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45" yWindow="1275" windowWidth="13920" windowHeight="7905" tabRatio="866" firstSheet="20" activeTab="32"/>
  </bookViews>
  <sheets>
    <sheet name="BÖLÜM 1" sheetId="8266" r:id="rId1"/>
    <sheet name="TABLO-1.1" sheetId="8292" r:id="rId2"/>
    <sheet name="GRAFİK-1.1" sheetId="8246" r:id="rId3"/>
    <sheet name="TABLO-1.2 " sheetId="8293" r:id="rId4"/>
    <sheet name="GRAFİK-1.2" sheetId="8247" r:id="rId5"/>
    <sheet name="TABLO-1.3" sheetId="8294" r:id="rId6"/>
    <sheet name="GRAFİK-1.3" sheetId="8248" r:id="rId7"/>
    <sheet name="TABLO-1.4" sheetId="8239" r:id="rId8"/>
    <sheet name="GRAFİK-1.4" sheetId="8249" r:id="rId9"/>
    <sheet name="Tablo 1.5-grafik 1.5" sheetId="8250" r:id="rId10"/>
    <sheet name="TABLO-1.6 " sheetId="8329" r:id="rId11"/>
    <sheet name="TABLO-1.7" sheetId="8228" r:id="rId12"/>
    <sheet name="Tablo-1.8" sheetId="8304" r:id="rId13"/>
    <sheet name="TABLO-1.9" sheetId="8199" r:id="rId14"/>
    <sheet name="TABLO-1.10" sheetId="3" r:id="rId15"/>
    <sheet name="TABLO-1.11" sheetId="8306" r:id="rId16"/>
    <sheet name="TABLO-1.12" sheetId="8307" r:id="rId17"/>
    <sheet name="TABLO-1.13" sheetId="8308" r:id="rId18"/>
    <sheet name="TABLO-1.14" sheetId="8309" r:id="rId19"/>
    <sheet name="TABLO-1.15" sheetId="8310" r:id="rId20"/>
    <sheet name="TABLO-1.16" sheetId="8311" r:id="rId21"/>
    <sheet name="TABLO-1.17 " sheetId="8312" r:id="rId22"/>
    <sheet name="TABLO-1.18-grafik 1.18" sheetId="8313" r:id="rId23"/>
    <sheet name="TABLO-1.19" sheetId="8314" r:id="rId24"/>
    <sheet name="TABLO-1.20" sheetId="8315" r:id="rId25"/>
    <sheet name="Tablo-1.21" sheetId="8316" r:id="rId26"/>
    <sheet name="TABLO-1.22" sheetId="8317" r:id="rId27"/>
    <sheet name="TABLO-1.23" sheetId="8318" r:id="rId28"/>
    <sheet name="Tablo-1.24" sheetId="8319" r:id="rId29"/>
    <sheet name="TABLO-1.25" sheetId="8320" r:id="rId30"/>
    <sheet name="TABLO-1.26" sheetId="8321" r:id="rId31"/>
    <sheet name="TABLO-1.27" sheetId="8322" r:id="rId32"/>
    <sheet name="Tablo-1.28" sheetId="8328" r:id="rId33"/>
  </sheets>
  <definedNames>
    <definedName name="_">#REF!</definedName>
    <definedName name="_GoBack" localSheetId="3">'TABLO-1.2 '!$A$24</definedName>
    <definedName name="_xlnm._FilterDatabase" localSheetId="26" hidden="1">'TABLO-1.22'!$E$5:$X$90</definedName>
    <definedName name="CAL" localSheetId="25">#REF!</definedName>
    <definedName name="CAL" localSheetId="28">#REF!</definedName>
    <definedName name="CAL" localSheetId="12">#REF!</definedName>
    <definedName name="CAL">#REF!</definedName>
    <definedName name="DOL" localSheetId="25">#REF!</definedName>
    <definedName name="DOL" localSheetId="26">#REF!</definedName>
    <definedName name="DOL" localSheetId="27">#REF!</definedName>
    <definedName name="DOL" localSheetId="28">#REF!</definedName>
    <definedName name="DOL" localSheetId="12">#REF!</definedName>
    <definedName name="DOL">#REF!</definedName>
    <definedName name="e" localSheetId="25">#REF!</definedName>
    <definedName name="e" localSheetId="28">#REF!</definedName>
    <definedName name="e" localSheetId="12">#REF!</definedName>
    <definedName name="e">#REF!</definedName>
    <definedName name="PAK" localSheetId="25">#REF!</definedName>
    <definedName name="PAK" localSheetId="26">#REF!</definedName>
    <definedName name="PAK" localSheetId="27">#REF!</definedName>
    <definedName name="PAK" localSheetId="28">#REF!</definedName>
    <definedName name="PAK" localSheetId="12">#REF!</definedName>
    <definedName name="PAK">#REF!</definedName>
    <definedName name="SAM" localSheetId="25">#REF!</definedName>
    <definedName name="SAM" localSheetId="26">#REF!</definedName>
    <definedName name="SAM" localSheetId="27">#REF!</definedName>
    <definedName name="SAM" localSheetId="28">#REF!</definedName>
    <definedName name="SAM" localSheetId="12">#REF!</definedName>
    <definedName name="SAM">#REF!</definedName>
    <definedName name="TAM" localSheetId="25">#REF!</definedName>
    <definedName name="TAM" localSheetId="28">#REF!</definedName>
    <definedName name="TAM" localSheetId="12">#REF!</definedName>
    <definedName name="TAM">#REF!</definedName>
    <definedName name="TAT" localSheetId="25">#REF!</definedName>
    <definedName name="TAT" localSheetId="26">#REF!</definedName>
    <definedName name="TAT" localSheetId="27">#REF!</definedName>
    <definedName name="TAT" localSheetId="28">#REF!</definedName>
    <definedName name="TAT" localSheetId="12">#REF!</definedName>
    <definedName name="TAT">#REF!</definedName>
    <definedName name="TOPLAM" localSheetId="25">#REF!</definedName>
    <definedName name="TOPLAM" localSheetId="26">#REF!</definedName>
    <definedName name="TOPLAM" localSheetId="27">#REF!</definedName>
    <definedName name="TOPLAM" localSheetId="28">#REF!</definedName>
    <definedName name="TOPLAM" localSheetId="12">#REF!</definedName>
    <definedName name="TOPLAM">#REF!</definedName>
    <definedName name="tuba">#REF!</definedName>
    <definedName name="YAM" localSheetId="25">#REF!</definedName>
    <definedName name="YAM" localSheetId="28">#REF!</definedName>
    <definedName name="YAM" localSheetId="12">#REF!</definedName>
    <definedName name="YAM">#REF!</definedName>
    <definedName name="_xlnm.Print_Area" localSheetId="2">'GRAFİK-1.1'!$A$1:$O$32</definedName>
    <definedName name="_xlnm.Print_Area" localSheetId="4">'GRAFİK-1.2'!$A$1:$O$29</definedName>
    <definedName name="_xlnm.Print_Area" localSheetId="6">'GRAFİK-1.3'!$A$1:$O$29</definedName>
    <definedName name="_xlnm.Print_Area" localSheetId="8">'GRAFİK-1.4'!$A$1:$O$31</definedName>
    <definedName name="_xlnm.Print_Area" localSheetId="9">'Tablo 1.5-grafik 1.5'!$A$1:$E$46</definedName>
    <definedName name="_xlnm.Print_Area" localSheetId="1">'TABLO-1.1'!$A$1:$F$58</definedName>
    <definedName name="_xlnm.Print_Area" localSheetId="14">'TABLO-1.10'!$A$1:$K$45</definedName>
    <definedName name="_xlnm.Print_Area" localSheetId="16">'TABLO-1.12'!$A$1:$P$100</definedName>
    <definedName name="_xlnm.Print_Area" localSheetId="17">'TABLO-1.13'!$A$1:$P$100</definedName>
    <definedName name="_xlnm.Print_Area" localSheetId="18">'TABLO-1.14'!$A$1:$P$92</definedName>
    <definedName name="_xlnm.Print_Area" localSheetId="19">'TABLO-1.15'!$A$1:$P$93</definedName>
    <definedName name="_xlnm.Print_Area" localSheetId="20">'TABLO-1.16'!$A$1:$U$102</definedName>
    <definedName name="_xlnm.Print_Area" localSheetId="21">'TABLO-1.17 '!$A$1:$U$92</definedName>
    <definedName name="_xlnm.Print_Area" localSheetId="22">'TABLO-1.18-grafik 1.18'!$A$1:$J$54</definedName>
    <definedName name="_xlnm.Print_Area" localSheetId="23">'TABLO-1.19'!$A$1:$N$214</definedName>
    <definedName name="_xlnm.Print_Area" localSheetId="3">'TABLO-1.2 '!$A$1:$E$24</definedName>
    <definedName name="_xlnm.Print_Area" localSheetId="24">'TABLO-1.20'!$A$1:$J$78</definedName>
    <definedName name="_xlnm.Print_Area" localSheetId="27">'TABLO-1.23'!$A$1:$X$90</definedName>
    <definedName name="_xlnm.Print_Area" localSheetId="29">'TABLO-1.25'!$A$1:$X$45</definedName>
    <definedName name="_xlnm.Print_Area" localSheetId="31">'TABLO-1.27'!$A$1:$M$27</definedName>
    <definedName name="_xlnm.Print_Area" localSheetId="5">'TABLO-1.3'!$A$1:$D$55</definedName>
    <definedName name="_xlnm.Print_Area" localSheetId="7">'TABLO-1.4'!$A$1:$D$17</definedName>
    <definedName name="_xlnm.Print_Area" localSheetId="10">'TABLO-1.6 '!$A$1:$T$100</definedName>
    <definedName name="_xlnm.Print_Area" localSheetId="11">'TABLO-1.7'!$A$1:$P$95</definedName>
    <definedName name="_xlnm.Print_Area" localSheetId="13">'TABLO-1.9'!$A$1:$I$37</definedName>
  </definedNames>
  <calcPr calcId="145621"/>
</workbook>
</file>

<file path=xl/calcChain.xml><?xml version="1.0" encoding="utf-8"?>
<calcChain xmlns="http://schemas.openxmlformats.org/spreadsheetml/2006/main">
  <c r="H6" i="8322" l="1"/>
  <c r="M6" i="8322"/>
  <c r="E204" i="8314" l="1"/>
  <c r="F204" i="8314"/>
  <c r="G204" i="8314"/>
  <c r="H204" i="8314"/>
  <c r="I204" i="8314"/>
  <c r="J204" i="8314"/>
  <c r="K204" i="8314"/>
  <c r="D204" i="8314"/>
  <c r="K193" i="8314"/>
  <c r="J193" i="8314"/>
  <c r="I193" i="8314"/>
  <c r="H193" i="8314"/>
  <c r="G193" i="8314"/>
  <c r="F193" i="8314"/>
  <c r="E193" i="8314"/>
  <c r="D193" i="8314"/>
  <c r="K182" i="8314"/>
  <c r="J182" i="8314"/>
  <c r="I182" i="8314"/>
  <c r="H182" i="8314"/>
  <c r="G182" i="8314"/>
  <c r="F182" i="8314"/>
  <c r="E182" i="8314"/>
  <c r="D182" i="8314"/>
  <c r="K171" i="8314"/>
  <c r="J171" i="8314"/>
  <c r="I171" i="8314"/>
  <c r="H171" i="8314"/>
  <c r="G171" i="8314"/>
  <c r="F171" i="8314"/>
  <c r="E171" i="8314"/>
  <c r="D171" i="8314"/>
  <c r="K160" i="8314"/>
  <c r="J160" i="8314"/>
  <c r="I160" i="8314"/>
  <c r="H160" i="8314"/>
  <c r="G160" i="8314"/>
  <c r="F160" i="8314"/>
  <c r="E160" i="8314"/>
  <c r="D160" i="8314"/>
  <c r="K149" i="8314"/>
  <c r="J149" i="8314"/>
  <c r="I149" i="8314"/>
  <c r="H149" i="8314"/>
  <c r="G149" i="8314"/>
  <c r="F149" i="8314"/>
  <c r="E149" i="8314"/>
  <c r="D149" i="8314"/>
  <c r="K138" i="8314"/>
  <c r="J138" i="8314"/>
  <c r="I138" i="8314"/>
  <c r="H138" i="8314"/>
  <c r="G138" i="8314"/>
  <c r="F138" i="8314"/>
  <c r="E138" i="8314"/>
  <c r="D138" i="8314"/>
  <c r="K127" i="8314"/>
  <c r="J127" i="8314"/>
  <c r="I127" i="8314"/>
  <c r="H127" i="8314"/>
  <c r="G127" i="8314"/>
  <c r="F127" i="8314"/>
  <c r="E127" i="8314"/>
  <c r="D127" i="8314"/>
  <c r="K116" i="8314"/>
  <c r="J116" i="8314"/>
  <c r="I116" i="8314"/>
  <c r="H116" i="8314"/>
  <c r="G116" i="8314"/>
  <c r="F116" i="8314"/>
  <c r="E116" i="8314"/>
  <c r="D116" i="8314"/>
  <c r="K105" i="8314"/>
  <c r="J105" i="8314"/>
  <c r="I105" i="8314"/>
  <c r="H105" i="8314"/>
  <c r="G105" i="8314"/>
  <c r="F105" i="8314"/>
  <c r="E105" i="8314"/>
  <c r="D105" i="8314"/>
  <c r="K94" i="8314"/>
  <c r="J94" i="8314"/>
  <c r="I94" i="8314"/>
  <c r="H94" i="8314"/>
  <c r="G94" i="8314"/>
  <c r="F94" i="8314"/>
  <c r="E94" i="8314"/>
  <c r="D94" i="8314"/>
  <c r="E83" i="8314"/>
  <c r="F83" i="8314"/>
  <c r="G83" i="8314"/>
  <c r="H83" i="8314"/>
  <c r="I83" i="8314"/>
  <c r="J83" i="8314"/>
  <c r="K83" i="8314"/>
  <c r="D83" i="8314"/>
  <c r="E72" i="8314"/>
  <c r="F72" i="8314"/>
  <c r="G72" i="8314"/>
  <c r="H72" i="8314"/>
  <c r="I72" i="8314"/>
  <c r="J72" i="8314"/>
  <c r="K72" i="8314"/>
  <c r="D72" i="8314"/>
  <c r="E61" i="8314" l="1"/>
  <c r="F61" i="8314"/>
  <c r="G61" i="8314"/>
  <c r="H61" i="8314"/>
  <c r="I61" i="8314"/>
  <c r="J61" i="8314"/>
  <c r="K61" i="8314"/>
  <c r="D61" i="8314"/>
  <c r="E50" i="8314"/>
  <c r="F50" i="8314"/>
  <c r="G50" i="8314"/>
  <c r="H50" i="8314"/>
  <c r="I50" i="8314"/>
  <c r="J50" i="8314"/>
  <c r="K50" i="8314"/>
  <c r="D50" i="8314"/>
  <c r="E39" i="8314"/>
  <c r="F39" i="8314"/>
  <c r="G39" i="8314"/>
  <c r="H39" i="8314"/>
  <c r="I39" i="8314"/>
  <c r="J39" i="8314"/>
  <c r="K39" i="8314"/>
  <c r="D39" i="8314"/>
  <c r="E28" i="8314"/>
  <c r="F28" i="8314"/>
  <c r="G28" i="8314"/>
  <c r="H28" i="8314"/>
  <c r="I28" i="8314"/>
  <c r="J28" i="8314"/>
  <c r="K28" i="8314"/>
  <c r="D28" i="8314"/>
  <c r="E17" i="8314"/>
  <c r="F17" i="8314"/>
  <c r="G17" i="8314"/>
  <c r="H17" i="8314"/>
  <c r="I17" i="8314"/>
  <c r="J17" i="8314"/>
  <c r="K17" i="8314"/>
  <c r="D17" i="8314"/>
  <c r="E6" i="8314"/>
  <c r="E214" i="8314" s="1"/>
  <c r="F6" i="8314"/>
  <c r="G6" i="8314"/>
  <c r="G214" i="8314" s="1"/>
  <c r="H6" i="8314"/>
  <c r="H214" i="8314" s="1"/>
  <c r="I6" i="8314"/>
  <c r="I214" i="8314" s="1"/>
  <c r="J6" i="8314"/>
  <c r="J214" i="8314" s="1"/>
  <c r="K6" i="8314"/>
  <c r="K214" i="8314" s="1"/>
  <c r="D6" i="8314"/>
  <c r="D214" i="8314" s="1"/>
  <c r="T91" i="8329"/>
  <c r="O91" i="8329"/>
  <c r="N91" i="8329"/>
  <c r="M91" i="8329"/>
  <c r="K91" i="8329"/>
  <c r="J91" i="8329"/>
  <c r="I91" i="8329"/>
  <c r="G91" i="8329"/>
  <c r="F91" i="8329"/>
  <c r="E91" i="8329"/>
  <c r="C91" i="8329"/>
  <c r="S90" i="8329"/>
  <c r="R90" i="8329"/>
  <c r="Q90" i="8329"/>
  <c r="P90" i="8329"/>
  <c r="L90" i="8329"/>
  <c r="H90" i="8329"/>
  <c r="S89" i="8329"/>
  <c r="R89" i="8329"/>
  <c r="Q89" i="8329"/>
  <c r="P89" i="8329"/>
  <c r="L89" i="8329"/>
  <c r="H89" i="8329"/>
  <c r="S88" i="8329"/>
  <c r="R88" i="8329"/>
  <c r="Q88" i="8329"/>
  <c r="P88" i="8329"/>
  <c r="L88" i="8329"/>
  <c r="H88" i="8329"/>
  <c r="S87" i="8329"/>
  <c r="R87" i="8329"/>
  <c r="Q87" i="8329"/>
  <c r="P87" i="8329"/>
  <c r="L87" i="8329"/>
  <c r="H87" i="8329"/>
  <c r="S86" i="8329"/>
  <c r="R86" i="8329"/>
  <c r="Q86" i="8329"/>
  <c r="P86" i="8329"/>
  <c r="L86" i="8329"/>
  <c r="H86" i="8329"/>
  <c r="S85" i="8329"/>
  <c r="R85" i="8329"/>
  <c r="Q85" i="8329"/>
  <c r="P85" i="8329"/>
  <c r="L85" i="8329"/>
  <c r="H85" i="8329"/>
  <c r="S84" i="8329"/>
  <c r="R84" i="8329"/>
  <c r="Q84" i="8329"/>
  <c r="P84" i="8329"/>
  <c r="L84" i="8329"/>
  <c r="H84" i="8329"/>
  <c r="S83" i="8329"/>
  <c r="D83" i="8329" s="1"/>
  <c r="R83" i="8329"/>
  <c r="Q83" i="8329"/>
  <c r="P83" i="8329"/>
  <c r="L83" i="8329"/>
  <c r="H83" i="8329"/>
  <c r="S82" i="8329"/>
  <c r="R82" i="8329"/>
  <c r="Q82" i="8329"/>
  <c r="P82" i="8329"/>
  <c r="L82" i="8329"/>
  <c r="H82" i="8329"/>
  <c r="S81" i="8329"/>
  <c r="R81" i="8329"/>
  <c r="Q81" i="8329"/>
  <c r="P81" i="8329"/>
  <c r="L81" i="8329"/>
  <c r="H81" i="8329"/>
  <c r="S80" i="8329"/>
  <c r="R80" i="8329"/>
  <c r="Q80" i="8329"/>
  <c r="P80" i="8329"/>
  <c r="L80" i="8329"/>
  <c r="H80" i="8329"/>
  <c r="S79" i="8329"/>
  <c r="R79" i="8329"/>
  <c r="Q79" i="8329"/>
  <c r="P79" i="8329"/>
  <c r="L79" i="8329"/>
  <c r="H79" i="8329"/>
  <c r="S78" i="8329"/>
  <c r="R78" i="8329"/>
  <c r="Q78" i="8329"/>
  <c r="P78" i="8329"/>
  <c r="L78" i="8329"/>
  <c r="H78" i="8329"/>
  <c r="S77" i="8329"/>
  <c r="R77" i="8329"/>
  <c r="Q77" i="8329"/>
  <c r="P77" i="8329"/>
  <c r="L77" i="8329"/>
  <c r="H77" i="8329"/>
  <c r="S76" i="8329"/>
  <c r="R76" i="8329"/>
  <c r="Q76" i="8329"/>
  <c r="P76" i="8329"/>
  <c r="L76" i="8329"/>
  <c r="H76" i="8329"/>
  <c r="S75" i="8329"/>
  <c r="R75" i="8329"/>
  <c r="Q75" i="8329"/>
  <c r="P75" i="8329"/>
  <c r="L75" i="8329"/>
  <c r="H75" i="8329"/>
  <c r="S74" i="8329"/>
  <c r="R74" i="8329"/>
  <c r="Q74" i="8329"/>
  <c r="P74" i="8329"/>
  <c r="L74" i="8329"/>
  <c r="H74" i="8329"/>
  <c r="S73" i="8329"/>
  <c r="R73" i="8329"/>
  <c r="Q73" i="8329"/>
  <c r="P73" i="8329"/>
  <c r="L73" i="8329"/>
  <c r="H73" i="8329"/>
  <c r="S72" i="8329"/>
  <c r="R72" i="8329"/>
  <c r="Q72" i="8329"/>
  <c r="P72" i="8329"/>
  <c r="L72" i="8329"/>
  <c r="H72" i="8329"/>
  <c r="S71" i="8329"/>
  <c r="R71" i="8329"/>
  <c r="Q71" i="8329"/>
  <c r="P71" i="8329"/>
  <c r="L71" i="8329"/>
  <c r="H71" i="8329"/>
  <c r="S70" i="8329"/>
  <c r="R70" i="8329"/>
  <c r="Q70" i="8329"/>
  <c r="P70" i="8329"/>
  <c r="L70" i="8329"/>
  <c r="H70" i="8329"/>
  <c r="S69" i="8329"/>
  <c r="R69" i="8329"/>
  <c r="Q69" i="8329"/>
  <c r="P69" i="8329"/>
  <c r="L69" i="8329"/>
  <c r="H69" i="8329"/>
  <c r="S68" i="8329"/>
  <c r="R68" i="8329"/>
  <c r="Q68" i="8329"/>
  <c r="P68" i="8329"/>
  <c r="L68" i="8329"/>
  <c r="H68" i="8329"/>
  <c r="S67" i="8329"/>
  <c r="D67" i="8329" s="1"/>
  <c r="R67" i="8329"/>
  <c r="Q67" i="8329"/>
  <c r="P67" i="8329"/>
  <c r="L67" i="8329"/>
  <c r="H67" i="8329"/>
  <c r="S66" i="8329"/>
  <c r="R66" i="8329"/>
  <c r="Q66" i="8329"/>
  <c r="P66" i="8329"/>
  <c r="L66" i="8329"/>
  <c r="H66" i="8329"/>
  <c r="S65" i="8329"/>
  <c r="R65" i="8329"/>
  <c r="Q65" i="8329"/>
  <c r="P65" i="8329"/>
  <c r="L65" i="8329"/>
  <c r="H65" i="8329"/>
  <c r="S64" i="8329"/>
  <c r="R64" i="8329"/>
  <c r="Q64" i="8329"/>
  <c r="P64" i="8329"/>
  <c r="L64" i="8329"/>
  <c r="H64" i="8329"/>
  <c r="S63" i="8329"/>
  <c r="D63" i="8329" s="1"/>
  <c r="R63" i="8329"/>
  <c r="Q63" i="8329"/>
  <c r="P63" i="8329"/>
  <c r="L63" i="8329"/>
  <c r="H63" i="8329"/>
  <c r="S62" i="8329"/>
  <c r="R62" i="8329"/>
  <c r="Q62" i="8329"/>
  <c r="P62" i="8329"/>
  <c r="L62" i="8329"/>
  <c r="H62" i="8329"/>
  <c r="S61" i="8329"/>
  <c r="R61" i="8329"/>
  <c r="Q61" i="8329"/>
  <c r="P61" i="8329"/>
  <c r="L61" i="8329"/>
  <c r="H61" i="8329"/>
  <c r="S60" i="8329"/>
  <c r="R60" i="8329"/>
  <c r="Q60" i="8329"/>
  <c r="P60" i="8329"/>
  <c r="L60" i="8329"/>
  <c r="H60" i="8329"/>
  <c r="S59" i="8329"/>
  <c r="R59" i="8329"/>
  <c r="Q59" i="8329"/>
  <c r="P59" i="8329"/>
  <c r="L59" i="8329"/>
  <c r="H59" i="8329"/>
  <c r="S58" i="8329"/>
  <c r="R58" i="8329"/>
  <c r="Q58" i="8329"/>
  <c r="P58" i="8329"/>
  <c r="L58" i="8329"/>
  <c r="H58" i="8329"/>
  <c r="S57" i="8329"/>
  <c r="R57" i="8329"/>
  <c r="Q57" i="8329"/>
  <c r="P57" i="8329"/>
  <c r="L57" i="8329"/>
  <c r="H57" i="8329"/>
  <c r="S56" i="8329"/>
  <c r="R56" i="8329"/>
  <c r="Q56" i="8329"/>
  <c r="P56" i="8329"/>
  <c r="L56" i="8329"/>
  <c r="H56" i="8329"/>
  <c r="S55" i="8329"/>
  <c r="R55" i="8329"/>
  <c r="Q55" i="8329"/>
  <c r="P55" i="8329"/>
  <c r="L55" i="8329"/>
  <c r="H55" i="8329"/>
  <c r="S54" i="8329"/>
  <c r="R54" i="8329"/>
  <c r="Q54" i="8329"/>
  <c r="P54" i="8329"/>
  <c r="L54" i="8329"/>
  <c r="H54" i="8329"/>
  <c r="S53" i="8329"/>
  <c r="R53" i="8329"/>
  <c r="Q53" i="8329"/>
  <c r="P53" i="8329"/>
  <c r="L53" i="8329"/>
  <c r="H53" i="8329"/>
  <c r="S52" i="8329"/>
  <c r="R52" i="8329"/>
  <c r="Q52" i="8329"/>
  <c r="P52" i="8329"/>
  <c r="L52" i="8329"/>
  <c r="H52" i="8329"/>
  <c r="S51" i="8329"/>
  <c r="R51" i="8329"/>
  <c r="Q51" i="8329"/>
  <c r="P51" i="8329"/>
  <c r="L51" i="8329"/>
  <c r="H51" i="8329"/>
  <c r="S50" i="8329"/>
  <c r="R50" i="8329"/>
  <c r="Q50" i="8329"/>
  <c r="P50" i="8329"/>
  <c r="L50" i="8329"/>
  <c r="H50" i="8329"/>
  <c r="S49" i="8329"/>
  <c r="R49" i="8329"/>
  <c r="Q49" i="8329"/>
  <c r="P49" i="8329"/>
  <c r="L49" i="8329"/>
  <c r="H49" i="8329"/>
  <c r="S45" i="8329"/>
  <c r="R45" i="8329"/>
  <c r="Q45" i="8329"/>
  <c r="P45" i="8329"/>
  <c r="L45" i="8329"/>
  <c r="H45" i="8329"/>
  <c r="S44" i="8329"/>
  <c r="R44" i="8329"/>
  <c r="Q44" i="8329"/>
  <c r="P44" i="8329"/>
  <c r="L44" i="8329"/>
  <c r="H44" i="8329"/>
  <c r="S43" i="8329"/>
  <c r="R43" i="8329"/>
  <c r="Q43" i="8329"/>
  <c r="P43" i="8329"/>
  <c r="L43" i="8329"/>
  <c r="H43" i="8329"/>
  <c r="S42" i="8329"/>
  <c r="R42" i="8329"/>
  <c r="Q42" i="8329"/>
  <c r="P42" i="8329"/>
  <c r="L42" i="8329"/>
  <c r="H42" i="8329"/>
  <c r="S41" i="8329"/>
  <c r="R41" i="8329"/>
  <c r="Q41" i="8329"/>
  <c r="P41" i="8329"/>
  <c r="L41" i="8329"/>
  <c r="H41" i="8329"/>
  <c r="S40" i="8329"/>
  <c r="R40" i="8329"/>
  <c r="Q40" i="8329"/>
  <c r="P40" i="8329"/>
  <c r="L40" i="8329"/>
  <c r="H40" i="8329"/>
  <c r="S39" i="8329"/>
  <c r="R39" i="8329"/>
  <c r="Q39" i="8329"/>
  <c r="P39" i="8329"/>
  <c r="L39" i="8329"/>
  <c r="H39" i="8329"/>
  <c r="S38" i="8329"/>
  <c r="R38" i="8329"/>
  <c r="Q38" i="8329"/>
  <c r="P38" i="8329"/>
  <c r="L38" i="8329"/>
  <c r="H38" i="8329"/>
  <c r="S37" i="8329"/>
  <c r="R37" i="8329"/>
  <c r="Q37" i="8329"/>
  <c r="P37" i="8329"/>
  <c r="L37" i="8329"/>
  <c r="H37" i="8329"/>
  <c r="S36" i="8329"/>
  <c r="R36" i="8329"/>
  <c r="Q36" i="8329"/>
  <c r="P36" i="8329"/>
  <c r="L36" i="8329"/>
  <c r="H36" i="8329"/>
  <c r="S35" i="8329"/>
  <c r="R35" i="8329"/>
  <c r="Q35" i="8329"/>
  <c r="P35" i="8329"/>
  <c r="L35" i="8329"/>
  <c r="H35" i="8329"/>
  <c r="S34" i="8329"/>
  <c r="R34" i="8329"/>
  <c r="Q34" i="8329"/>
  <c r="P34" i="8329"/>
  <c r="L34" i="8329"/>
  <c r="H34" i="8329"/>
  <c r="S33" i="8329"/>
  <c r="R33" i="8329"/>
  <c r="Q33" i="8329"/>
  <c r="P33" i="8329"/>
  <c r="L33" i="8329"/>
  <c r="H33" i="8329"/>
  <c r="S32" i="8329"/>
  <c r="R32" i="8329"/>
  <c r="Q32" i="8329"/>
  <c r="P32" i="8329"/>
  <c r="L32" i="8329"/>
  <c r="H32" i="8329"/>
  <c r="S31" i="8329"/>
  <c r="R31" i="8329"/>
  <c r="Q31" i="8329"/>
  <c r="P31" i="8329"/>
  <c r="L31" i="8329"/>
  <c r="H31" i="8329"/>
  <c r="S30" i="8329"/>
  <c r="R30" i="8329"/>
  <c r="Q30" i="8329"/>
  <c r="P30" i="8329"/>
  <c r="L30" i="8329"/>
  <c r="H30" i="8329"/>
  <c r="S29" i="8329"/>
  <c r="R29" i="8329"/>
  <c r="Q29" i="8329"/>
  <c r="P29" i="8329"/>
  <c r="L29" i="8329"/>
  <c r="H29" i="8329"/>
  <c r="S28" i="8329"/>
  <c r="R28" i="8329"/>
  <c r="Q28" i="8329"/>
  <c r="P28" i="8329"/>
  <c r="L28" i="8329"/>
  <c r="H28" i="8329"/>
  <c r="S27" i="8329"/>
  <c r="R27" i="8329"/>
  <c r="Q27" i="8329"/>
  <c r="P27" i="8329"/>
  <c r="L27" i="8329"/>
  <c r="H27" i="8329"/>
  <c r="S26" i="8329"/>
  <c r="R26" i="8329"/>
  <c r="Q26" i="8329"/>
  <c r="P26" i="8329"/>
  <c r="L26" i="8329"/>
  <c r="H26" i="8329"/>
  <c r="S25" i="8329"/>
  <c r="R25" i="8329"/>
  <c r="Q25" i="8329"/>
  <c r="P25" i="8329"/>
  <c r="L25" i="8329"/>
  <c r="H25" i="8329"/>
  <c r="S24" i="8329"/>
  <c r="R24" i="8329"/>
  <c r="Q24" i="8329"/>
  <c r="P24" i="8329"/>
  <c r="L24" i="8329"/>
  <c r="H24" i="8329"/>
  <c r="S23" i="8329"/>
  <c r="R23" i="8329"/>
  <c r="Q23" i="8329"/>
  <c r="P23" i="8329"/>
  <c r="L23" i="8329"/>
  <c r="H23" i="8329"/>
  <c r="S22" i="8329"/>
  <c r="R22" i="8329"/>
  <c r="Q22" i="8329"/>
  <c r="P22" i="8329"/>
  <c r="L22" i="8329"/>
  <c r="H22" i="8329"/>
  <c r="S21" i="8329"/>
  <c r="R21" i="8329"/>
  <c r="Q21" i="8329"/>
  <c r="P21" i="8329"/>
  <c r="L21" i="8329"/>
  <c r="H21" i="8329"/>
  <c r="S20" i="8329"/>
  <c r="R20" i="8329"/>
  <c r="Q20" i="8329"/>
  <c r="P20" i="8329"/>
  <c r="L20" i="8329"/>
  <c r="H20" i="8329"/>
  <c r="S19" i="8329"/>
  <c r="R19" i="8329"/>
  <c r="Q19" i="8329"/>
  <c r="P19" i="8329"/>
  <c r="L19" i="8329"/>
  <c r="H19" i="8329"/>
  <c r="S18" i="8329"/>
  <c r="R18" i="8329"/>
  <c r="Q18" i="8329"/>
  <c r="P18" i="8329"/>
  <c r="L18" i="8329"/>
  <c r="H18" i="8329"/>
  <c r="S17" i="8329"/>
  <c r="R17" i="8329"/>
  <c r="Q17" i="8329"/>
  <c r="P17" i="8329"/>
  <c r="L17" i="8329"/>
  <c r="H17" i="8329"/>
  <c r="S16" i="8329"/>
  <c r="R16" i="8329"/>
  <c r="Q16" i="8329"/>
  <c r="P16" i="8329"/>
  <c r="L16" i="8329"/>
  <c r="H16" i="8329"/>
  <c r="S15" i="8329"/>
  <c r="R15" i="8329"/>
  <c r="Q15" i="8329"/>
  <c r="P15" i="8329"/>
  <c r="L15" i="8329"/>
  <c r="H15" i="8329"/>
  <c r="S14" i="8329"/>
  <c r="R14" i="8329"/>
  <c r="Q14" i="8329"/>
  <c r="P14" i="8329"/>
  <c r="L14" i="8329"/>
  <c r="H14" i="8329"/>
  <c r="S13" i="8329"/>
  <c r="R13" i="8329"/>
  <c r="Q13" i="8329"/>
  <c r="P13" i="8329"/>
  <c r="L13" i="8329"/>
  <c r="H13" i="8329"/>
  <c r="S12" i="8329"/>
  <c r="R12" i="8329"/>
  <c r="Q12" i="8329"/>
  <c r="P12" i="8329"/>
  <c r="L12" i="8329"/>
  <c r="H12" i="8329"/>
  <c r="S11" i="8329"/>
  <c r="R11" i="8329"/>
  <c r="Q11" i="8329"/>
  <c r="P11" i="8329"/>
  <c r="L11" i="8329"/>
  <c r="H11" i="8329"/>
  <c r="S10" i="8329"/>
  <c r="R10" i="8329"/>
  <c r="Q10" i="8329"/>
  <c r="P10" i="8329"/>
  <c r="L10" i="8329"/>
  <c r="H10" i="8329"/>
  <c r="S9" i="8329"/>
  <c r="R9" i="8329"/>
  <c r="Q9" i="8329"/>
  <c r="P9" i="8329"/>
  <c r="L9" i="8329"/>
  <c r="H9" i="8329"/>
  <c r="S8" i="8329"/>
  <c r="R8" i="8329"/>
  <c r="Q8" i="8329"/>
  <c r="P8" i="8329"/>
  <c r="L8" i="8329"/>
  <c r="H8" i="8329"/>
  <c r="S7" i="8329"/>
  <c r="R7" i="8329"/>
  <c r="Q7" i="8329"/>
  <c r="P7" i="8329"/>
  <c r="L7" i="8329"/>
  <c r="H7" i="8329"/>
  <c r="S6" i="8329"/>
  <c r="R6" i="8329"/>
  <c r="Q6" i="8329"/>
  <c r="P6" i="8329"/>
  <c r="L6" i="8329"/>
  <c r="H6" i="8329"/>
  <c r="D8" i="8329" l="1"/>
  <c r="D12" i="8329"/>
  <c r="D16" i="8329"/>
  <c r="D20" i="8329"/>
  <c r="D36" i="8329"/>
  <c r="D40" i="8329"/>
  <c r="D44" i="8329"/>
  <c r="D34" i="8329"/>
  <c r="D79" i="8329"/>
  <c r="Q91" i="8329"/>
  <c r="D71" i="8329"/>
  <c r="D75" i="8329"/>
  <c r="D87" i="8329"/>
  <c r="D51" i="8329"/>
  <c r="D59" i="8329"/>
  <c r="D23" i="8329"/>
  <c r="D27" i="8329"/>
  <c r="D31" i="8329"/>
  <c r="D17" i="8329"/>
  <c r="D21" i="8329"/>
  <c r="D35" i="8329"/>
  <c r="R91" i="8329"/>
  <c r="D14" i="8329"/>
  <c r="D38" i="8329"/>
  <c r="L91" i="8329"/>
  <c r="D11" i="8329"/>
  <c r="D39" i="8329"/>
  <c r="D19" i="8329"/>
  <c r="D24" i="8329"/>
  <c r="D28" i="8329"/>
  <c r="D32" i="8329"/>
  <c r="D43" i="8329"/>
  <c r="D55" i="8329"/>
  <c r="D69" i="8329"/>
  <c r="D76" i="8329"/>
  <c r="D85" i="8329"/>
  <c r="D10" i="8329"/>
  <c r="H91" i="8329"/>
  <c r="S91" i="8329"/>
  <c r="D9" i="8329"/>
  <c r="D13" i="8329"/>
  <c r="D81" i="8329"/>
  <c r="D57" i="8329"/>
  <c r="D73" i="8329"/>
  <c r="D78" i="8329"/>
  <c r="D50" i="8329"/>
  <c r="D61" i="8329"/>
  <c r="D45" i="8329"/>
  <c r="P91" i="8329"/>
  <c r="D53" i="8329"/>
  <c r="D58" i="8329"/>
  <c r="D60" i="8329"/>
  <c r="D74" i="8329"/>
  <c r="D90" i="8329"/>
  <c r="D62" i="8329"/>
  <c r="D64" i="8329"/>
  <c r="D80" i="8329"/>
  <c r="D89" i="8329"/>
  <c r="D52" i="8329"/>
  <c r="D66" i="8329"/>
  <c r="D68" i="8329"/>
  <c r="D77" i="8329"/>
  <c r="D82" i="8329"/>
  <c r="D84" i="8329"/>
  <c r="D49" i="8329"/>
  <c r="D54" i="8329"/>
  <c r="D56" i="8329"/>
  <c r="D65" i="8329"/>
  <c r="D70" i="8329"/>
  <c r="D72" i="8329"/>
  <c r="D86" i="8329"/>
  <c r="D88" i="8329"/>
  <c r="D7" i="8329"/>
  <c r="D15" i="8329"/>
  <c r="D22" i="8329"/>
  <c r="D26" i="8329"/>
  <c r="D30" i="8329"/>
  <c r="D41" i="8329"/>
  <c r="D18" i="8329"/>
  <c r="D25" i="8329"/>
  <c r="D29" i="8329"/>
  <c r="D33" i="8329"/>
  <c r="D42" i="8329"/>
  <c r="D37" i="8329"/>
  <c r="F214" i="8314"/>
  <c r="D6" i="8329"/>
  <c r="D91" i="8329" l="1"/>
  <c r="D20" i="8294"/>
  <c r="D21" i="8294"/>
  <c r="D13" i="8294"/>
  <c r="D14" i="8294"/>
  <c r="D15" i="8294"/>
  <c r="D16" i="8294"/>
  <c r="D17" i="8294"/>
  <c r="D18" i="8294"/>
  <c r="D19" i="8294"/>
  <c r="D12" i="8294"/>
  <c r="D11" i="8294"/>
  <c r="D10" i="8294"/>
  <c r="D8" i="8294"/>
  <c r="D7" i="8294"/>
  <c r="D6" i="8294"/>
  <c r="D5" i="8294"/>
  <c r="D54" i="8294"/>
  <c r="D45" i="8294"/>
  <c r="D44" i="8294"/>
  <c r="D29" i="8294"/>
  <c r="D28" i="8294"/>
  <c r="D38" i="8294"/>
  <c r="E37" i="8199" l="1"/>
  <c r="F37" i="8199"/>
  <c r="G37" i="8199"/>
  <c r="H37" i="8199"/>
  <c r="I37" i="8199"/>
  <c r="D37" i="8199"/>
  <c r="J45" i="3" l="1"/>
  <c r="I45" i="3"/>
  <c r="K45" i="3"/>
  <c r="C39" i="8294" l="1"/>
  <c r="B39" i="8294"/>
  <c r="D39" i="8294"/>
  <c r="E49" i="8292"/>
  <c r="F49" i="8292"/>
  <c r="D6" i="8328" l="1"/>
  <c r="G6" i="8328"/>
  <c r="D7" i="8328"/>
  <c r="G7" i="8328"/>
  <c r="D8" i="8328"/>
  <c r="G8" i="8328"/>
  <c r="D9" i="8328"/>
  <c r="G9" i="8328"/>
  <c r="D10" i="8328"/>
  <c r="G10" i="8328"/>
  <c r="D11" i="8328"/>
  <c r="G11" i="8328"/>
  <c r="D12" i="8328"/>
  <c r="G12" i="8328"/>
  <c r="D13" i="8328"/>
  <c r="G13" i="8328"/>
  <c r="D14" i="8328"/>
  <c r="G14" i="8328"/>
  <c r="D15" i="8328"/>
  <c r="G15" i="8328"/>
  <c r="D16" i="8328"/>
  <c r="G16" i="8328"/>
  <c r="D17" i="8328"/>
  <c r="G17" i="8328"/>
  <c r="D18" i="8328"/>
  <c r="G18" i="8328"/>
  <c r="D19" i="8328"/>
  <c r="G19" i="8328"/>
  <c r="D20" i="8328"/>
  <c r="G20" i="8328"/>
  <c r="D21" i="8328"/>
  <c r="G21" i="8328"/>
  <c r="D22" i="8328"/>
  <c r="G22" i="8328"/>
  <c r="D23" i="8328"/>
  <c r="G23" i="8328"/>
  <c r="D24" i="8328"/>
  <c r="G24" i="8328"/>
  <c r="D25" i="8328"/>
  <c r="G25" i="8328"/>
  <c r="D26" i="8328"/>
  <c r="G26" i="8328"/>
  <c r="D27" i="8328"/>
  <c r="G27" i="8328"/>
  <c r="D28" i="8328"/>
  <c r="G28" i="8328"/>
  <c r="D29" i="8328"/>
  <c r="G29" i="8328"/>
  <c r="D30" i="8328"/>
  <c r="G30" i="8328"/>
  <c r="D31" i="8328"/>
  <c r="G31" i="8328"/>
  <c r="D32" i="8328"/>
  <c r="G32" i="8328"/>
  <c r="D33" i="8328"/>
  <c r="G33" i="8328"/>
  <c r="D34" i="8328"/>
  <c r="G34" i="8328"/>
  <c r="D35" i="8328"/>
  <c r="G35" i="8328"/>
  <c r="D36" i="8328"/>
  <c r="G36" i="8328"/>
  <c r="D37" i="8328"/>
  <c r="G37" i="8328"/>
  <c r="D38" i="8328"/>
  <c r="G38" i="8328"/>
  <c r="D39" i="8328"/>
  <c r="G39" i="8328"/>
  <c r="D40" i="8328"/>
  <c r="G40" i="8328"/>
  <c r="D41" i="8328"/>
  <c r="G41" i="8328"/>
  <c r="D42" i="8328"/>
  <c r="G42" i="8328"/>
  <c r="D43" i="8328"/>
  <c r="G43" i="8328"/>
  <c r="D44" i="8328"/>
  <c r="G44" i="8328"/>
  <c r="D45" i="8328"/>
  <c r="G45" i="8328"/>
  <c r="D46" i="8328"/>
  <c r="G46" i="8328"/>
  <c r="D47" i="8328"/>
  <c r="G47" i="8328"/>
  <c r="D48" i="8328"/>
  <c r="G48" i="8328"/>
  <c r="D49" i="8328"/>
  <c r="G49" i="8328"/>
  <c r="D50" i="8328"/>
  <c r="G50" i="8328"/>
  <c r="D51" i="8328"/>
  <c r="G51" i="8328"/>
  <c r="D52" i="8328"/>
  <c r="G52" i="8328"/>
  <c r="D53" i="8328"/>
  <c r="G53" i="8328"/>
  <c r="B54" i="8328"/>
  <c r="C54" i="8328"/>
  <c r="D54" i="8328"/>
  <c r="E54" i="8328"/>
  <c r="F54" i="8328"/>
  <c r="G54" i="8328" s="1"/>
  <c r="H7" i="8322"/>
  <c r="M7" i="8322"/>
  <c r="H8" i="8322"/>
  <c r="M8" i="8322"/>
  <c r="H9" i="8322"/>
  <c r="M9" i="8322"/>
  <c r="H10" i="8322"/>
  <c r="M10" i="8322"/>
  <c r="H11" i="8322"/>
  <c r="M11" i="8322"/>
  <c r="H12" i="8322"/>
  <c r="M12" i="8322"/>
  <c r="H13" i="8322"/>
  <c r="M13" i="8322"/>
  <c r="H14" i="8322"/>
  <c r="M14" i="8322"/>
  <c r="H15" i="8322"/>
  <c r="M15" i="8322"/>
  <c r="H16" i="8322"/>
  <c r="H27" i="8322" s="1"/>
  <c r="G9" i="8322" s="1"/>
  <c r="M16" i="8322"/>
  <c r="H17" i="8322"/>
  <c r="M17" i="8322"/>
  <c r="H18" i="8322"/>
  <c r="M18" i="8322"/>
  <c r="H19" i="8322"/>
  <c r="M19" i="8322"/>
  <c r="H20" i="8322"/>
  <c r="M20" i="8322"/>
  <c r="H21" i="8322"/>
  <c r="M21" i="8322"/>
  <c r="H22" i="8322"/>
  <c r="M22" i="8322"/>
  <c r="H23" i="8322"/>
  <c r="M23" i="8322"/>
  <c r="H24" i="8322"/>
  <c r="M24" i="8322"/>
  <c r="H25" i="8322"/>
  <c r="M25" i="8322"/>
  <c r="H26" i="8322"/>
  <c r="M26" i="8322"/>
  <c r="D27" i="8322"/>
  <c r="F27" i="8322"/>
  <c r="I27" i="8322"/>
  <c r="K27" i="8322"/>
  <c r="X6" i="8321"/>
  <c r="X7" i="8321"/>
  <c r="C8" i="8321"/>
  <c r="D8" i="8321"/>
  <c r="E8" i="8321"/>
  <c r="F8" i="8321"/>
  <c r="G8" i="8321"/>
  <c r="H8" i="8321"/>
  <c r="I8" i="8321"/>
  <c r="J8" i="8321"/>
  <c r="K8" i="8321"/>
  <c r="L8" i="8321"/>
  <c r="M8" i="8321"/>
  <c r="N8" i="8321"/>
  <c r="O8" i="8321"/>
  <c r="P8" i="8321"/>
  <c r="Q8" i="8321"/>
  <c r="R8" i="8321"/>
  <c r="S8" i="8321"/>
  <c r="T8" i="8321"/>
  <c r="U8" i="8321"/>
  <c r="V8" i="8321"/>
  <c r="W8" i="8321"/>
  <c r="X9" i="8321"/>
  <c r="X10" i="8321"/>
  <c r="C11" i="8321"/>
  <c r="D11" i="8321"/>
  <c r="E11" i="8321"/>
  <c r="F11" i="8321"/>
  <c r="G11" i="8321"/>
  <c r="H11" i="8321"/>
  <c r="I11" i="8321"/>
  <c r="J11" i="8321"/>
  <c r="K11" i="8321"/>
  <c r="L11" i="8321"/>
  <c r="M11" i="8321"/>
  <c r="N11" i="8321"/>
  <c r="O11" i="8321"/>
  <c r="P11" i="8321"/>
  <c r="Q11" i="8321"/>
  <c r="R11" i="8321"/>
  <c r="S11" i="8321"/>
  <c r="T11" i="8321"/>
  <c r="U11" i="8321"/>
  <c r="V11" i="8321"/>
  <c r="W11" i="8321"/>
  <c r="X12" i="8321"/>
  <c r="X13" i="8321"/>
  <c r="C14" i="8321"/>
  <c r="D14" i="8321"/>
  <c r="E14" i="8321"/>
  <c r="X14" i="8321" s="1"/>
  <c r="F14" i="8321"/>
  <c r="G14" i="8321"/>
  <c r="H14" i="8321"/>
  <c r="I14" i="8321"/>
  <c r="J14" i="8321"/>
  <c r="K14" i="8321"/>
  <c r="L14" i="8321"/>
  <c r="M14" i="8321"/>
  <c r="N14" i="8321"/>
  <c r="O14" i="8321"/>
  <c r="P14" i="8321"/>
  <c r="Q14" i="8321"/>
  <c r="R14" i="8321"/>
  <c r="S14" i="8321"/>
  <c r="T14" i="8321"/>
  <c r="U14" i="8321"/>
  <c r="V14" i="8321"/>
  <c r="W14" i="8321"/>
  <c r="X15" i="8321"/>
  <c r="X16" i="8321"/>
  <c r="C17" i="8321"/>
  <c r="D17" i="8321"/>
  <c r="E17" i="8321"/>
  <c r="F17" i="8321"/>
  <c r="G17" i="8321"/>
  <c r="H17" i="8321"/>
  <c r="I17" i="8321"/>
  <c r="J17" i="8321"/>
  <c r="K17" i="8321"/>
  <c r="L17" i="8321"/>
  <c r="M17" i="8321"/>
  <c r="N17" i="8321"/>
  <c r="O17" i="8321"/>
  <c r="P17" i="8321"/>
  <c r="Q17" i="8321"/>
  <c r="R17" i="8321"/>
  <c r="S17" i="8321"/>
  <c r="T17" i="8321"/>
  <c r="U17" i="8321"/>
  <c r="V17" i="8321"/>
  <c r="W17" i="8321"/>
  <c r="X18" i="8321"/>
  <c r="X19" i="8321"/>
  <c r="C20" i="8321"/>
  <c r="D20" i="8321"/>
  <c r="E20" i="8321"/>
  <c r="F20" i="8321"/>
  <c r="X20" i="8321" s="1"/>
  <c r="G20" i="8321"/>
  <c r="H20" i="8321"/>
  <c r="I20" i="8321"/>
  <c r="J20" i="8321"/>
  <c r="K20" i="8321"/>
  <c r="L20" i="8321"/>
  <c r="M20" i="8321"/>
  <c r="N20" i="8321"/>
  <c r="O20" i="8321"/>
  <c r="P20" i="8321"/>
  <c r="Q20" i="8321"/>
  <c r="R20" i="8321"/>
  <c r="S20" i="8321"/>
  <c r="T20" i="8321"/>
  <c r="U20" i="8321"/>
  <c r="V20" i="8321"/>
  <c r="W20" i="8321"/>
  <c r="X21" i="8321"/>
  <c r="X22" i="8321"/>
  <c r="C23" i="8321"/>
  <c r="D23" i="8321"/>
  <c r="E23" i="8321"/>
  <c r="F23" i="8321"/>
  <c r="X23" i="8321" s="1"/>
  <c r="G23" i="8321"/>
  <c r="H23" i="8321"/>
  <c r="I23" i="8321"/>
  <c r="J23" i="8321"/>
  <c r="K23" i="8321"/>
  <c r="L23" i="8321"/>
  <c r="M23" i="8321"/>
  <c r="N23" i="8321"/>
  <c r="O23" i="8321"/>
  <c r="P23" i="8321"/>
  <c r="Q23" i="8321"/>
  <c r="R23" i="8321"/>
  <c r="S23" i="8321"/>
  <c r="T23" i="8321"/>
  <c r="U23" i="8321"/>
  <c r="V23" i="8321"/>
  <c r="W23" i="8321"/>
  <c r="X24" i="8321"/>
  <c r="X25" i="8321"/>
  <c r="C26" i="8321"/>
  <c r="D26" i="8321"/>
  <c r="E26" i="8321"/>
  <c r="F26" i="8321"/>
  <c r="G26" i="8321"/>
  <c r="H26" i="8321"/>
  <c r="I26" i="8321"/>
  <c r="J26" i="8321"/>
  <c r="K26" i="8321"/>
  <c r="L26" i="8321"/>
  <c r="M26" i="8321"/>
  <c r="N26" i="8321"/>
  <c r="O26" i="8321"/>
  <c r="P26" i="8321"/>
  <c r="Q26" i="8321"/>
  <c r="R26" i="8321"/>
  <c r="S26" i="8321"/>
  <c r="T26" i="8321"/>
  <c r="U26" i="8321"/>
  <c r="V26" i="8321"/>
  <c r="W26" i="8321"/>
  <c r="X27" i="8321"/>
  <c r="X28" i="8321"/>
  <c r="C29" i="8321"/>
  <c r="D29" i="8321"/>
  <c r="E29" i="8321"/>
  <c r="F29" i="8321"/>
  <c r="G29" i="8321"/>
  <c r="H29" i="8321"/>
  <c r="I29" i="8321"/>
  <c r="J29" i="8321"/>
  <c r="K29" i="8321"/>
  <c r="L29" i="8321"/>
  <c r="M29" i="8321"/>
  <c r="N29" i="8321"/>
  <c r="O29" i="8321"/>
  <c r="P29" i="8321"/>
  <c r="Q29" i="8321"/>
  <c r="R29" i="8321"/>
  <c r="S29" i="8321"/>
  <c r="T29" i="8321"/>
  <c r="U29" i="8321"/>
  <c r="V29" i="8321"/>
  <c r="W29" i="8321"/>
  <c r="X30" i="8321"/>
  <c r="X31" i="8321"/>
  <c r="C32" i="8321"/>
  <c r="D32" i="8321"/>
  <c r="E32" i="8321"/>
  <c r="F32" i="8321"/>
  <c r="G32" i="8321"/>
  <c r="H32" i="8321"/>
  <c r="I32" i="8321"/>
  <c r="J32" i="8321"/>
  <c r="K32" i="8321"/>
  <c r="L32" i="8321"/>
  <c r="M32" i="8321"/>
  <c r="N32" i="8321"/>
  <c r="O32" i="8321"/>
  <c r="P32" i="8321"/>
  <c r="Q32" i="8321"/>
  <c r="R32" i="8321"/>
  <c r="S32" i="8321"/>
  <c r="T32" i="8321"/>
  <c r="U32" i="8321"/>
  <c r="V32" i="8321"/>
  <c r="W32" i="8321"/>
  <c r="X32" i="8321"/>
  <c r="X33" i="8321"/>
  <c r="X34" i="8321"/>
  <c r="C35" i="8321"/>
  <c r="D35" i="8321"/>
  <c r="E35" i="8321"/>
  <c r="F35" i="8321"/>
  <c r="G35" i="8321"/>
  <c r="H35" i="8321"/>
  <c r="I35" i="8321"/>
  <c r="J35" i="8321"/>
  <c r="K35" i="8321"/>
  <c r="L35" i="8321"/>
  <c r="M35" i="8321"/>
  <c r="N35" i="8321"/>
  <c r="O35" i="8321"/>
  <c r="P35" i="8321"/>
  <c r="Q35" i="8321"/>
  <c r="R35" i="8321"/>
  <c r="S35" i="8321"/>
  <c r="T35" i="8321"/>
  <c r="U35" i="8321"/>
  <c r="V35" i="8321"/>
  <c r="W35" i="8321"/>
  <c r="X36" i="8321"/>
  <c r="X37" i="8321"/>
  <c r="C38" i="8321"/>
  <c r="D38" i="8321"/>
  <c r="E38" i="8321"/>
  <c r="F38" i="8321"/>
  <c r="G38" i="8321"/>
  <c r="H38" i="8321"/>
  <c r="I38" i="8321"/>
  <c r="J38" i="8321"/>
  <c r="K38" i="8321"/>
  <c r="L38" i="8321"/>
  <c r="M38" i="8321"/>
  <c r="N38" i="8321"/>
  <c r="O38" i="8321"/>
  <c r="P38" i="8321"/>
  <c r="Q38" i="8321"/>
  <c r="R38" i="8321"/>
  <c r="S38" i="8321"/>
  <c r="T38" i="8321"/>
  <c r="U38" i="8321"/>
  <c r="V38" i="8321"/>
  <c r="W38" i="8321"/>
  <c r="X39" i="8321"/>
  <c r="X40" i="8321"/>
  <c r="C41" i="8321"/>
  <c r="D41" i="8321"/>
  <c r="E41" i="8321"/>
  <c r="F41" i="8321"/>
  <c r="G41" i="8321"/>
  <c r="H41" i="8321"/>
  <c r="I41" i="8321"/>
  <c r="J41" i="8321"/>
  <c r="K41" i="8321"/>
  <c r="L41" i="8321"/>
  <c r="M41" i="8321"/>
  <c r="N41" i="8321"/>
  <c r="O41" i="8321"/>
  <c r="P41" i="8321"/>
  <c r="Q41" i="8321"/>
  <c r="R41" i="8321"/>
  <c r="S41" i="8321"/>
  <c r="T41" i="8321"/>
  <c r="U41" i="8321"/>
  <c r="V41" i="8321"/>
  <c r="W41" i="8321"/>
  <c r="C42" i="8321"/>
  <c r="D42" i="8321"/>
  <c r="D44" i="8321" s="1"/>
  <c r="E42" i="8321"/>
  <c r="E44" i="8321" s="1"/>
  <c r="F42" i="8321"/>
  <c r="G42" i="8321"/>
  <c r="H42" i="8321"/>
  <c r="H44" i="8321" s="1"/>
  <c r="I42" i="8321"/>
  <c r="I44" i="8321" s="1"/>
  <c r="J42" i="8321"/>
  <c r="K42" i="8321"/>
  <c r="L42" i="8321"/>
  <c r="L44" i="8321" s="1"/>
  <c r="M42" i="8321"/>
  <c r="M44" i="8321" s="1"/>
  <c r="N42" i="8321"/>
  <c r="O42" i="8321"/>
  <c r="P42" i="8321"/>
  <c r="P44" i="8321" s="1"/>
  <c r="Q42" i="8321"/>
  <c r="Q44" i="8321" s="1"/>
  <c r="R42" i="8321"/>
  <c r="S42" i="8321"/>
  <c r="T42" i="8321"/>
  <c r="T44" i="8321" s="1"/>
  <c r="U42" i="8321"/>
  <c r="U44" i="8321" s="1"/>
  <c r="V42" i="8321"/>
  <c r="W42" i="8321"/>
  <c r="C43" i="8321"/>
  <c r="D43" i="8321"/>
  <c r="E43" i="8321"/>
  <c r="F43" i="8321"/>
  <c r="G43" i="8321"/>
  <c r="H43" i="8321"/>
  <c r="I43" i="8321"/>
  <c r="J43" i="8321"/>
  <c r="K43" i="8321"/>
  <c r="L43" i="8321"/>
  <c r="M43" i="8321"/>
  <c r="N43" i="8321"/>
  <c r="O43" i="8321"/>
  <c r="P43" i="8321"/>
  <c r="Q43" i="8321"/>
  <c r="R43" i="8321"/>
  <c r="S43" i="8321"/>
  <c r="T43" i="8321"/>
  <c r="U43" i="8321"/>
  <c r="V43" i="8321"/>
  <c r="W43" i="8321"/>
  <c r="F44" i="8321"/>
  <c r="G44" i="8321"/>
  <c r="J44" i="8321"/>
  <c r="K44" i="8321"/>
  <c r="N44" i="8321"/>
  <c r="O44" i="8321"/>
  <c r="R44" i="8321"/>
  <c r="S44" i="8321"/>
  <c r="V44" i="8321"/>
  <c r="W44" i="8321"/>
  <c r="X6" i="8320"/>
  <c r="X7" i="8320"/>
  <c r="C8" i="8320"/>
  <c r="D8" i="8320"/>
  <c r="E8" i="8320"/>
  <c r="X8" i="8320" s="1"/>
  <c r="F8" i="8320"/>
  <c r="G8" i="8320"/>
  <c r="H8" i="8320"/>
  <c r="I8" i="8320"/>
  <c r="J8" i="8320"/>
  <c r="K8" i="8320"/>
  <c r="L8" i="8320"/>
  <c r="M8" i="8320"/>
  <c r="N8" i="8320"/>
  <c r="O8" i="8320"/>
  <c r="P8" i="8320"/>
  <c r="Q8" i="8320"/>
  <c r="R8" i="8320"/>
  <c r="S8" i="8320"/>
  <c r="T8" i="8320"/>
  <c r="U8" i="8320"/>
  <c r="V8" i="8320"/>
  <c r="W8" i="8320"/>
  <c r="X9" i="8320"/>
  <c r="X10" i="8320"/>
  <c r="C11" i="8320"/>
  <c r="D11" i="8320"/>
  <c r="E11" i="8320"/>
  <c r="F11" i="8320"/>
  <c r="G11" i="8320"/>
  <c r="H11" i="8320"/>
  <c r="I11" i="8320"/>
  <c r="J11" i="8320"/>
  <c r="K11" i="8320"/>
  <c r="L11" i="8320"/>
  <c r="M11" i="8320"/>
  <c r="N11" i="8320"/>
  <c r="O11" i="8320"/>
  <c r="P11" i="8320"/>
  <c r="Q11" i="8320"/>
  <c r="R11" i="8320"/>
  <c r="S11" i="8320"/>
  <c r="T11" i="8320"/>
  <c r="U11" i="8320"/>
  <c r="V11" i="8320"/>
  <c r="W11" i="8320"/>
  <c r="X12" i="8320"/>
  <c r="X13" i="8320"/>
  <c r="C14" i="8320"/>
  <c r="D14" i="8320"/>
  <c r="E14" i="8320"/>
  <c r="F14" i="8320"/>
  <c r="G14" i="8320"/>
  <c r="H14" i="8320"/>
  <c r="I14" i="8320"/>
  <c r="J14" i="8320"/>
  <c r="K14" i="8320"/>
  <c r="L14" i="8320"/>
  <c r="M14" i="8320"/>
  <c r="N14" i="8320"/>
  <c r="O14" i="8320"/>
  <c r="P14" i="8320"/>
  <c r="Q14" i="8320"/>
  <c r="R14" i="8320"/>
  <c r="S14" i="8320"/>
  <c r="T14" i="8320"/>
  <c r="U14" i="8320"/>
  <c r="V14" i="8320"/>
  <c r="W14" i="8320"/>
  <c r="X15" i="8320"/>
  <c r="X16" i="8320"/>
  <c r="C17" i="8320"/>
  <c r="D17" i="8320"/>
  <c r="E17" i="8320"/>
  <c r="F17" i="8320"/>
  <c r="G17" i="8320"/>
  <c r="H17" i="8320"/>
  <c r="I17" i="8320"/>
  <c r="J17" i="8320"/>
  <c r="K17" i="8320"/>
  <c r="L17" i="8320"/>
  <c r="M17" i="8320"/>
  <c r="N17" i="8320"/>
  <c r="O17" i="8320"/>
  <c r="P17" i="8320"/>
  <c r="Q17" i="8320"/>
  <c r="R17" i="8320"/>
  <c r="S17" i="8320"/>
  <c r="T17" i="8320"/>
  <c r="U17" i="8320"/>
  <c r="V17" i="8320"/>
  <c r="W17" i="8320"/>
  <c r="X18" i="8320"/>
  <c r="X19" i="8320"/>
  <c r="C20" i="8320"/>
  <c r="D20" i="8320"/>
  <c r="E20" i="8320"/>
  <c r="F20" i="8320"/>
  <c r="G20" i="8320"/>
  <c r="H20" i="8320"/>
  <c r="I20" i="8320"/>
  <c r="J20" i="8320"/>
  <c r="K20" i="8320"/>
  <c r="L20" i="8320"/>
  <c r="M20" i="8320"/>
  <c r="N20" i="8320"/>
  <c r="O20" i="8320"/>
  <c r="P20" i="8320"/>
  <c r="Q20" i="8320"/>
  <c r="R20" i="8320"/>
  <c r="S20" i="8320"/>
  <c r="T20" i="8320"/>
  <c r="U20" i="8320"/>
  <c r="V20" i="8320"/>
  <c r="W20" i="8320"/>
  <c r="X21" i="8320"/>
  <c r="X22" i="8320"/>
  <c r="C23" i="8320"/>
  <c r="D23" i="8320"/>
  <c r="E23" i="8320"/>
  <c r="F23" i="8320"/>
  <c r="G23" i="8320"/>
  <c r="H23" i="8320"/>
  <c r="I23" i="8320"/>
  <c r="J23" i="8320"/>
  <c r="K23" i="8320"/>
  <c r="L23" i="8320"/>
  <c r="M23" i="8320"/>
  <c r="N23" i="8320"/>
  <c r="O23" i="8320"/>
  <c r="P23" i="8320"/>
  <c r="Q23" i="8320"/>
  <c r="R23" i="8320"/>
  <c r="S23" i="8320"/>
  <c r="T23" i="8320"/>
  <c r="U23" i="8320"/>
  <c r="V23" i="8320"/>
  <c r="W23" i="8320"/>
  <c r="X24" i="8320"/>
  <c r="X25" i="8320"/>
  <c r="C26" i="8320"/>
  <c r="D26" i="8320"/>
  <c r="E26" i="8320"/>
  <c r="F26" i="8320"/>
  <c r="G26" i="8320"/>
  <c r="H26" i="8320"/>
  <c r="I26" i="8320"/>
  <c r="J26" i="8320"/>
  <c r="K26" i="8320"/>
  <c r="L26" i="8320"/>
  <c r="M26" i="8320"/>
  <c r="N26" i="8320"/>
  <c r="O26" i="8320"/>
  <c r="P26" i="8320"/>
  <c r="Q26" i="8320"/>
  <c r="R26" i="8320"/>
  <c r="S26" i="8320"/>
  <c r="T26" i="8320"/>
  <c r="U26" i="8320"/>
  <c r="V26" i="8320"/>
  <c r="W26" i="8320"/>
  <c r="X27" i="8320"/>
  <c r="X28" i="8320"/>
  <c r="C29" i="8320"/>
  <c r="D29" i="8320"/>
  <c r="E29" i="8320"/>
  <c r="F29" i="8320"/>
  <c r="G29" i="8320"/>
  <c r="H29" i="8320"/>
  <c r="I29" i="8320"/>
  <c r="J29" i="8320"/>
  <c r="K29" i="8320"/>
  <c r="L29" i="8320"/>
  <c r="M29" i="8320"/>
  <c r="N29" i="8320"/>
  <c r="O29" i="8320"/>
  <c r="P29" i="8320"/>
  <c r="Q29" i="8320"/>
  <c r="R29" i="8320"/>
  <c r="S29" i="8320"/>
  <c r="T29" i="8320"/>
  <c r="U29" i="8320"/>
  <c r="V29" i="8320"/>
  <c r="W29" i="8320"/>
  <c r="X30" i="8320"/>
  <c r="X31" i="8320"/>
  <c r="C32" i="8320"/>
  <c r="D32" i="8320"/>
  <c r="E32" i="8320"/>
  <c r="F32" i="8320"/>
  <c r="G32" i="8320"/>
  <c r="H32" i="8320"/>
  <c r="I32" i="8320"/>
  <c r="J32" i="8320"/>
  <c r="K32" i="8320"/>
  <c r="L32" i="8320"/>
  <c r="M32" i="8320"/>
  <c r="N32" i="8320"/>
  <c r="O32" i="8320"/>
  <c r="P32" i="8320"/>
  <c r="Q32" i="8320"/>
  <c r="R32" i="8320"/>
  <c r="S32" i="8320"/>
  <c r="T32" i="8320"/>
  <c r="U32" i="8320"/>
  <c r="V32" i="8320"/>
  <c r="W32" i="8320"/>
  <c r="X33" i="8320"/>
  <c r="X34" i="8320"/>
  <c r="C35" i="8320"/>
  <c r="D35" i="8320"/>
  <c r="E35" i="8320"/>
  <c r="F35" i="8320"/>
  <c r="G35" i="8320"/>
  <c r="H35" i="8320"/>
  <c r="I35" i="8320"/>
  <c r="J35" i="8320"/>
  <c r="K35" i="8320"/>
  <c r="L35" i="8320"/>
  <c r="M35" i="8320"/>
  <c r="N35" i="8320"/>
  <c r="O35" i="8320"/>
  <c r="P35" i="8320"/>
  <c r="Q35" i="8320"/>
  <c r="R35" i="8320"/>
  <c r="S35" i="8320"/>
  <c r="T35" i="8320"/>
  <c r="U35" i="8320"/>
  <c r="V35" i="8320"/>
  <c r="W35" i="8320"/>
  <c r="X36" i="8320"/>
  <c r="X37" i="8320"/>
  <c r="C38" i="8320"/>
  <c r="D38" i="8320"/>
  <c r="E38" i="8320"/>
  <c r="F38" i="8320"/>
  <c r="G38" i="8320"/>
  <c r="H38" i="8320"/>
  <c r="I38" i="8320"/>
  <c r="J38" i="8320"/>
  <c r="K38" i="8320"/>
  <c r="L38" i="8320"/>
  <c r="M38" i="8320"/>
  <c r="N38" i="8320"/>
  <c r="O38" i="8320"/>
  <c r="P38" i="8320"/>
  <c r="Q38" i="8320"/>
  <c r="R38" i="8320"/>
  <c r="S38" i="8320"/>
  <c r="T38" i="8320"/>
  <c r="U38" i="8320"/>
  <c r="V38" i="8320"/>
  <c r="W38" i="8320"/>
  <c r="X39" i="8320"/>
  <c r="X40" i="8320"/>
  <c r="C41" i="8320"/>
  <c r="D41" i="8320"/>
  <c r="E41" i="8320"/>
  <c r="F41" i="8320"/>
  <c r="G41" i="8320"/>
  <c r="H41" i="8320"/>
  <c r="I41" i="8320"/>
  <c r="J41" i="8320"/>
  <c r="K41" i="8320"/>
  <c r="L41" i="8320"/>
  <c r="M41" i="8320"/>
  <c r="N41" i="8320"/>
  <c r="O41" i="8320"/>
  <c r="P41" i="8320"/>
  <c r="Q41" i="8320"/>
  <c r="R41" i="8320"/>
  <c r="S41" i="8320"/>
  <c r="T41" i="8320"/>
  <c r="U41" i="8320"/>
  <c r="V41" i="8320"/>
  <c r="W41" i="8320"/>
  <c r="C42" i="8320"/>
  <c r="D42" i="8320"/>
  <c r="E42" i="8320"/>
  <c r="F42" i="8320"/>
  <c r="G42" i="8320"/>
  <c r="H42" i="8320"/>
  <c r="I42" i="8320"/>
  <c r="J42" i="8320"/>
  <c r="J44" i="8320" s="1"/>
  <c r="K42" i="8320"/>
  <c r="L42" i="8320"/>
  <c r="L44" i="8320" s="1"/>
  <c r="M42" i="8320"/>
  <c r="N42" i="8320"/>
  <c r="N44" i="8320" s="1"/>
  <c r="O42" i="8320"/>
  <c r="P42" i="8320"/>
  <c r="Q42" i="8320"/>
  <c r="R42" i="8320"/>
  <c r="R44" i="8320" s="1"/>
  <c r="S42" i="8320"/>
  <c r="T42" i="8320"/>
  <c r="U42" i="8320"/>
  <c r="V42" i="8320"/>
  <c r="W42" i="8320"/>
  <c r="C43" i="8320"/>
  <c r="D43" i="8320"/>
  <c r="E43" i="8320"/>
  <c r="F43" i="8320"/>
  <c r="G43" i="8320"/>
  <c r="G44" i="8320" s="1"/>
  <c r="H43" i="8320"/>
  <c r="H44" i="8320" s="1"/>
  <c r="I43" i="8320"/>
  <c r="J43" i="8320"/>
  <c r="K43" i="8320"/>
  <c r="L43" i="8320"/>
  <c r="M43" i="8320"/>
  <c r="N43" i="8320"/>
  <c r="O43" i="8320"/>
  <c r="P43" i="8320"/>
  <c r="Q43" i="8320"/>
  <c r="R43" i="8320"/>
  <c r="S43" i="8320"/>
  <c r="T43" i="8320"/>
  <c r="U43" i="8320"/>
  <c r="V43" i="8320"/>
  <c r="W43" i="8320"/>
  <c r="W44" i="8320" s="1"/>
  <c r="D44" i="8320"/>
  <c r="F44" i="8320"/>
  <c r="K44" i="8320"/>
  <c r="O44" i="8320"/>
  <c r="P44" i="8320"/>
  <c r="S44" i="8320"/>
  <c r="T44" i="8320"/>
  <c r="V44" i="8320"/>
  <c r="D5" i="8319"/>
  <c r="G5" i="8319"/>
  <c r="J5" i="8319"/>
  <c r="M5" i="8319"/>
  <c r="D6" i="8319"/>
  <c r="G6" i="8319"/>
  <c r="N6" i="8319" s="1"/>
  <c r="J6" i="8319"/>
  <c r="M6" i="8319"/>
  <c r="D7" i="8319"/>
  <c r="G7" i="8319"/>
  <c r="N7" i="8319" s="1"/>
  <c r="J7" i="8319"/>
  <c r="M7" i="8319"/>
  <c r="D8" i="8319"/>
  <c r="G8" i="8319"/>
  <c r="N8" i="8319" s="1"/>
  <c r="J8" i="8319"/>
  <c r="M8" i="8319"/>
  <c r="D9" i="8319"/>
  <c r="G9" i="8319"/>
  <c r="J9" i="8319"/>
  <c r="M9" i="8319"/>
  <c r="D10" i="8319"/>
  <c r="G10" i="8319"/>
  <c r="N10" i="8319" s="1"/>
  <c r="J10" i="8319"/>
  <c r="M10" i="8319"/>
  <c r="D11" i="8319"/>
  <c r="G11" i="8319"/>
  <c r="J11" i="8319"/>
  <c r="M11" i="8319"/>
  <c r="D12" i="8319"/>
  <c r="G12" i="8319"/>
  <c r="J12" i="8319"/>
  <c r="M12" i="8319"/>
  <c r="D13" i="8319"/>
  <c r="G13" i="8319"/>
  <c r="J13" i="8319"/>
  <c r="M13" i="8319"/>
  <c r="D14" i="8319"/>
  <c r="G14" i="8319"/>
  <c r="J14" i="8319"/>
  <c r="M14" i="8319"/>
  <c r="D15" i="8319"/>
  <c r="G15" i="8319"/>
  <c r="J15" i="8319"/>
  <c r="M15" i="8319"/>
  <c r="D16" i="8319"/>
  <c r="G16" i="8319"/>
  <c r="J16" i="8319"/>
  <c r="M16" i="8319"/>
  <c r="D17" i="8319"/>
  <c r="G17" i="8319"/>
  <c r="J17" i="8319"/>
  <c r="M17" i="8319"/>
  <c r="D18" i="8319"/>
  <c r="G18" i="8319"/>
  <c r="N18" i="8319" s="1"/>
  <c r="J18" i="8319"/>
  <c r="M18" i="8319"/>
  <c r="D19" i="8319"/>
  <c r="G19" i="8319"/>
  <c r="N19" i="8319" s="1"/>
  <c r="J19" i="8319"/>
  <c r="M19" i="8319"/>
  <c r="D20" i="8319"/>
  <c r="G20" i="8319"/>
  <c r="N20" i="8319" s="1"/>
  <c r="J20" i="8319"/>
  <c r="M20" i="8319"/>
  <c r="D21" i="8319"/>
  <c r="G21" i="8319"/>
  <c r="N21" i="8319" s="1"/>
  <c r="J21" i="8319"/>
  <c r="M21" i="8319"/>
  <c r="D22" i="8319"/>
  <c r="G22" i="8319"/>
  <c r="N22" i="8319" s="1"/>
  <c r="J22" i="8319"/>
  <c r="M22" i="8319"/>
  <c r="D23" i="8319"/>
  <c r="G23" i="8319"/>
  <c r="J23" i="8319"/>
  <c r="M23" i="8319"/>
  <c r="D24" i="8319"/>
  <c r="G24" i="8319"/>
  <c r="J24" i="8319"/>
  <c r="M24" i="8319"/>
  <c r="D25" i="8319"/>
  <c r="G25" i="8319"/>
  <c r="J25" i="8319"/>
  <c r="M25" i="8319"/>
  <c r="D26" i="8319"/>
  <c r="G26" i="8319"/>
  <c r="N26" i="8319" s="1"/>
  <c r="J26" i="8319"/>
  <c r="M26" i="8319"/>
  <c r="D27" i="8319"/>
  <c r="G27" i="8319"/>
  <c r="J27" i="8319"/>
  <c r="M27" i="8319"/>
  <c r="D28" i="8319"/>
  <c r="G28" i="8319"/>
  <c r="J28" i="8319"/>
  <c r="M28" i="8319"/>
  <c r="D29" i="8319"/>
  <c r="G29" i="8319"/>
  <c r="J29" i="8319"/>
  <c r="M29" i="8319"/>
  <c r="D30" i="8319"/>
  <c r="G30" i="8319"/>
  <c r="J30" i="8319"/>
  <c r="M30" i="8319"/>
  <c r="D31" i="8319"/>
  <c r="G31" i="8319"/>
  <c r="J31" i="8319"/>
  <c r="M31" i="8319"/>
  <c r="D32" i="8319"/>
  <c r="G32" i="8319"/>
  <c r="J32" i="8319"/>
  <c r="M32" i="8319"/>
  <c r="D33" i="8319"/>
  <c r="G33" i="8319"/>
  <c r="J33" i="8319"/>
  <c r="M33" i="8319"/>
  <c r="D34" i="8319"/>
  <c r="G34" i="8319"/>
  <c r="J34" i="8319"/>
  <c r="M34" i="8319"/>
  <c r="D35" i="8319"/>
  <c r="G35" i="8319"/>
  <c r="J35" i="8319"/>
  <c r="M35" i="8319"/>
  <c r="D36" i="8319"/>
  <c r="G36" i="8319"/>
  <c r="J36" i="8319"/>
  <c r="M36" i="8319"/>
  <c r="D37" i="8319"/>
  <c r="G37" i="8319"/>
  <c r="J37" i="8319"/>
  <c r="M37" i="8319"/>
  <c r="D38" i="8319"/>
  <c r="G38" i="8319"/>
  <c r="J38" i="8319"/>
  <c r="M38" i="8319"/>
  <c r="D39" i="8319"/>
  <c r="G39" i="8319"/>
  <c r="J39" i="8319"/>
  <c r="M39" i="8319"/>
  <c r="D40" i="8319"/>
  <c r="G40" i="8319"/>
  <c r="J40" i="8319"/>
  <c r="M40" i="8319"/>
  <c r="D41" i="8319"/>
  <c r="G41" i="8319"/>
  <c r="J41" i="8319"/>
  <c r="M41" i="8319"/>
  <c r="D42" i="8319"/>
  <c r="G42" i="8319"/>
  <c r="N42" i="8319" s="1"/>
  <c r="J42" i="8319"/>
  <c r="M42" i="8319"/>
  <c r="D43" i="8319"/>
  <c r="G43" i="8319"/>
  <c r="J43" i="8319"/>
  <c r="M43" i="8319"/>
  <c r="D44" i="8319"/>
  <c r="G44" i="8319"/>
  <c r="J44" i="8319"/>
  <c r="M44" i="8319"/>
  <c r="D45" i="8319"/>
  <c r="G45" i="8319"/>
  <c r="J45" i="8319"/>
  <c r="M45" i="8319"/>
  <c r="D46" i="8319"/>
  <c r="G46" i="8319"/>
  <c r="J46" i="8319"/>
  <c r="M46" i="8319"/>
  <c r="D47" i="8319"/>
  <c r="G47" i="8319"/>
  <c r="J47" i="8319"/>
  <c r="M47" i="8319"/>
  <c r="D48" i="8319"/>
  <c r="G48" i="8319"/>
  <c r="J48" i="8319"/>
  <c r="M48" i="8319"/>
  <c r="D49" i="8319"/>
  <c r="G49" i="8319"/>
  <c r="J49" i="8319"/>
  <c r="M49" i="8319"/>
  <c r="D50" i="8319"/>
  <c r="G50" i="8319"/>
  <c r="J50" i="8319"/>
  <c r="M50" i="8319"/>
  <c r="D51" i="8319"/>
  <c r="G51" i="8319"/>
  <c r="J51" i="8319"/>
  <c r="M51" i="8319"/>
  <c r="D52" i="8319"/>
  <c r="G52" i="8319"/>
  <c r="J52" i="8319"/>
  <c r="M52" i="8319"/>
  <c r="D53" i="8319"/>
  <c r="G53" i="8319"/>
  <c r="J53" i="8319"/>
  <c r="M53" i="8319"/>
  <c r="D54" i="8319"/>
  <c r="G54" i="8319"/>
  <c r="J54" i="8319"/>
  <c r="M54" i="8319"/>
  <c r="D55" i="8319"/>
  <c r="G55" i="8319"/>
  <c r="J55" i="8319"/>
  <c r="M55" i="8319"/>
  <c r="D56" i="8319"/>
  <c r="G56" i="8319"/>
  <c r="J56" i="8319"/>
  <c r="M56" i="8319"/>
  <c r="D57" i="8319"/>
  <c r="G57" i="8319"/>
  <c r="J57" i="8319"/>
  <c r="M57" i="8319"/>
  <c r="D58" i="8319"/>
  <c r="G58" i="8319"/>
  <c r="J58" i="8319"/>
  <c r="M58" i="8319"/>
  <c r="D59" i="8319"/>
  <c r="G59" i="8319"/>
  <c r="J59" i="8319"/>
  <c r="M59" i="8319"/>
  <c r="D60" i="8319"/>
  <c r="G60" i="8319"/>
  <c r="J60" i="8319"/>
  <c r="M60" i="8319"/>
  <c r="D61" i="8319"/>
  <c r="G61" i="8319"/>
  <c r="J61" i="8319"/>
  <c r="M61" i="8319"/>
  <c r="D62" i="8319"/>
  <c r="G62" i="8319"/>
  <c r="J62" i="8319"/>
  <c r="M62" i="8319"/>
  <c r="D63" i="8319"/>
  <c r="G63" i="8319"/>
  <c r="J63" i="8319"/>
  <c r="M63" i="8319"/>
  <c r="D64" i="8319"/>
  <c r="G64" i="8319"/>
  <c r="J64" i="8319"/>
  <c r="M64" i="8319"/>
  <c r="D65" i="8319"/>
  <c r="G65" i="8319"/>
  <c r="J65" i="8319"/>
  <c r="M65" i="8319"/>
  <c r="D66" i="8319"/>
  <c r="G66" i="8319"/>
  <c r="J66" i="8319"/>
  <c r="M66" i="8319"/>
  <c r="D67" i="8319"/>
  <c r="G67" i="8319"/>
  <c r="J67" i="8319"/>
  <c r="M67" i="8319"/>
  <c r="D68" i="8319"/>
  <c r="G68" i="8319"/>
  <c r="J68" i="8319"/>
  <c r="M68" i="8319"/>
  <c r="B69" i="8319"/>
  <c r="C69" i="8319"/>
  <c r="E69" i="8319"/>
  <c r="F69" i="8319"/>
  <c r="H69" i="8319"/>
  <c r="I69" i="8319"/>
  <c r="K69" i="8319"/>
  <c r="L69" i="8319"/>
  <c r="M69" i="8319"/>
  <c r="X6" i="8318"/>
  <c r="X7" i="8318"/>
  <c r="X8" i="8318"/>
  <c r="X9" i="8318"/>
  <c r="X10" i="8318"/>
  <c r="X11" i="8318"/>
  <c r="X12" i="8318"/>
  <c r="X13" i="8318"/>
  <c r="X14" i="8318"/>
  <c r="X15" i="8318"/>
  <c r="X16" i="8318"/>
  <c r="X17" i="8318"/>
  <c r="X18" i="8318"/>
  <c r="X19" i="8318"/>
  <c r="X20" i="8318"/>
  <c r="X21" i="8318"/>
  <c r="X22" i="8318"/>
  <c r="X23" i="8318"/>
  <c r="X24" i="8318"/>
  <c r="X25" i="8318"/>
  <c r="X26" i="8318"/>
  <c r="X27" i="8318"/>
  <c r="X28" i="8318"/>
  <c r="X29" i="8318"/>
  <c r="X30" i="8318"/>
  <c r="X31" i="8318"/>
  <c r="X32" i="8318"/>
  <c r="X33" i="8318"/>
  <c r="X34" i="8318"/>
  <c r="X35" i="8318"/>
  <c r="X36" i="8318"/>
  <c r="X37" i="8318"/>
  <c r="X38" i="8318"/>
  <c r="X39" i="8318"/>
  <c r="X40" i="8318"/>
  <c r="X41" i="8318"/>
  <c r="X42" i="8318"/>
  <c r="X43" i="8318"/>
  <c r="X44" i="8318"/>
  <c r="X45" i="8318"/>
  <c r="X49" i="8318"/>
  <c r="X50" i="8318"/>
  <c r="X51" i="8318"/>
  <c r="X52" i="8318"/>
  <c r="X53" i="8318"/>
  <c r="X54" i="8318"/>
  <c r="X55" i="8318"/>
  <c r="X56" i="8318"/>
  <c r="X57" i="8318"/>
  <c r="X58" i="8318"/>
  <c r="X59" i="8318"/>
  <c r="X60" i="8318"/>
  <c r="X61" i="8318"/>
  <c r="X62" i="8318"/>
  <c r="X63" i="8318"/>
  <c r="X64" i="8318"/>
  <c r="X65" i="8318"/>
  <c r="X66" i="8318"/>
  <c r="X67" i="8318"/>
  <c r="X68" i="8318"/>
  <c r="X69" i="8318"/>
  <c r="X70" i="8318"/>
  <c r="X71" i="8318"/>
  <c r="X72" i="8318"/>
  <c r="X73" i="8318"/>
  <c r="X74" i="8318"/>
  <c r="X75" i="8318"/>
  <c r="X76" i="8318"/>
  <c r="X77" i="8318"/>
  <c r="X78" i="8318"/>
  <c r="X79" i="8318"/>
  <c r="X80" i="8318"/>
  <c r="X81" i="8318"/>
  <c r="X82" i="8318"/>
  <c r="X83" i="8318"/>
  <c r="X84" i="8318"/>
  <c r="X85" i="8318"/>
  <c r="X86" i="8318"/>
  <c r="X87" i="8318"/>
  <c r="X88" i="8318"/>
  <c r="X89" i="8318"/>
  <c r="C90" i="8318"/>
  <c r="D90" i="8318"/>
  <c r="E90" i="8318"/>
  <c r="F90" i="8318"/>
  <c r="G90" i="8318"/>
  <c r="H90" i="8318"/>
  <c r="I90" i="8318"/>
  <c r="J90" i="8318"/>
  <c r="K90" i="8318"/>
  <c r="L90" i="8318"/>
  <c r="M90" i="8318"/>
  <c r="N90" i="8318"/>
  <c r="O90" i="8318"/>
  <c r="P90" i="8318"/>
  <c r="Q90" i="8318"/>
  <c r="R90" i="8318"/>
  <c r="S90" i="8318"/>
  <c r="T90" i="8318"/>
  <c r="U90" i="8318"/>
  <c r="V90" i="8318"/>
  <c r="W90" i="8318"/>
  <c r="X90" i="8318"/>
  <c r="N62" i="8319" l="1"/>
  <c r="G69" i="8319"/>
  <c r="N58" i="8319"/>
  <c r="M27" i="8322"/>
  <c r="J6" i="8322" s="1"/>
  <c r="G25" i="8322"/>
  <c r="G17" i="8322"/>
  <c r="G8" i="8322"/>
  <c r="G6" i="8322"/>
  <c r="E6" i="8322"/>
  <c r="G23" i="8322"/>
  <c r="G15" i="8322"/>
  <c r="G7" i="8322"/>
  <c r="G21" i="8322"/>
  <c r="G13" i="8322"/>
  <c r="G19" i="8322"/>
  <c r="G11" i="8322"/>
  <c r="G26" i="8322"/>
  <c r="G22" i="8322"/>
  <c r="G18" i="8322"/>
  <c r="G14" i="8322"/>
  <c r="G10" i="8322"/>
  <c r="G24" i="8322"/>
  <c r="G20" i="8322"/>
  <c r="G16" i="8322"/>
  <c r="G12" i="8322"/>
  <c r="X29" i="8321"/>
  <c r="X8" i="8321"/>
  <c r="X35" i="8321"/>
  <c r="X11" i="8321"/>
  <c r="X38" i="8321"/>
  <c r="X17" i="8321"/>
  <c r="X41" i="8321"/>
  <c r="X26" i="8321"/>
  <c r="C44" i="8321"/>
  <c r="X42" i="8321"/>
  <c r="X43" i="8321"/>
  <c r="X23" i="8320"/>
  <c r="Q44" i="8320"/>
  <c r="I44" i="8320"/>
  <c r="X38" i="8320"/>
  <c r="U44" i="8320"/>
  <c r="M44" i="8320"/>
  <c r="E44" i="8320"/>
  <c r="X14" i="8320"/>
  <c r="X17" i="8320"/>
  <c r="X29" i="8320"/>
  <c r="X41" i="8320"/>
  <c r="X26" i="8320"/>
  <c r="X32" i="8320"/>
  <c r="X11" i="8320"/>
  <c r="X35" i="8320"/>
  <c r="X20" i="8320"/>
  <c r="X43" i="8320"/>
  <c r="C44" i="8320"/>
  <c r="X42" i="8320"/>
  <c r="N64" i="8319"/>
  <c r="N54" i="8319"/>
  <c r="N53" i="8319"/>
  <c r="N51" i="8319"/>
  <c r="N38" i="8319"/>
  <c r="N37" i="8319"/>
  <c r="N36" i="8319"/>
  <c r="N35" i="8319"/>
  <c r="N34" i="8319"/>
  <c r="N14" i="8319"/>
  <c r="N17" i="8319"/>
  <c r="N16" i="8319"/>
  <c r="N66" i="8319"/>
  <c r="N46" i="8319"/>
  <c r="N30" i="8319"/>
  <c r="N65" i="8319"/>
  <c r="N52" i="8319"/>
  <c r="N50" i="8319"/>
  <c r="N63" i="8319"/>
  <c r="J69" i="8319"/>
  <c r="N49" i="8319"/>
  <c r="N48" i="8319"/>
  <c r="N47" i="8319"/>
  <c r="N33" i="8319"/>
  <c r="N32" i="8319"/>
  <c r="N31" i="8319"/>
  <c r="N61" i="8319"/>
  <c r="N60" i="8319"/>
  <c r="N59" i="8319"/>
  <c r="N45" i="8319"/>
  <c r="N44" i="8319"/>
  <c r="N43" i="8319"/>
  <c r="N29" i="8319"/>
  <c r="N28" i="8319"/>
  <c r="N27" i="8319"/>
  <c r="N13" i="8319"/>
  <c r="N12" i="8319"/>
  <c r="N11" i="8319"/>
  <c r="N68" i="8319"/>
  <c r="N67" i="8319"/>
  <c r="N57" i="8319"/>
  <c r="N56" i="8319"/>
  <c r="N55" i="8319"/>
  <c r="N41" i="8319"/>
  <c r="N40" i="8319"/>
  <c r="N39" i="8319"/>
  <c r="N25" i="8319"/>
  <c r="N24" i="8319"/>
  <c r="N23" i="8319"/>
  <c r="N9" i="8319"/>
  <c r="D69" i="8319"/>
  <c r="N69" i="8319" s="1"/>
  <c r="N5" i="8319"/>
  <c r="N15" i="8319"/>
  <c r="E26" i="8322"/>
  <c r="L25" i="8322"/>
  <c r="E25" i="8322"/>
  <c r="E24" i="8322"/>
  <c r="L23" i="8322"/>
  <c r="E23" i="8322"/>
  <c r="E22" i="8322"/>
  <c r="L21" i="8322"/>
  <c r="E21" i="8322"/>
  <c r="E20" i="8322"/>
  <c r="L19" i="8322"/>
  <c r="E19" i="8322"/>
  <c r="E18" i="8322"/>
  <c r="L17" i="8322"/>
  <c r="E17" i="8322"/>
  <c r="E16" i="8322"/>
  <c r="L15" i="8322"/>
  <c r="E15" i="8322"/>
  <c r="E14" i="8322"/>
  <c r="L13" i="8322"/>
  <c r="E13" i="8322"/>
  <c r="E12" i="8322"/>
  <c r="L11" i="8322"/>
  <c r="E11" i="8322"/>
  <c r="E10" i="8322"/>
  <c r="L9" i="8322"/>
  <c r="E9" i="8322"/>
  <c r="E8" i="8322"/>
  <c r="L7" i="8322"/>
  <c r="E7" i="8322"/>
  <c r="J25" i="8322"/>
  <c r="J24" i="8322"/>
  <c r="J23" i="8322"/>
  <c r="J21" i="8322"/>
  <c r="J20" i="8322"/>
  <c r="J19" i="8322"/>
  <c r="J17" i="8322"/>
  <c r="J16" i="8322"/>
  <c r="J15" i="8322"/>
  <c r="J13" i="8322"/>
  <c r="J12" i="8322"/>
  <c r="J11" i="8322"/>
  <c r="J9" i="8322"/>
  <c r="J8" i="8322"/>
  <c r="J7" i="8322"/>
  <c r="W91" i="8317"/>
  <c r="V91" i="8317"/>
  <c r="U91" i="8317"/>
  <c r="T91" i="8317"/>
  <c r="S91" i="8317"/>
  <c r="R91" i="8317"/>
  <c r="Q91" i="8317"/>
  <c r="P91" i="8317"/>
  <c r="O91" i="8317"/>
  <c r="N91" i="8317"/>
  <c r="M91" i="8317"/>
  <c r="L91" i="8317"/>
  <c r="K91" i="8317"/>
  <c r="J91" i="8317"/>
  <c r="I91" i="8317"/>
  <c r="H91" i="8317"/>
  <c r="G91" i="8317"/>
  <c r="F91" i="8317"/>
  <c r="E91" i="8317"/>
  <c r="D91" i="8317"/>
  <c r="C91" i="8317"/>
  <c r="X90" i="8317"/>
  <c r="X89" i="8317"/>
  <c r="X88" i="8317"/>
  <c r="X87" i="8317"/>
  <c r="X86" i="8317"/>
  <c r="X85" i="8317"/>
  <c r="X84" i="8317"/>
  <c r="X83" i="8317"/>
  <c r="X82" i="8317"/>
  <c r="X81" i="8317"/>
  <c r="X80" i="8317"/>
  <c r="X79" i="8317"/>
  <c r="X78" i="8317"/>
  <c r="X77" i="8317"/>
  <c r="X76" i="8317"/>
  <c r="X75" i="8317"/>
  <c r="X74" i="8317"/>
  <c r="X73" i="8317"/>
  <c r="X72" i="8317"/>
  <c r="X71" i="8317"/>
  <c r="X70" i="8317"/>
  <c r="X69" i="8317"/>
  <c r="X68" i="8317"/>
  <c r="X67" i="8317"/>
  <c r="X66" i="8317"/>
  <c r="X65" i="8317"/>
  <c r="X64" i="8317"/>
  <c r="X63" i="8317"/>
  <c r="X62" i="8317"/>
  <c r="X61" i="8317"/>
  <c r="X60" i="8317"/>
  <c r="X59" i="8317"/>
  <c r="X58" i="8317"/>
  <c r="X57" i="8317"/>
  <c r="X56" i="8317"/>
  <c r="X55" i="8317"/>
  <c r="X54" i="8317"/>
  <c r="X53" i="8317"/>
  <c r="X52" i="8317"/>
  <c r="X51" i="8317"/>
  <c r="X50" i="8317"/>
  <c r="X49" i="8317"/>
  <c r="X45" i="8317"/>
  <c r="X44" i="8317"/>
  <c r="X43" i="8317"/>
  <c r="X42" i="8317"/>
  <c r="X41" i="8317"/>
  <c r="X40" i="8317"/>
  <c r="X39" i="8317"/>
  <c r="X38" i="8317"/>
  <c r="X37" i="8317"/>
  <c r="X36" i="8317"/>
  <c r="X35" i="8317"/>
  <c r="X34" i="8317"/>
  <c r="X33" i="8317"/>
  <c r="X32" i="8317"/>
  <c r="X31" i="8317"/>
  <c r="X30" i="8317"/>
  <c r="X29" i="8317"/>
  <c r="X28" i="8317"/>
  <c r="X27" i="8317"/>
  <c r="X26" i="8317"/>
  <c r="X25" i="8317"/>
  <c r="X24" i="8317"/>
  <c r="X23" i="8317"/>
  <c r="X22" i="8317"/>
  <c r="X21" i="8317"/>
  <c r="X20" i="8317"/>
  <c r="X19" i="8317"/>
  <c r="X18" i="8317"/>
  <c r="X17" i="8317"/>
  <c r="X16" i="8317"/>
  <c r="X15" i="8317"/>
  <c r="X14" i="8317"/>
  <c r="X13" i="8317"/>
  <c r="X12" i="8317"/>
  <c r="X11" i="8317"/>
  <c r="X10" i="8317"/>
  <c r="X9" i="8317"/>
  <c r="X8" i="8317"/>
  <c r="X7" i="8317"/>
  <c r="X91" i="8317" s="1"/>
  <c r="X6" i="8317"/>
  <c r="M86" i="8316"/>
  <c r="L86" i="8316"/>
  <c r="J86" i="8316"/>
  <c r="I86" i="8316"/>
  <c r="G86" i="8316"/>
  <c r="F86" i="8316"/>
  <c r="D86" i="8316"/>
  <c r="C86" i="8316"/>
  <c r="N85" i="8316"/>
  <c r="K85" i="8316"/>
  <c r="H85" i="8316"/>
  <c r="E85" i="8316"/>
  <c r="N84" i="8316"/>
  <c r="K84" i="8316"/>
  <c r="H84" i="8316"/>
  <c r="E84" i="8316"/>
  <c r="O84" i="8316" s="1"/>
  <c r="N83" i="8316"/>
  <c r="K83" i="8316"/>
  <c r="H83" i="8316"/>
  <c r="E83" i="8316"/>
  <c r="N82" i="8316"/>
  <c r="K82" i="8316"/>
  <c r="H82" i="8316"/>
  <c r="E82" i="8316"/>
  <c r="O82" i="8316" s="1"/>
  <c r="N81" i="8316"/>
  <c r="K81" i="8316"/>
  <c r="H81" i="8316"/>
  <c r="E81" i="8316"/>
  <c r="O81" i="8316" s="1"/>
  <c r="N80" i="8316"/>
  <c r="K80" i="8316"/>
  <c r="H80" i="8316"/>
  <c r="E80" i="8316"/>
  <c r="O80" i="8316" s="1"/>
  <c r="N79" i="8316"/>
  <c r="K79" i="8316"/>
  <c r="H79" i="8316"/>
  <c r="E79" i="8316"/>
  <c r="N78" i="8316"/>
  <c r="K78" i="8316"/>
  <c r="H78" i="8316"/>
  <c r="E78" i="8316"/>
  <c r="O78" i="8316" s="1"/>
  <c r="N77" i="8316"/>
  <c r="K77" i="8316"/>
  <c r="H77" i="8316"/>
  <c r="E77" i="8316"/>
  <c r="O77" i="8316" s="1"/>
  <c r="N76" i="8316"/>
  <c r="K76" i="8316"/>
  <c r="H76" i="8316"/>
  <c r="E76" i="8316"/>
  <c r="O76" i="8316" s="1"/>
  <c r="N75" i="8316"/>
  <c r="K75" i="8316"/>
  <c r="H75" i="8316"/>
  <c r="E75" i="8316"/>
  <c r="N74" i="8316"/>
  <c r="K74" i="8316"/>
  <c r="H74" i="8316"/>
  <c r="E74" i="8316"/>
  <c r="O74" i="8316" s="1"/>
  <c r="N73" i="8316"/>
  <c r="K73" i="8316"/>
  <c r="H73" i="8316"/>
  <c r="E73" i="8316"/>
  <c r="O73" i="8316" s="1"/>
  <c r="N72" i="8316"/>
  <c r="K72" i="8316"/>
  <c r="H72" i="8316"/>
  <c r="E72" i="8316"/>
  <c r="O72" i="8316" s="1"/>
  <c r="N71" i="8316"/>
  <c r="K71" i="8316"/>
  <c r="H71" i="8316"/>
  <c r="E71" i="8316"/>
  <c r="N70" i="8316"/>
  <c r="K70" i="8316"/>
  <c r="H70" i="8316"/>
  <c r="E70" i="8316"/>
  <c r="O70" i="8316" s="1"/>
  <c r="N69" i="8316"/>
  <c r="K69" i="8316"/>
  <c r="H69" i="8316"/>
  <c r="E69" i="8316"/>
  <c r="O69" i="8316" s="1"/>
  <c r="N68" i="8316"/>
  <c r="K68" i="8316"/>
  <c r="H68" i="8316"/>
  <c r="E68" i="8316"/>
  <c r="O68" i="8316" s="1"/>
  <c r="N67" i="8316"/>
  <c r="K67" i="8316"/>
  <c r="H67" i="8316"/>
  <c r="E67" i="8316"/>
  <c r="N66" i="8316"/>
  <c r="K66" i="8316"/>
  <c r="H66" i="8316"/>
  <c r="E66" i="8316"/>
  <c r="O66" i="8316" s="1"/>
  <c r="N65" i="8316"/>
  <c r="K65" i="8316"/>
  <c r="H65" i="8316"/>
  <c r="E65" i="8316"/>
  <c r="O65" i="8316" s="1"/>
  <c r="N64" i="8316"/>
  <c r="K64" i="8316"/>
  <c r="H64" i="8316"/>
  <c r="E64" i="8316"/>
  <c r="O64" i="8316" s="1"/>
  <c r="N63" i="8316"/>
  <c r="K63" i="8316"/>
  <c r="H63" i="8316"/>
  <c r="E63" i="8316"/>
  <c r="N62" i="8316"/>
  <c r="K62" i="8316"/>
  <c r="H62" i="8316"/>
  <c r="E62" i="8316"/>
  <c r="O62" i="8316" s="1"/>
  <c r="N61" i="8316"/>
  <c r="K61" i="8316"/>
  <c r="H61" i="8316"/>
  <c r="E61" i="8316"/>
  <c r="O61" i="8316" s="1"/>
  <c r="N60" i="8316"/>
  <c r="K60" i="8316"/>
  <c r="H60" i="8316"/>
  <c r="E60" i="8316"/>
  <c r="O60" i="8316" s="1"/>
  <c r="N59" i="8316"/>
  <c r="K59" i="8316"/>
  <c r="H59" i="8316"/>
  <c r="E59" i="8316"/>
  <c r="N58" i="8316"/>
  <c r="K58" i="8316"/>
  <c r="H58" i="8316"/>
  <c r="E58" i="8316"/>
  <c r="O58" i="8316" s="1"/>
  <c r="N57" i="8316"/>
  <c r="K57" i="8316"/>
  <c r="H57" i="8316"/>
  <c r="E57" i="8316"/>
  <c r="O57" i="8316" s="1"/>
  <c r="N56" i="8316"/>
  <c r="K56" i="8316"/>
  <c r="H56" i="8316"/>
  <c r="E56" i="8316"/>
  <c r="O56" i="8316" s="1"/>
  <c r="N55" i="8316"/>
  <c r="K55" i="8316"/>
  <c r="H55" i="8316"/>
  <c r="E55" i="8316"/>
  <c r="N54" i="8316"/>
  <c r="K54" i="8316"/>
  <c r="H54" i="8316"/>
  <c r="E54" i="8316"/>
  <c r="O54" i="8316" s="1"/>
  <c r="N53" i="8316"/>
  <c r="K53" i="8316"/>
  <c r="H53" i="8316"/>
  <c r="E53" i="8316"/>
  <c r="O53" i="8316" s="1"/>
  <c r="N52" i="8316"/>
  <c r="K52" i="8316"/>
  <c r="H52" i="8316"/>
  <c r="E52" i="8316"/>
  <c r="O52" i="8316" s="1"/>
  <c r="N51" i="8316"/>
  <c r="K51" i="8316"/>
  <c r="H51" i="8316"/>
  <c r="E51" i="8316"/>
  <c r="N50" i="8316"/>
  <c r="K50" i="8316"/>
  <c r="H50" i="8316"/>
  <c r="E50" i="8316"/>
  <c r="O50" i="8316" s="1"/>
  <c r="N49" i="8316"/>
  <c r="K49" i="8316"/>
  <c r="H49" i="8316"/>
  <c r="E49" i="8316"/>
  <c r="O49" i="8316" s="1"/>
  <c r="N48" i="8316"/>
  <c r="K48" i="8316"/>
  <c r="H48" i="8316"/>
  <c r="E48" i="8316"/>
  <c r="O48" i="8316" s="1"/>
  <c r="N47" i="8316"/>
  <c r="K47" i="8316"/>
  <c r="H47" i="8316"/>
  <c r="E47" i="8316"/>
  <c r="N46" i="8316"/>
  <c r="K46" i="8316"/>
  <c r="H46" i="8316"/>
  <c r="E46" i="8316"/>
  <c r="O46" i="8316" s="1"/>
  <c r="N45" i="8316"/>
  <c r="K45" i="8316"/>
  <c r="H45" i="8316"/>
  <c r="E45" i="8316"/>
  <c r="O45" i="8316" s="1"/>
  <c r="N44" i="8316"/>
  <c r="K44" i="8316"/>
  <c r="H44" i="8316"/>
  <c r="E44" i="8316"/>
  <c r="O44" i="8316" s="1"/>
  <c r="N43" i="8316"/>
  <c r="K43" i="8316"/>
  <c r="H43" i="8316"/>
  <c r="E43" i="8316"/>
  <c r="N42" i="8316"/>
  <c r="K42" i="8316"/>
  <c r="H42" i="8316"/>
  <c r="E42" i="8316"/>
  <c r="O42" i="8316" s="1"/>
  <c r="N41" i="8316"/>
  <c r="K41" i="8316"/>
  <c r="H41" i="8316"/>
  <c r="E41" i="8316"/>
  <c r="O41" i="8316" s="1"/>
  <c r="N40" i="8316"/>
  <c r="K40" i="8316"/>
  <c r="H40" i="8316"/>
  <c r="E40" i="8316"/>
  <c r="O40" i="8316" s="1"/>
  <c r="N39" i="8316"/>
  <c r="K39" i="8316"/>
  <c r="H39" i="8316"/>
  <c r="E39" i="8316"/>
  <c r="N38" i="8316"/>
  <c r="K38" i="8316"/>
  <c r="H38" i="8316"/>
  <c r="E38" i="8316"/>
  <c r="O38" i="8316" s="1"/>
  <c r="N37" i="8316"/>
  <c r="K37" i="8316"/>
  <c r="H37" i="8316"/>
  <c r="E37" i="8316"/>
  <c r="O37" i="8316" s="1"/>
  <c r="N36" i="8316"/>
  <c r="K36" i="8316"/>
  <c r="H36" i="8316"/>
  <c r="E36" i="8316"/>
  <c r="O36" i="8316" s="1"/>
  <c r="N35" i="8316"/>
  <c r="K35" i="8316"/>
  <c r="H35" i="8316"/>
  <c r="E35" i="8316"/>
  <c r="N34" i="8316"/>
  <c r="K34" i="8316"/>
  <c r="H34" i="8316"/>
  <c r="E34" i="8316"/>
  <c r="O34" i="8316" s="1"/>
  <c r="N33" i="8316"/>
  <c r="K33" i="8316"/>
  <c r="H33" i="8316"/>
  <c r="E33" i="8316"/>
  <c r="O33" i="8316" s="1"/>
  <c r="N32" i="8316"/>
  <c r="K32" i="8316"/>
  <c r="H32" i="8316"/>
  <c r="E32" i="8316"/>
  <c r="O32" i="8316" s="1"/>
  <c r="N31" i="8316"/>
  <c r="K31" i="8316"/>
  <c r="H31" i="8316"/>
  <c r="E31" i="8316"/>
  <c r="N30" i="8316"/>
  <c r="K30" i="8316"/>
  <c r="H30" i="8316"/>
  <c r="E30" i="8316"/>
  <c r="O30" i="8316" s="1"/>
  <c r="N29" i="8316"/>
  <c r="K29" i="8316"/>
  <c r="H29" i="8316"/>
  <c r="E29" i="8316"/>
  <c r="O29" i="8316" s="1"/>
  <c r="N28" i="8316"/>
  <c r="K28" i="8316"/>
  <c r="H28" i="8316"/>
  <c r="E28" i="8316"/>
  <c r="O28" i="8316" s="1"/>
  <c r="N27" i="8316"/>
  <c r="K27" i="8316"/>
  <c r="H27" i="8316"/>
  <c r="E27" i="8316"/>
  <c r="N26" i="8316"/>
  <c r="K26" i="8316"/>
  <c r="H26" i="8316"/>
  <c r="E26" i="8316"/>
  <c r="O26" i="8316" s="1"/>
  <c r="N25" i="8316"/>
  <c r="K25" i="8316"/>
  <c r="H25" i="8316"/>
  <c r="E25" i="8316"/>
  <c r="O25" i="8316" s="1"/>
  <c r="N24" i="8316"/>
  <c r="K24" i="8316"/>
  <c r="H24" i="8316"/>
  <c r="E24" i="8316"/>
  <c r="O24" i="8316" s="1"/>
  <c r="N23" i="8316"/>
  <c r="K23" i="8316"/>
  <c r="H23" i="8316"/>
  <c r="E23" i="8316"/>
  <c r="N22" i="8316"/>
  <c r="K22" i="8316"/>
  <c r="H22" i="8316"/>
  <c r="E22" i="8316"/>
  <c r="O22" i="8316" s="1"/>
  <c r="N21" i="8316"/>
  <c r="K21" i="8316"/>
  <c r="H21" i="8316"/>
  <c r="E21" i="8316"/>
  <c r="O21" i="8316" s="1"/>
  <c r="N20" i="8316"/>
  <c r="K20" i="8316"/>
  <c r="H20" i="8316"/>
  <c r="E20" i="8316"/>
  <c r="O20" i="8316" s="1"/>
  <c r="N19" i="8316"/>
  <c r="K19" i="8316"/>
  <c r="H19" i="8316"/>
  <c r="E19" i="8316"/>
  <c r="N18" i="8316"/>
  <c r="K18" i="8316"/>
  <c r="H18" i="8316"/>
  <c r="E18" i="8316"/>
  <c r="O18" i="8316" s="1"/>
  <c r="N17" i="8316"/>
  <c r="K17" i="8316"/>
  <c r="H17" i="8316"/>
  <c r="E17" i="8316"/>
  <c r="O17" i="8316" s="1"/>
  <c r="N16" i="8316"/>
  <c r="K16" i="8316"/>
  <c r="H16" i="8316"/>
  <c r="E16" i="8316"/>
  <c r="O16" i="8316" s="1"/>
  <c r="N15" i="8316"/>
  <c r="K15" i="8316"/>
  <c r="H15" i="8316"/>
  <c r="E15" i="8316"/>
  <c r="N14" i="8316"/>
  <c r="K14" i="8316"/>
  <c r="H14" i="8316"/>
  <c r="E14" i="8316"/>
  <c r="O14" i="8316" s="1"/>
  <c r="N13" i="8316"/>
  <c r="K13" i="8316"/>
  <c r="H13" i="8316"/>
  <c r="E13" i="8316"/>
  <c r="O13" i="8316" s="1"/>
  <c r="N12" i="8316"/>
  <c r="K12" i="8316"/>
  <c r="H12" i="8316"/>
  <c r="E12" i="8316"/>
  <c r="O12" i="8316" s="1"/>
  <c r="N11" i="8316"/>
  <c r="K11" i="8316"/>
  <c r="H11" i="8316"/>
  <c r="E11" i="8316"/>
  <c r="N10" i="8316"/>
  <c r="K10" i="8316"/>
  <c r="H10" i="8316"/>
  <c r="E10" i="8316"/>
  <c r="O10" i="8316" s="1"/>
  <c r="N9" i="8316"/>
  <c r="K9" i="8316"/>
  <c r="H9" i="8316"/>
  <c r="E9" i="8316"/>
  <c r="O9" i="8316" s="1"/>
  <c r="N8" i="8316"/>
  <c r="K8" i="8316"/>
  <c r="H8" i="8316"/>
  <c r="E8" i="8316"/>
  <c r="O8" i="8316" s="1"/>
  <c r="N7" i="8316"/>
  <c r="K7" i="8316"/>
  <c r="H7" i="8316"/>
  <c r="E7" i="8316"/>
  <c r="N6" i="8316"/>
  <c r="K6" i="8316"/>
  <c r="H6" i="8316"/>
  <c r="E6" i="8316"/>
  <c r="N5" i="8316"/>
  <c r="K5" i="8316"/>
  <c r="H5" i="8316"/>
  <c r="E5" i="8316"/>
  <c r="O5" i="8316" s="1"/>
  <c r="G78" i="8315"/>
  <c r="F78" i="8315"/>
  <c r="E78" i="8315"/>
  <c r="D78" i="8315"/>
  <c r="C78" i="8315"/>
  <c r="B78" i="8315"/>
  <c r="J77" i="8315"/>
  <c r="I77" i="8315"/>
  <c r="H77" i="8315"/>
  <c r="J76" i="8315"/>
  <c r="I76" i="8315"/>
  <c r="H76" i="8315"/>
  <c r="J75" i="8315"/>
  <c r="I75" i="8315"/>
  <c r="H75" i="8315"/>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H78" i="8315" s="1"/>
  <c r="J43" i="8315"/>
  <c r="I43" i="8315"/>
  <c r="H43"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 i="8315"/>
  <c r="I7" i="8315"/>
  <c r="H7" i="8315"/>
  <c r="J6" i="8315"/>
  <c r="I6" i="8315"/>
  <c r="H6" i="8315"/>
  <c r="M213" i="8314"/>
  <c r="L213" i="8314"/>
  <c r="S25" i="8313" s="1"/>
  <c r="M212" i="8314"/>
  <c r="L212" i="8314"/>
  <c r="M211" i="8314"/>
  <c r="L211" i="8314"/>
  <c r="M210" i="8314"/>
  <c r="L210" i="8314"/>
  <c r="M209" i="8314"/>
  <c r="L209" i="8314"/>
  <c r="M208" i="8314"/>
  <c r="L208" i="8314"/>
  <c r="M207" i="8314"/>
  <c r="L207" i="8314"/>
  <c r="M206" i="8314"/>
  <c r="L206" i="8314"/>
  <c r="M205" i="8314"/>
  <c r="L205" i="8314"/>
  <c r="M203" i="8314"/>
  <c r="L203" i="8314"/>
  <c r="M202" i="8314"/>
  <c r="L202" i="8314"/>
  <c r="M201" i="8314"/>
  <c r="L201" i="8314"/>
  <c r="M200" i="8314"/>
  <c r="L200" i="8314"/>
  <c r="M199" i="8314"/>
  <c r="L199" i="8314"/>
  <c r="M198" i="8314"/>
  <c r="L198" i="8314"/>
  <c r="M197" i="8314"/>
  <c r="L197" i="8314"/>
  <c r="M196" i="8314"/>
  <c r="L196" i="8314"/>
  <c r="M195" i="8314"/>
  <c r="L195" i="8314"/>
  <c r="M194" i="8314"/>
  <c r="L194" i="8314"/>
  <c r="M192" i="8314"/>
  <c r="L192" i="8314"/>
  <c r="M191" i="8314"/>
  <c r="L191" i="8314"/>
  <c r="M190" i="8314"/>
  <c r="L190" i="8314"/>
  <c r="M189" i="8314"/>
  <c r="L189" i="8314"/>
  <c r="M188" i="8314"/>
  <c r="L188" i="8314"/>
  <c r="M187" i="8314"/>
  <c r="L187" i="8314"/>
  <c r="M186" i="8314"/>
  <c r="L186" i="8314"/>
  <c r="M185" i="8314"/>
  <c r="L185" i="8314"/>
  <c r="M184" i="8314"/>
  <c r="L184" i="8314"/>
  <c r="M183" i="8314"/>
  <c r="L183" i="8314"/>
  <c r="M181" i="8314"/>
  <c r="L181" i="8314"/>
  <c r="M180" i="8314"/>
  <c r="L180" i="8314"/>
  <c r="M179" i="8314"/>
  <c r="L179" i="8314"/>
  <c r="M178" i="8314"/>
  <c r="L178" i="8314"/>
  <c r="M177" i="8314"/>
  <c r="L177" i="8314"/>
  <c r="M176" i="8314"/>
  <c r="L176" i="8314"/>
  <c r="M175" i="8314"/>
  <c r="L175" i="8314"/>
  <c r="M174" i="8314"/>
  <c r="L174" i="8314"/>
  <c r="M173" i="8314"/>
  <c r="L173" i="8314"/>
  <c r="M172" i="8314"/>
  <c r="L172" i="8314"/>
  <c r="M170" i="8314"/>
  <c r="L170" i="8314"/>
  <c r="M169" i="8314"/>
  <c r="L169" i="8314"/>
  <c r="M168" i="8314"/>
  <c r="L168" i="8314"/>
  <c r="M167" i="8314"/>
  <c r="L167" i="8314"/>
  <c r="M166" i="8314"/>
  <c r="L166" i="8314"/>
  <c r="M165" i="8314"/>
  <c r="L165" i="8314"/>
  <c r="M164" i="8314"/>
  <c r="L164" i="8314"/>
  <c r="M163" i="8314"/>
  <c r="L163" i="8314"/>
  <c r="M162" i="8314"/>
  <c r="L162" i="8314"/>
  <c r="M161" i="8314"/>
  <c r="L161" i="8314"/>
  <c r="M159" i="8314"/>
  <c r="L159" i="8314"/>
  <c r="M158" i="8314"/>
  <c r="L158" i="8314"/>
  <c r="M157" i="8314"/>
  <c r="L157" i="8314"/>
  <c r="M156" i="8314"/>
  <c r="L156" i="8314"/>
  <c r="M155" i="8314"/>
  <c r="L155" i="8314"/>
  <c r="M154" i="8314"/>
  <c r="L154" i="8314"/>
  <c r="M153" i="8314"/>
  <c r="L153" i="8314"/>
  <c r="M152" i="8314"/>
  <c r="L152" i="8314"/>
  <c r="M151" i="8314"/>
  <c r="L151" i="8314"/>
  <c r="M150" i="8314"/>
  <c r="L150" i="8314"/>
  <c r="M148" i="8314"/>
  <c r="L148" i="8314"/>
  <c r="M147" i="8314"/>
  <c r="L147" i="8314"/>
  <c r="M146" i="8314"/>
  <c r="L146" i="8314"/>
  <c r="M145" i="8314"/>
  <c r="L145" i="8314"/>
  <c r="M144" i="8314"/>
  <c r="L144" i="8314"/>
  <c r="M143" i="8314"/>
  <c r="L143" i="8314"/>
  <c r="M142" i="8314"/>
  <c r="L142" i="8314"/>
  <c r="M141" i="8314"/>
  <c r="L141" i="8314"/>
  <c r="M140" i="8314"/>
  <c r="L140" i="8314"/>
  <c r="M139" i="8314"/>
  <c r="L139" i="8314"/>
  <c r="M137" i="8314"/>
  <c r="L137" i="8314"/>
  <c r="M136" i="8314"/>
  <c r="L136" i="8314"/>
  <c r="M135" i="8314"/>
  <c r="L135" i="8314"/>
  <c r="M134" i="8314"/>
  <c r="L134" i="8314"/>
  <c r="M133" i="8314"/>
  <c r="L133" i="8314"/>
  <c r="M132" i="8314"/>
  <c r="L132" i="8314"/>
  <c r="M131" i="8314"/>
  <c r="L131" i="8314"/>
  <c r="M130" i="8314"/>
  <c r="L130" i="8314"/>
  <c r="M129" i="8314"/>
  <c r="L129" i="8314"/>
  <c r="M128" i="8314"/>
  <c r="L128" i="8314"/>
  <c r="M126" i="8314"/>
  <c r="L126" i="8314"/>
  <c r="M125" i="8314"/>
  <c r="L125" i="8314"/>
  <c r="M124" i="8314"/>
  <c r="L124" i="8314"/>
  <c r="M123" i="8314"/>
  <c r="L123" i="8314"/>
  <c r="M122" i="8314"/>
  <c r="L122" i="8314"/>
  <c r="M121" i="8314"/>
  <c r="L121" i="8314"/>
  <c r="M120" i="8314"/>
  <c r="L120" i="8314"/>
  <c r="M119" i="8314"/>
  <c r="L119" i="8314"/>
  <c r="M118" i="8314"/>
  <c r="L118" i="8314"/>
  <c r="M117" i="8314"/>
  <c r="L117" i="8314"/>
  <c r="M115" i="8314"/>
  <c r="L115" i="8314"/>
  <c r="M114" i="8314"/>
  <c r="L114" i="8314"/>
  <c r="M113" i="8314"/>
  <c r="L113" i="8314"/>
  <c r="M112" i="8314"/>
  <c r="L112" i="8314"/>
  <c r="M111" i="8314"/>
  <c r="L111" i="8314"/>
  <c r="M110" i="8314"/>
  <c r="L110" i="8314"/>
  <c r="M109" i="8314"/>
  <c r="L109" i="8314"/>
  <c r="M108" i="8314"/>
  <c r="L108" i="8314"/>
  <c r="M107" i="8314"/>
  <c r="L107" i="8314"/>
  <c r="M106" i="8314"/>
  <c r="L106" i="8314"/>
  <c r="M104" i="8314"/>
  <c r="L104" i="8314"/>
  <c r="M103" i="8314"/>
  <c r="L103" i="8314"/>
  <c r="M102" i="8314"/>
  <c r="L102" i="8314"/>
  <c r="M101" i="8314"/>
  <c r="L101" i="8314"/>
  <c r="M100" i="8314"/>
  <c r="L100" i="8314"/>
  <c r="M99" i="8314"/>
  <c r="L99" i="8314"/>
  <c r="M98" i="8314"/>
  <c r="L98" i="8314"/>
  <c r="M97" i="8314"/>
  <c r="L97" i="8314"/>
  <c r="M96" i="8314"/>
  <c r="L96" i="8314"/>
  <c r="M95" i="8314"/>
  <c r="L95" i="8314"/>
  <c r="M93" i="8314"/>
  <c r="L93" i="8314"/>
  <c r="M92" i="8314"/>
  <c r="L92" i="8314"/>
  <c r="M91" i="8314"/>
  <c r="L91" i="8314"/>
  <c r="M90" i="8314"/>
  <c r="L90" i="8314"/>
  <c r="M89" i="8314"/>
  <c r="L89" i="8314"/>
  <c r="M88" i="8314"/>
  <c r="L88" i="8314"/>
  <c r="M87" i="8314"/>
  <c r="L87" i="8314"/>
  <c r="M86" i="8314"/>
  <c r="L86" i="8314"/>
  <c r="M85" i="8314"/>
  <c r="L85" i="8314"/>
  <c r="M84" i="8314"/>
  <c r="L84" i="8314"/>
  <c r="M82" i="8314"/>
  <c r="L82" i="8314"/>
  <c r="M81" i="8314"/>
  <c r="L81" i="8314"/>
  <c r="M80" i="8314"/>
  <c r="L80" i="8314"/>
  <c r="M79" i="8314"/>
  <c r="L79" i="8314"/>
  <c r="M78" i="8314"/>
  <c r="L78" i="8314"/>
  <c r="M77" i="8314"/>
  <c r="L77" i="8314"/>
  <c r="M76" i="8314"/>
  <c r="L76" i="8314"/>
  <c r="M75" i="8314"/>
  <c r="L75" i="8314"/>
  <c r="M74" i="8314"/>
  <c r="L74" i="8314"/>
  <c r="M73" i="8314"/>
  <c r="L73" i="8314"/>
  <c r="M71" i="8314"/>
  <c r="L71" i="8314"/>
  <c r="M70" i="8314"/>
  <c r="L70" i="8314"/>
  <c r="M69" i="8314"/>
  <c r="L69" i="8314"/>
  <c r="M68" i="8314"/>
  <c r="L68" i="8314"/>
  <c r="M67" i="8314"/>
  <c r="L67" i="8314"/>
  <c r="M66" i="8314"/>
  <c r="L66" i="8314"/>
  <c r="M65" i="8314"/>
  <c r="L65" i="8314"/>
  <c r="M64" i="8314"/>
  <c r="L64" i="8314"/>
  <c r="M63" i="8314"/>
  <c r="L63" i="8314"/>
  <c r="M62" i="8314"/>
  <c r="L62" i="8314"/>
  <c r="M60" i="8314"/>
  <c r="L60" i="8314"/>
  <c r="M59" i="8314"/>
  <c r="L59" i="8314"/>
  <c r="M58" i="8314"/>
  <c r="L58" i="8314"/>
  <c r="M57" i="8314"/>
  <c r="L57" i="8314"/>
  <c r="M56" i="8314"/>
  <c r="L56" i="8314"/>
  <c r="M55" i="8314"/>
  <c r="L55" i="8314"/>
  <c r="M54" i="8314"/>
  <c r="L54" i="8314"/>
  <c r="M53" i="8314"/>
  <c r="L53" i="8314"/>
  <c r="M52" i="8314"/>
  <c r="L52" i="8314"/>
  <c r="M51" i="8314"/>
  <c r="L51" i="8314"/>
  <c r="M49" i="8314"/>
  <c r="L49" i="8314"/>
  <c r="M48" i="8314"/>
  <c r="L48" i="8314"/>
  <c r="M47" i="8314"/>
  <c r="L47" i="8314"/>
  <c r="M46" i="8314"/>
  <c r="L46" i="8314"/>
  <c r="M45" i="8314"/>
  <c r="L45" i="8314"/>
  <c r="M44" i="8314"/>
  <c r="L44" i="8314"/>
  <c r="M43" i="8314"/>
  <c r="L43" i="8314"/>
  <c r="M42" i="8314"/>
  <c r="L42" i="8314"/>
  <c r="M41" i="8314"/>
  <c r="L41" i="8314"/>
  <c r="M40" i="8314"/>
  <c r="L40" i="8314"/>
  <c r="M38" i="8314"/>
  <c r="L38" i="8314"/>
  <c r="M37" i="8314"/>
  <c r="L37" i="8314"/>
  <c r="M36" i="8314"/>
  <c r="L36" i="8314"/>
  <c r="M35" i="8314"/>
  <c r="L35" i="8314"/>
  <c r="M34" i="8314"/>
  <c r="L34" i="8314"/>
  <c r="M33" i="8314"/>
  <c r="L33" i="8314"/>
  <c r="M32" i="8314"/>
  <c r="L32" i="8314"/>
  <c r="M31" i="8314"/>
  <c r="L31" i="8314"/>
  <c r="M30" i="8314"/>
  <c r="L30" i="8314"/>
  <c r="M29" i="8314"/>
  <c r="L29" i="8314"/>
  <c r="M27" i="8314"/>
  <c r="L27" i="8314"/>
  <c r="M26" i="8314"/>
  <c r="L26" i="8314"/>
  <c r="M25" i="8314"/>
  <c r="L25" i="8314"/>
  <c r="M24" i="8314"/>
  <c r="L24" i="8314"/>
  <c r="M23" i="8314"/>
  <c r="L23" i="8314"/>
  <c r="M22" i="8314"/>
  <c r="L22" i="8314"/>
  <c r="M21" i="8314"/>
  <c r="L21" i="8314"/>
  <c r="M20" i="8314"/>
  <c r="L20" i="8314"/>
  <c r="M19" i="8314"/>
  <c r="L19" i="8314"/>
  <c r="M18" i="8314"/>
  <c r="L18" i="8314"/>
  <c r="M16" i="8314"/>
  <c r="L16" i="8314"/>
  <c r="M15" i="8314"/>
  <c r="L15" i="8314"/>
  <c r="M14" i="8314"/>
  <c r="L14" i="8314"/>
  <c r="M13" i="8314"/>
  <c r="L13" i="8314"/>
  <c r="M12" i="8314"/>
  <c r="L12" i="8314"/>
  <c r="M11" i="8314"/>
  <c r="L11" i="8314"/>
  <c r="M10" i="8314"/>
  <c r="L10" i="8314"/>
  <c r="M9" i="8314"/>
  <c r="L9" i="8314"/>
  <c r="M8" i="8314"/>
  <c r="L8" i="8314"/>
  <c r="A8" i="8314"/>
  <c r="C8" i="8314" s="1"/>
  <c r="A9" i="8314" s="1"/>
  <c r="C9" i="8314" s="1"/>
  <c r="A10" i="8314" s="1"/>
  <c r="C10" i="8314" s="1"/>
  <c r="A11" i="8314" s="1"/>
  <c r="C11" i="8314" s="1"/>
  <c r="A12" i="8314" s="1"/>
  <c r="C12" i="8314" s="1"/>
  <c r="A13" i="8314" s="1"/>
  <c r="C13" i="8314" s="1"/>
  <c r="A14" i="8314" s="1"/>
  <c r="C14" i="8314" s="1"/>
  <c r="A15" i="8314" s="1"/>
  <c r="C15" i="8314" s="1"/>
  <c r="A16" i="8314" s="1"/>
  <c r="C16" i="8314" s="1"/>
  <c r="A18" i="8314" s="1"/>
  <c r="C18" i="8314" s="1"/>
  <c r="A19" i="8314" s="1"/>
  <c r="C19" i="8314" s="1"/>
  <c r="A20" i="8314" s="1"/>
  <c r="C20" i="8314" s="1"/>
  <c r="A21" i="8314" s="1"/>
  <c r="C21" i="8314" s="1"/>
  <c r="A22" i="8314" s="1"/>
  <c r="C22" i="8314" s="1"/>
  <c r="A23" i="8314" s="1"/>
  <c r="C23" i="8314" s="1"/>
  <c r="A24" i="8314" s="1"/>
  <c r="C24" i="8314" s="1"/>
  <c r="A25" i="8314" s="1"/>
  <c r="C25" i="8314" s="1"/>
  <c r="A26" i="8314" s="1"/>
  <c r="C26" i="8314" s="1"/>
  <c r="A27" i="8314" s="1"/>
  <c r="C27" i="8314" s="1"/>
  <c r="A29" i="8314" s="1"/>
  <c r="C29" i="8314" s="1"/>
  <c r="A30" i="8314" s="1"/>
  <c r="C30" i="8314" s="1"/>
  <c r="A31" i="8314" s="1"/>
  <c r="C31" i="8314" s="1"/>
  <c r="A32" i="8314" s="1"/>
  <c r="C32" i="8314" s="1"/>
  <c r="A33" i="8314" s="1"/>
  <c r="C33" i="8314" s="1"/>
  <c r="A34" i="8314" s="1"/>
  <c r="C34" i="8314" s="1"/>
  <c r="A35" i="8314" s="1"/>
  <c r="C35" i="8314" s="1"/>
  <c r="A36" i="8314" s="1"/>
  <c r="C36" i="8314" s="1"/>
  <c r="A37" i="8314" s="1"/>
  <c r="C37" i="8314" s="1"/>
  <c r="A38" i="8314" s="1"/>
  <c r="C38" i="8314" s="1"/>
  <c r="A40" i="8314" s="1"/>
  <c r="C40" i="8314" s="1"/>
  <c r="A41" i="8314" s="1"/>
  <c r="C41" i="8314" s="1"/>
  <c r="A42" i="8314" s="1"/>
  <c r="C42" i="8314" s="1"/>
  <c r="A43" i="8314" s="1"/>
  <c r="C43" i="8314" s="1"/>
  <c r="A44" i="8314" s="1"/>
  <c r="C44" i="8314" s="1"/>
  <c r="A45" i="8314" s="1"/>
  <c r="C45" i="8314" s="1"/>
  <c r="A46" i="8314" s="1"/>
  <c r="C46" i="8314" s="1"/>
  <c r="A47" i="8314" s="1"/>
  <c r="C47" i="8314" s="1"/>
  <c r="A48" i="8314" s="1"/>
  <c r="C48" i="8314" s="1"/>
  <c r="A49" i="8314" s="1"/>
  <c r="C49" i="8314" s="1"/>
  <c r="A51" i="8314" s="1"/>
  <c r="C51" i="8314" s="1"/>
  <c r="A52" i="8314" s="1"/>
  <c r="C52" i="8314" s="1"/>
  <c r="A53" i="8314" s="1"/>
  <c r="C53" i="8314" s="1"/>
  <c r="A54" i="8314" s="1"/>
  <c r="C54" i="8314" s="1"/>
  <c r="A55" i="8314" s="1"/>
  <c r="C55" i="8314" s="1"/>
  <c r="A56" i="8314" s="1"/>
  <c r="C56" i="8314" s="1"/>
  <c r="A57" i="8314" s="1"/>
  <c r="C57" i="8314" s="1"/>
  <c r="A58" i="8314" s="1"/>
  <c r="C58" i="8314" s="1"/>
  <c r="A59" i="8314" s="1"/>
  <c r="C59" i="8314" s="1"/>
  <c r="A60" i="8314" s="1"/>
  <c r="C60" i="8314" s="1"/>
  <c r="A62" i="8314" s="1"/>
  <c r="C62" i="8314" s="1"/>
  <c r="A63" i="8314" s="1"/>
  <c r="C63" i="8314" s="1"/>
  <c r="A64" i="8314" s="1"/>
  <c r="C64" i="8314" s="1"/>
  <c r="A65" i="8314" s="1"/>
  <c r="C65" i="8314" s="1"/>
  <c r="A66" i="8314" s="1"/>
  <c r="C66" i="8314" s="1"/>
  <c r="A67" i="8314" s="1"/>
  <c r="C67" i="8314" s="1"/>
  <c r="A68" i="8314" s="1"/>
  <c r="C68" i="8314" s="1"/>
  <c r="A69" i="8314" s="1"/>
  <c r="C69" i="8314" s="1"/>
  <c r="A70" i="8314" s="1"/>
  <c r="C70" i="8314" s="1"/>
  <c r="A71" i="8314" s="1"/>
  <c r="C71" i="8314" s="1"/>
  <c r="A73" i="8314" s="1"/>
  <c r="C73" i="8314" s="1"/>
  <c r="A74" i="8314" s="1"/>
  <c r="C74" i="8314" s="1"/>
  <c r="A75" i="8314" s="1"/>
  <c r="C75" i="8314" s="1"/>
  <c r="A76" i="8314" s="1"/>
  <c r="C76" i="8314" s="1"/>
  <c r="A77" i="8314" s="1"/>
  <c r="C77" i="8314" s="1"/>
  <c r="A78" i="8314" s="1"/>
  <c r="C78" i="8314" s="1"/>
  <c r="A79" i="8314" s="1"/>
  <c r="C79" i="8314" s="1"/>
  <c r="A80" i="8314" s="1"/>
  <c r="C80" i="8314" s="1"/>
  <c r="A81" i="8314" s="1"/>
  <c r="C81" i="8314" s="1"/>
  <c r="A82" i="8314" s="1"/>
  <c r="C82" i="8314" s="1"/>
  <c r="A84" i="8314" s="1"/>
  <c r="C84" i="8314" s="1"/>
  <c r="A85" i="8314" s="1"/>
  <c r="C85" i="8314" s="1"/>
  <c r="A86" i="8314" s="1"/>
  <c r="C86" i="8314" s="1"/>
  <c r="A87" i="8314" s="1"/>
  <c r="C87" i="8314" s="1"/>
  <c r="A88" i="8314" s="1"/>
  <c r="C88" i="8314" s="1"/>
  <c r="A89" i="8314" s="1"/>
  <c r="C89" i="8314" s="1"/>
  <c r="A90" i="8314" s="1"/>
  <c r="C90" i="8314" s="1"/>
  <c r="A91" i="8314" s="1"/>
  <c r="C91" i="8314" s="1"/>
  <c r="A92" i="8314" s="1"/>
  <c r="C92" i="8314" s="1"/>
  <c r="A93" i="8314" s="1"/>
  <c r="C93" i="8314" s="1"/>
  <c r="A95" i="8314" s="1"/>
  <c r="C95" i="8314" s="1"/>
  <c r="A96" i="8314" s="1"/>
  <c r="C96" i="8314" s="1"/>
  <c r="A97" i="8314" s="1"/>
  <c r="C97" i="8314" s="1"/>
  <c r="A98" i="8314" s="1"/>
  <c r="C98" i="8314" s="1"/>
  <c r="A99" i="8314" s="1"/>
  <c r="C99" i="8314" s="1"/>
  <c r="A100" i="8314" s="1"/>
  <c r="C100" i="8314" s="1"/>
  <c r="A101" i="8314" s="1"/>
  <c r="C101" i="8314" s="1"/>
  <c r="A102" i="8314" s="1"/>
  <c r="C102" i="8314" s="1"/>
  <c r="A103" i="8314" s="1"/>
  <c r="C103" i="8314" s="1"/>
  <c r="A104" i="8314" s="1"/>
  <c r="C104" i="8314" s="1"/>
  <c r="A106" i="8314" s="1"/>
  <c r="C106" i="8314" s="1"/>
  <c r="A107" i="8314" s="1"/>
  <c r="C107" i="8314" s="1"/>
  <c r="A108" i="8314" s="1"/>
  <c r="C108" i="8314" s="1"/>
  <c r="A109" i="8314" s="1"/>
  <c r="C109" i="8314" s="1"/>
  <c r="A110" i="8314" s="1"/>
  <c r="C110" i="8314" s="1"/>
  <c r="A111" i="8314" s="1"/>
  <c r="C111" i="8314" s="1"/>
  <c r="A112" i="8314" s="1"/>
  <c r="C112" i="8314" s="1"/>
  <c r="A113" i="8314" s="1"/>
  <c r="C113" i="8314" s="1"/>
  <c r="A114" i="8314" s="1"/>
  <c r="C114" i="8314" s="1"/>
  <c r="A115" i="8314" s="1"/>
  <c r="C115" i="8314" s="1"/>
  <c r="A117" i="8314" s="1"/>
  <c r="C117" i="8314" s="1"/>
  <c r="A118" i="8314" s="1"/>
  <c r="C118" i="8314" s="1"/>
  <c r="A119" i="8314" s="1"/>
  <c r="C119" i="8314" s="1"/>
  <c r="A120" i="8314" s="1"/>
  <c r="C120" i="8314" s="1"/>
  <c r="A121" i="8314" s="1"/>
  <c r="C121" i="8314" s="1"/>
  <c r="A122" i="8314" s="1"/>
  <c r="C122" i="8314" s="1"/>
  <c r="A123" i="8314" s="1"/>
  <c r="C123" i="8314" s="1"/>
  <c r="A124" i="8314" s="1"/>
  <c r="C124" i="8314" s="1"/>
  <c r="A125" i="8314" s="1"/>
  <c r="C125" i="8314" s="1"/>
  <c r="A126" i="8314" s="1"/>
  <c r="C126" i="8314" s="1"/>
  <c r="A128" i="8314" s="1"/>
  <c r="C128" i="8314" s="1"/>
  <c r="A129" i="8314" s="1"/>
  <c r="C129" i="8314" s="1"/>
  <c r="A130" i="8314" s="1"/>
  <c r="C130" i="8314" s="1"/>
  <c r="A131" i="8314" s="1"/>
  <c r="C131" i="8314" s="1"/>
  <c r="A132" i="8314" s="1"/>
  <c r="C132" i="8314" s="1"/>
  <c r="A133" i="8314" s="1"/>
  <c r="C133" i="8314" s="1"/>
  <c r="A134" i="8314" s="1"/>
  <c r="C134" i="8314" s="1"/>
  <c r="A135" i="8314" s="1"/>
  <c r="C135" i="8314" s="1"/>
  <c r="A136" i="8314" s="1"/>
  <c r="C136" i="8314" s="1"/>
  <c r="A137" i="8314" s="1"/>
  <c r="C137" i="8314" s="1"/>
  <c r="A139" i="8314" s="1"/>
  <c r="C139" i="8314" s="1"/>
  <c r="A140" i="8314" s="1"/>
  <c r="C140" i="8314" s="1"/>
  <c r="A141" i="8314" s="1"/>
  <c r="C141" i="8314" s="1"/>
  <c r="A142" i="8314" s="1"/>
  <c r="C142" i="8314" s="1"/>
  <c r="A143" i="8314" s="1"/>
  <c r="C143" i="8314" s="1"/>
  <c r="A144" i="8314" s="1"/>
  <c r="C144" i="8314" s="1"/>
  <c r="A145" i="8314" s="1"/>
  <c r="C145" i="8314" s="1"/>
  <c r="A146" i="8314" s="1"/>
  <c r="C146" i="8314" s="1"/>
  <c r="A147" i="8314" s="1"/>
  <c r="C147" i="8314" s="1"/>
  <c r="A148" i="8314" s="1"/>
  <c r="C148" i="8314" s="1"/>
  <c r="A150" i="8314" s="1"/>
  <c r="C150" i="8314" s="1"/>
  <c r="A151" i="8314" s="1"/>
  <c r="C151" i="8314" s="1"/>
  <c r="A152" i="8314" s="1"/>
  <c r="C152" i="8314" s="1"/>
  <c r="A153" i="8314" s="1"/>
  <c r="C153" i="8314" s="1"/>
  <c r="A154" i="8314" s="1"/>
  <c r="C154" i="8314" s="1"/>
  <c r="A155" i="8314" s="1"/>
  <c r="C155" i="8314" s="1"/>
  <c r="A156" i="8314" s="1"/>
  <c r="C156" i="8314" s="1"/>
  <c r="A157" i="8314" s="1"/>
  <c r="C157" i="8314" s="1"/>
  <c r="A158" i="8314" s="1"/>
  <c r="C158" i="8314" s="1"/>
  <c r="A159" i="8314" s="1"/>
  <c r="C159" i="8314" s="1"/>
  <c r="A161" i="8314" s="1"/>
  <c r="C161" i="8314" s="1"/>
  <c r="A162" i="8314" s="1"/>
  <c r="C162" i="8314" s="1"/>
  <c r="A163" i="8314" s="1"/>
  <c r="C163" i="8314" s="1"/>
  <c r="A164" i="8314" s="1"/>
  <c r="C164" i="8314" s="1"/>
  <c r="A165" i="8314" s="1"/>
  <c r="C165" i="8314" s="1"/>
  <c r="A166" i="8314" s="1"/>
  <c r="C166" i="8314" s="1"/>
  <c r="A167" i="8314" s="1"/>
  <c r="C167" i="8314" s="1"/>
  <c r="A168" i="8314" s="1"/>
  <c r="C168" i="8314" s="1"/>
  <c r="A169" i="8314" s="1"/>
  <c r="C169" i="8314" s="1"/>
  <c r="A170" i="8314" s="1"/>
  <c r="C170" i="8314" s="1"/>
  <c r="A172" i="8314" s="1"/>
  <c r="C172" i="8314" s="1"/>
  <c r="A173" i="8314" s="1"/>
  <c r="C173" i="8314" s="1"/>
  <c r="A174" i="8314" s="1"/>
  <c r="C174" i="8314" s="1"/>
  <c r="A175" i="8314" s="1"/>
  <c r="C175" i="8314" s="1"/>
  <c r="A176" i="8314" s="1"/>
  <c r="C176" i="8314" s="1"/>
  <c r="A177" i="8314" s="1"/>
  <c r="C177" i="8314" s="1"/>
  <c r="A178" i="8314" s="1"/>
  <c r="C178" i="8314" s="1"/>
  <c r="A179" i="8314" s="1"/>
  <c r="C179" i="8314" s="1"/>
  <c r="A180" i="8314" s="1"/>
  <c r="C180" i="8314" s="1"/>
  <c r="A181" i="8314" s="1"/>
  <c r="C181" i="8314" s="1"/>
  <c r="A183" i="8314" s="1"/>
  <c r="C183" i="8314" s="1"/>
  <c r="A184" i="8314" s="1"/>
  <c r="C184" i="8314" s="1"/>
  <c r="A185" i="8314" s="1"/>
  <c r="C185" i="8314" s="1"/>
  <c r="A186" i="8314" s="1"/>
  <c r="C186" i="8314" s="1"/>
  <c r="A187" i="8314" s="1"/>
  <c r="C187" i="8314" s="1"/>
  <c r="A188" i="8314" s="1"/>
  <c r="C188" i="8314" s="1"/>
  <c r="A189" i="8314" s="1"/>
  <c r="C189" i="8314" s="1"/>
  <c r="A190" i="8314" s="1"/>
  <c r="C190" i="8314" s="1"/>
  <c r="A191" i="8314" s="1"/>
  <c r="C191" i="8314" s="1"/>
  <c r="A192" i="8314" s="1"/>
  <c r="C192" i="8314" s="1"/>
  <c r="A194" i="8314" s="1"/>
  <c r="C194" i="8314" s="1"/>
  <c r="A195" i="8314" s="1"/>
  <c r="C195" i="8314" s="1"/>
  <c r="A196" i="8314" s="1"/>
  <c r="C196" i="8314" s="1"/>
  <c r="A197" i="8314" s="1"/>
  <c r="C197" i="8314" s="1"/>
  <c r="A198" i="8314" s="1"/>
  <c r="C198" i="8314" s="1"/>
  <c r="A199" i="8314" s="1"/>
  <c r="C199" i="8314" s="1"/>
  <c r="A200" i="8314" s="1"/>
  <c r="C200" i="8314" s="1"/>
  <c r="A201" i="8314" s="1"/>
  <c r="C201" i="8314" s="1"/>
  <c r="A202" i="8314" s="1"/>
  <c r="C202" i="8314" s="1"/>
  <c r="A203" i="8314" s="1"/>
  <c r="C203" i="8314" s="1"/>
  <c r="A205" i="8314" s="1"/>
  <c r="C205" i="8314" s="1"/>
  <c r="A206" i="8314" s="1"/>
  <c r="C206" i="8314" s="1"/>
  <c r="A207" i="8314" s="1"/>
  <c r="C207" i="8314" s="1"/>
  <c r="A208" i="8314" s="1"/>
  <c r="C208" i="8314" s="1"/>
  <c r="A209" i="8314" s="1"/>
  <c r="C209" i="8314" s="1"/>
  <c r="A210" i="8314" s="1"/>
  <c r="C210" i="8314" s="1"/>
  <c r="A211" i="8314" s="1"/>
  <c r="C211" i="8314" s="1"/>
  <c r="A212" i="8314" s="1"/>
  <c r="M7" i="8314"/>
  <c r="L7" i="8314"/>
  <c r="M5" i="8314"/>
  <c r="L5" i="8314"/>
  <c r="J26" i="8313"/>
  <c r="I26" i="8313"/>
  <c r="H26" i="8313"/>
  <c r="G26" i="8313"/>
  <c r="F26" i="8313"/>
  <c r="E26" i="8313"/>
  <c r="D26" i="8313"/>
  <c r="Q25" i="8313"/>
  <c r="P25" i="8313"/>
  <c r="N25" i="8313"/>
  <c r="M25" i="8313"/>
  <c r="Q23" i="8313"/>
  <c r="P23" i="8313"/>
  <c r="N23" i="8313"/>
  <c r="M23" i="8313"/>
  <c r="Q22" i="8313"/>
  <c r="P22" i="8313"/>
  <c r="N22" i="8313"/>
  <c r="M22" i="8313"/>
  <c r="Q21" i="8313"/>
  <c r="P21" i="8313"/>
  <c r="N21" i="8313"/>
  <c r="M21" i="8313"/>
  <c r="Q20" i="8313"/>
  <c r="P20" i="8313"/>
  <c r="N20" i="8313"/>
  <c r="M20" i="8313"/>
  <c r="Q19" i="8313"/>
  <c r="P19" i="8313"/>
  <c r="N19" i="8313"/>
  <c r="M19" i="8313"/>
  <c r="Q18" i="8313"/>
  <c r="P18" i="8313"/>
  <c r="N18" i="8313"/>
  <c r="M18" i="8313"/>
  <c r="Q17" i="8313"/>
  <c r="P17" i="8313"/>
  <c r="N17" i="8313"/>
  <c r="M17" i="8313"/>
  <c r="Q16" i="8313"/>
  <c r="P16" i="8313"/>
  <c r="N16" i="8313"/>
  <c r="M16" i="8313"/>
  <c r="Q15" i="8313"/>
  <c r="P15" i="8313"/>
  <c r="N15" i="8313"/>
  <c r="M15" i="8313"/>
  <c r="Q14" i="8313"/>
  <c r="P14" i="8313"/>
  <c r="N14" i="8313"/>
  <c r="M14" i="8313"/>
  <c r="Q13" i="8313"/>
  <c r="P13" i="8313"/>
  <c r="N13" i="8313"/>
  <c r="M13" i="8313"/>
  <c r="Q12" i="8313"/>
  <c r="P12" i="8313"/>
  <c r="N12" i="8313"/>
  <c r="M12" i="8313"/>
  <c r="Q11" i="8313"/>
  <c r="P11" i="8313"/>
  <c r="N11" i="8313"/>
  <c r="M11" i="8313"/>
  <c r="Q10" i="8313"/>
  <c r="P10" i="8313"/>
  <c r="N10" i="8313"/>
  <c r="M10" i="8313"/>
  <c r="Q9" i="8313"/>
  <c r="P9" i="8313"/>
  <c r="N9" i="8313"/>
  <c r="M9" i="8313"/>
  <c r="Q8" i="8313"/>
  <c r="P8" i="8313"/>
  <c r="N8" i="8313"/>
  <c r="M8" i="8313"/>
  <c r="Q7" i="8313"/>
  <c r="P7" i="8313"/>
  <c r="N7" i="8313"/>
  <c r="M7" i="8313"/>
  <c r="Q6" i="8313"/>
  <c r="P6" i="8313"/>
  <c r="N6" i="8313"/>
  <c r="M6" i="8313"/>
  <c r="Q5" i="8313"/>
  <c r="P5" i="8313"/>
  <c r="N5" i="8313"/>
  <c r="M5" i="8313"/>
  <c r="M92" i="8312"/>
  <c r="L92" i="8312"/>
  <c r="K92" i="8312"/>
  <c r="J92" i="8312"/>
  <c r="I92" i="8312"/>
  <c r="H92" i="8312"/>
  <c r="F92" i="8312"/>
  <c r="E92" i="8312"/>
  <c r="D92" i="8312"/>
  <c r="C92" i="8312"/>
  <c r="N91" i="8312"/>
  <c r="G91" i="8312"/>
  <c r="N90" i="8312"/>
  <c r="G90" i="8312"/>
  <c r="N89" i="8312"/>
  <c r="G89" i="8312"/>
  <c r="N88" i="8312"/>
  <c r="G88" i="8312"/>
  <c r="N87" i="8312"/>
  <c r="G87" i="8312"/>
  <c r="N86" i="8312"/>
  <c r="G86" i="8312"/>
  <c r="N85" i="8312"/>
  <c r="G85" i="8312"/>
  <c r="N84" i="8312"/>
  <c r="G84" i="8312"/>
  <c r="N83" i="8312"/>
  <c r="G83" i="8312"/>
  <c r="N82" i="8312"/>
  <c r="G82" i="8312"/>
  <c r="N81" i="8312"/>
  <c r="G81" i="8312"/>
  <c r="N80" i="8312"/>
  <c r="G80" i="8312"/>
  <c r="N79" i="8312"/>
  <c r="G79" i="8312"/>
  <c r="N78" i="8312"/>
  <c r="G78" i="8312"/>
  <c r="N77" i="8312"/>
  <c r="G77" i="8312"/>
  <c r="N76" i="8312"/>
  <c r="G76" i="8312"/>
  <c r="N75" i="8312"/>
  <c r="G75" i="8312"/>
  <c r="N74" i="8312"/>
  <c r="G74" i="8312"/>
  <c r="N73" i="8312"/>
  <c r="G73" i="8312"/>
  <c r="N72" i="8312"/>
  <c r="G72" i="8312"/>
  <c r="N71" i="8312"/>
  <c r="G71" i="8312"/>
  <c r="N70" i="8312"/>
  <c r="G70" i="8312"/>
  <c r="N69" i="8312"/>
  <c r="G69" i="8312"/>
  <c r="N68" i="8312"/>
  <c r="G68" i="8312"/>
  <c r="N67" i="8312"/>
  <c r="G67" i="8312"/>
  <c r="N66" i="8312"/>
  <c r="G66" i="8312"/>
  <c r="N65" i="8312"/>
  <c r="G65" i="8312"/>
  <c r="N64" i="8312"/>
  <c r="G64" i="8312"/>
  <c r="N63" i="8312"/>
  <c r="G63" i="8312"/>
  <c r="N62" i="8312"/>
  <c r="G62" i="8312"/>
  <c r="N61" i="8312"/>
  <c r="G61" i="8312"/>
  <c r="N60" i="8312"/>
  <c r="G60" i="8312"/>
  <c r="N59" i="8312"/>
  <c r="G59" i="8312"/>
  <c r="N58" i="8312"/>
  <c r="G58" i="8312"/>
  <c r="N57" i="8312"/>
  <c r="G57" i="8312"/>
  <c r="N56" i="8312"/>
  <c r="G56" i="8312"/>
  <c r="N55" i="8312"/>
  <c r="G55" i="8312"/>
  <c r="N54" i="8312"/>
  <c r="G54" i="8312"/>
  <c r="N53" i="8312"/>
  <c r="G53" i="8312"/>
  <c r="N52" i="8312"/>
  <c r="G52" i="8312"/>
  <c r="N51" i="8312"/>
  <c r="G51" i="8312"/>
  <c r="N46" i="8312"/>
  <c r="G46" i="8312"/>
  <c r="N45" i="8312"/>
  <c r="G45" i="8312"/>
  <c r="N44" i="8312"/>
  <c r="G44" i="8312"/>
  <c r="N43" i="8312"/>
  <c r="G43" i="8312"/>
  <c r="N42" i="8312"/>
  <c r="G42" i="8312"/>
  <c r="N41" i="8312"/>
  <c r="G41" i="8312"/>
  <c r="N40" i="8312"/>
  <c r="G40" i="8312"/>
  <c r="N39" i="8312"/>
  <c r="G39" i="8312"/>
  <c r="N38" i="8312"/>
  <c r="G38" i="8312"/>
  <c r="N37" i="8312"/>
  <c r="G37" i="8312"/>
  <c r="N36" i="8312"/>
  <c r="G36" i="8312"/>
  <c r="N35" i="8312"/>
  <c r="G35" i="8312"/>
  <c r="N34" i="8312"/>
  <c r="G34" i="8312"/>
  <c r="N33" i="8312"/>
  <c r="G33" i="8312"/>
  <c r="N32" i="8312"/>
  <c r="G32" i="8312"/>
  <c r="N31" i="8312"/>
  <c r="G31" i="8312"/>
  <c r="N30" i="8312"/>
  <c r="G30" i="8312"/>
  <c r="N29" i="8312"/>
  <c r="G29" i="8312"/>
  <c r="N28" i="8312"/>
  <c r="G28" i="8312"/>
  <c r="N27" i="8312"/>
  <c r="G27" i="8312"/>
  <c r="N26" i="8312"/>
  <c r="G26" i="8312"/>
  <c r="N25" i="8312"/>
  <c r="G25" i="8312"/>
  <c r="N24" i="8312"/>
  <c r="G24" i="8312"/>
  <c r="N23" i="8312"/>
  <c r="G23" i="8312"/>
  <c r="N22" i="8312"/>
  <c r="G22" i="8312"/>
  <c r="N21" i="8312"/>
  <c r="G21" i="8312"/>
  <c r="N20" i="8312"/>
  <c r="G20" i="8312"/>
  <c r="N19" i="8312"/>
  <c r="G19" i="8312"/>
  <c r="N18" i="8312"/>
  <c r="G18" i="8312"/>
  <c r="N17" i="8312"/>
  <c r="G17" i="8312"/>
  <c r="N16" i="8312"/>
  <c r="G16" i="8312"/>
  <c r="A16" i="8312"/>
  <c r="A17" i="8312" s="1"/>
  <c r="A18" i="8312" s="1"/>
  <c r="A19" i="8312" s="1"/>
  <c r="A20" i="8312" s="1"/>
  <c r="A21" i="8312" s="1"/>
  <c r="A22" i="8312" s="1"/>
  <c r="A23" i="8312" s="1"/>
  <c r="A24" i="8312" s="1"/>
  <c r="A25" i="8312" s="1"/>
  <c r="A26" i="8312" s="1"/>
  <c r="A27" i="8312" s="1"/>
  <c r="A28" i="8312" s="1"/>
  <c r="A29" i="8312" s="1"/>
  <c r="A30" i="8312" s="1"/>
  <c r="A31" i="8312" s="1"/>
  <c r="A32" i="8312" s="1"/>
  <c r="A33" i="8312" s="1"/>
  <c r="A34" i="8312" s="1"/>
  <c r="A35" i="8312" s="1"/>
  <c r="A36" i="8312" s="1"/>
  <c r="A37" i="8312" s="1"/>
  <c r="A38" i="8312" s="1"/>
  <c r="A39" i="8312" s="1"/>
  <c r="A40" i="8312" s="1"/>
  <c r="A41" i="8312" s="1"/>
  <c r="A42" i="8312" s="1"/>
  <c r="A43" i="8312" s="1"/>
  <c r="A44" i="8312" s="1"/>
  <c r="A45" i="8312" s="1"/>
  <c r="A46" i="8312" s="1"/>
  <c r="A51" i="8312" s="1"/>
  <c r="A52" i="8312" s="1"/>
  <c r="A53" i="8312" s="1"/>
  <c r="A54" i="8312" s="1"/>
  <c r="A55" i="8312" s="1"/>
  <c r="A56" i="8312" s="1"/>
  <c r="A57" i="8312" s="1"/>
  <c r="A58" i="8312" s="1"/>
  <c r="A59" i="8312" s="1"/>
  <c r="A60" i="8312" s="1"/>
  <c r="A61" i="8312" s="1"/>
  <c r="A62" i="8312" s="1"/>
  <c r="A63" i="8312" s="1"/>
  <c r="A64" i="8312" s="1"/>
  <c r="A65" i="8312" s="1"/>
  <c r="A66" i="8312" s="1"/>
  <c r="A67" i="8312" s="1"/>
  <c r="A68" i="8312" s="1"/>
  <c r="A69" i="8312" s="1"/>
  <c r="A70" i="8312" s="1"/>
  <c r="A71" i="8312" s="1"/>
  <c r="A72" i="8312" s="1"/>
  <c r="A73" i="8312" s="1"/>
  <c r="A74" i="8312" s="1"/>
  <c r="A75" i="8312" s="1"/>
  <c r="A76" i="8312" s="1"/>
  <c r="A77" i="8312" s="1"/>
  <c r="A78" i="8312" s="1"/>
  <c r="A79" i="8312" s="1"/>
  <c r="A80" i="8312" s="1"/>
  <c r="A81" i="8312" s="1"/>
  <c r="A82" i="8312" s="1"/>
  <c r="A83" i="8312" s="1"/>
  <c r="A84" i="8312" s="1"/>
  <c r="A85" i="8312" s="1"/>
  <c r="A86" i="8312" s="1"/>
  <c r="A87" i="8312" s="1"/>
  <c r="A88" i="8312" s="1"/>
  <c r="A89" i="8312" s="1"/>
  <c r="A90" i="8312" s="1"/>
  <c r="A91" i="8312" s="1"/>
  <c r="N15" i="8312"/>
  <c r="G15" i="8312"/>
  <c r="N14" i="8312"/>
  <c r="G14" i="8312"/>
  <c r="N13" i="8312"/>
  <c r="G13" i="8312"/>
  <c r="N12" i="8312"/>
  <c r="G12" i="8312"/>
  <c r="N11" i="8312"/>
  <c r="G11" i="8312"/>
  <c r="N10" i="8312"/>
  <c r="G10" i="8312"/>
  <c r="N9" i="8312"/>
  <c r="G9" i="8312"/>
  <c r="N8" i="8312"/>
  <c r="G8" i="8312"/>
  <c r="N7" i="8312"/>
  <c r="N92" i="8312" s="1"/>
  <c r="G7" i="8312"/>
  <c r="G92" i="8312" s="1"/>
  <c r="M101" i="8311"/>
  <c r="L101" i="8311"/>
  <c r="K101" i="8311"/>
  <c r="J101" i="8311"/>
  <c r="I101" i="8311"/>
  <c r="H101" i="8311"/>
  <c r="N101" i="8311" s="1"/>
  <c r="F101" i="8311"/>
  <c r="E101" i="8311"/>
  <c r="D101" i="8311"/>
  <c r="C101" i="8311"/>
  <c r="N100" i="8311"/>
  <c r="G100" i="8311"/>
  <c r="N99" i="8311"/>
  <c r="G99" i="8311"/>
  <c r="N98" i="8311"/>
  <c r="G98" i="8311"/>
  <c r="N97" i="8311"/>
  <c r="G97" i="8311"/>
  <c r="N96" i="8311"/>
  <c r="G96" i="8311"/>
  <c r="N95" i="8311"/>
  <c r="G95" i="8311"/>
  <c r="N94" i="8311"/>
  <c r="G94" i="8311"/>
  <c r="N93" i="8311"/>
  <c r="G93" i="8311"/>
  <c r="N92" i="8311"/>
  <c r="G92" i="8311"/>
  <c r="N91" i="8311"/>
  <c r="G91" i="8311"/>
  <c r="N90" i="8311"/>
  <c r="G90" i="8311"/>
  <c r="N89" i="8311"/>
  <c r="G89" i="8311"/>
  <c r="N88" i="8311"/>
  <c r="G88" i="8311"/>
  <c r="N87" i="8311"/>
  <c r="G87" i="8311"/>
  <c r="N86" i="8311"/>
  <c r="G86" i="8311"/>
  <c r="N85" i="8311"/>
  <c r="G85" i="8311"/>
  <c r="N84" i="8311"/>
  <c r="G84" i="8311"/>
  <c r="N83" i="8311"/>
  <c r="G83" i="8311"/>
  <c r="N82" i="8311"/>
  <c r="G82" i="8311"/>
  <c r="N81" i="8311"/>
  <c r="G81" i="8311"/>
  <c r="N80" i="8311"/>
  <c r="G80" i="8311"/>
  <c r="N79" i="8311"/>
  <c r="G79" i="8311"/>
  <c r="N78" i="8311"/>
  <c r="G78" i="8311"/>
  <c r="N77" i="8311"/>
  <c r="G77" i="8311"/>
  <c r="N76" i="8311"/>
  <c r="G76" i="8311"/>
  <c r="N75" i="8311"/>
  <c r="G75" i="8311"/>
  <c r="N74" i="8311"/>
  <c r="G74" i="8311"/>
  <c r="N73" i="8311"/>
  <c r="G73" i="8311"/>
  <c r="N72" i="8311"/>
  <c r="G72" i="8311"/>
  <c r="N71" i="8311"/>
  <c r="G71" i="8311"/>
  <c r="N70" i="8311"/>
  <c r="G70" i="8311"/>
  <c r="N69" i="8311"/>
  <c r="G69" i="8311"/>
  <c r="N68" i="8311"/>
  <c r="G68" i="8311"/>
  <c r="N67" i="8311"/>
  <c r="G67" i="8311"/>
  <c r="N66" i="8311"/>
  <c r="G66" i="8311"/>
  <c r="N65" i="8311"/>
  <c r="G65" i="8311"/>
  <c r="N64" i="8311"/>
  <c r="G64" i="8311"/>
  <c r="N63" i="8311"/>
  <c r="G63" i="8311"/>
  <c r="N62" i="8311"/>
  <c r="G62" i="8311"/>
  <c r="N61" i="8311"/>
  <c r="G61" i="8311"/>
  <c r="N60" i="8311"/>
  <c r="G60" i="8311"/>
  <c r="N59" i="8311"/>
  <c r="G59" i="8311"/>
  <c r="N58" i="8311"/>
  <c r="G58" i="8311"/>
  <c r="N57" i="8311"/>
  <c r="G57" i="8311"/>
  <c r="N56" i="8311"/>
  <c r="G56" i="8311"/>
  <c r="N49" i="8311"/>
  <c r="G49" i="8311"/>
  <c r="N48" i="8311"/>
  <c r="G48" i="8311"/>
  <c r="N47" i="8311"/>
  <c r="G47" i="8311"/>
  <c r="N46" i="8311"/>
  <c r="G46" i="8311"/>
  <c r="N45" i="8311"/>
  <c r="G45" i="8311"/>
  <c r="N44" i="8311"/>
  <c r="G44" i="8311"/>
  <c r="N43" i="8311"/>
  <c r="G43" i="8311"/>
  <c r="N42" i="8311"/>
  <c r="G42" i="8311"/>
  <c r="N41" i="8311"/>
  <c r="G41" i="8311"/>
  <c r="N40" i="8311"/>
  <c r="G40" i="8311"/>
  <c r="N39" i="8311"/>
  <c r="G39" i="8311"/>
  <c r="N38" i="8311"/>
  <c r="G38" i="8311"/>
  <c r="N37" i="8311"/>
  <c r="G37" i="8311"/>
  <c r="N36" i="8311"/>
  <c r="G36" i="8311"/>
  <c r="N35" i="8311"/>
  <c r="G35" i="8311"/>
  <c r="N34" i="8311"/>
  <c r="G34" i="8311"/>
  <c r="N33" i="8311"/>
  <c r="G33" i="8311"/>
  <c r="N32" i="8311"/>
  <c r="G32" i="8311"/>
  <c r="N31" i="8311"/>
  <c r="G31" i="8311"/>
  <c r="N30" i="8311"/>
  <c r="G30" i="8311"/>
  <c r="N29" i="8311"/>
  <c r="G29" i="8311"/>
  <c r="N28" i="8311"/>
  <c r="G28" i="8311"/>
  <c r="N27" i="8311"/>
  <c r="G27" i="8311"/>
  <c r="N26" i="8311"/>
  <c r="G26" i="8311"/>
  <c r="N25" i="8311"/>
  <c r="G25" i="8311"/>
  <c r="N24" i="8311"/>
  <c r="G24" i="8311"/>
  <c r="N23" i="8311"/>
  <c r="G23" i="8311"/>
  <c r="N22" i="8311"/>
  <c r="G22" i="8311"/>
  <c r="N21" i="8311"/>
  <c r="G21" i="8311"/>
  <c r="N20" i="8311"/>
  <c r="G20" i="8311"/>
  <c r="N19" i="8311"/>
  <c r="G19" i="8311"/>
  <c r="N18" i="8311"/>
  <c r="G18" i="8311"/>
  <c r="N17" i="8311"/>
  <c r="G17" i="8311"/>
  <c r="N16" i="8311"/>
  <c r="G16" i="8311"/>
  <c r="N15" i="8311"/>
  <c r="G15" i="8311"/>
  <c r="N14" i="8311"/>
  <c r="G14" i="8311"/>
  <c r="N13" i="8311"/>
  <c r="G13" i="8311"/>
  <c r="N12" i="8311"/>
  <c r="G12" i="8311"/>
  <c r="N11" i="8311"/>
  <c r="G11" i="8311"/>
  <c r="N10" i="8311"/>
  <c r="G10" i="8311"/>
  <c r="N9" i="8311"/>
  <c r="G9" i="8311"/>
  <c r="N8" i="8311"/>
  <c r="G8" i="8311"/>
  <c r="N7" i="8311"/>
  <c r="G7" i="8311"/>
  <c r="G101" i="8311" s="1"/>
  <c r="O93" i="8310"/>
  <c r="N93" i="8310"/>
  <c r="M93" i="8310"/>
  <c r="L93" i="8310"/>
  <c r="K93" i="8310"/>
  <c r="J93" i="8310"/>
  <c r="I93" i="8310"/>
  <c r="H93" i="8310"/>
  <c r="G93" i="8310"/>
  <c r="F93" i="8310"/>
  <c r="E93" i="8310"/>
  <c r="D93" i="8310"/>
  <c r="C93" i="8310"/>
  <c r="P92" i="8310"/>
  <c r="P91" i="8310"/>
  <c r="P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 i="8310"/>
  <c r="P7" i="8310"/>
  <c r="P93" i="8310" s="1"/>
  <c r="O92" i="8309"/>
  <c r="N92" i="8309"/>
  <c r="M92" i="8309"/>
  <c r="L92" i="8309"/>
  <c r="K92" i="8309"/>
  <c r="J92" i="8309"/>
  <c r="I92" i="8309"/>
  <c r="H92" i="8309"/>
  <c r="G92" i="8309"/>
  <c r="F92" i="8309"/>
  <c r="E92" i="8309"/>
  <c r="D92" i="8309"/>
  <c r="C92" i="8309"/>
  <c r="P91" i="8309"/>
  <c r="P90" i="8309"/>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P8" i="8309"/>
  <c r="P7" i="8309"/>
  <c r="O99" i="8308"/>
  <c r="N99" i="8308"/>
  <c r="M99" i="8308"/>
  <c r="L99" i="8308"/>
  <c r="K99" i="8308"/>
  <c r="J99" i="8308"/>
  <c r="I99" i="8308"/>
  <c r="H99" i="8308"/>
  <c r="G99" i="8308"/>
  <c r="F99" i="8308"/>
  <c r="E99" i="8308"/>
  <c r="D99" i="8308"/>
  <c r="C99" i="8308"/>
  <c r="P98" i="8308"/>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P8" i="8308"/>
  <c r="P7" i="8308"/>
  <c r="P99" i="8308" s="1"/>
  <c r="O99" i="8307"/>
  <c r="N99" i="8307"/>
  <c r="M99" i="8307"/>
  <c r="L99" i="8307"/>
  <c r="K99" i="8307"/>
  <c r="J99" i="8307"/>
  <c r="I99" i="8307"/>
  <c r="H99" i="8307"/>
  <c r="G99" i="8307"/>
  <c r="F99" i="8307"/>
  <c r="E99" i="8307"/>
  <c r="D99" i="8307"/>
  <c r="C99" i="8307"/>
  <c r="P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49" i="8307"/>
  <c r="P48" i="8307"/>
  <c r="P47" i="8307"/>
  <c r="P46" i="8307"/>
  <c r="P45" i="8307"/>
  <c r="P44" i="8307"/>
  <c r="P43" i="8307"/>
  <c r="P42" i="8307"/>
  <c r="P41" i="8307"/>
  <c r="P40" i="8307"/>
  <c r="P39" i="8307"/>
  <c r="P38" i="8307"/>
  <c r="P37" i="8307"/>
  <c r="P36" i="8307"/>
  <c r="P35" i="8307"/>
  <c r="P34" i="8307"/>
  <c r="P33" i="8307"/>
  <c r="P32" i="8307"/>
  <c r="P31" i="8307"/>
  <c r="P30" i="8307"/>
  <c r="P29" i="8307"/>
  <c r="P28" i="8307"/>
  <c r="P27" i="8307"/>
  <c r="P26" i="8307"/>
  <c r="P25" i="8307"/>
  <c r="P24" i="8307"/>
  <c r="P23" i="8307"/>
  <c r="P22" i="8307"/>
  <c r="P21" i="8307"/>
  <c r="P20" i="8307"/>
  <c r="P19" i="8307"/>
  <c r="P18" i="8307"/>
  <c r="P17" i="8307"/>
  <c r="P16" i="8307"/>
  <c r="P15" i="8307"/>
  <c r="P14" i="8307"/>
  <c r="P13" i="8307"/>
  <c r="P12" i="8307"/>
  <c r="P11" i="8307"/>
  <c r="P10" i="8307"/>
  <c r="P9" i="8307"/>
  <c r="P8" i="8307"/>
  <c r="P7" i="8307"/>
  <c r="P99" i="8307" s="1"/>
  <c r="FU95" i="8306"/>
  <c r="FT95" i="8306"/>
  <c r="FS95" i="8306"/>
  <c r="FR95" i="8306"/>
  <c r="FQ95" i="8306"/>
  <c r="FP95" i="8306"/>
  <c r="FO95" i="8306"/>
  <c r="FN95" i="8306"/>
  <c r="FM95" i="8306"/>
  <c r="FL95" i="8306"/>
  <c r="FJ95" i="8306"/>
  <c r="FI95" i="8306"/>
  <c r="FH95" i="8306"/>
  <c r="FG95" i="8306"/>
  <c r="FF95" i="8306"/>
  <c r="FE95" i="8306"/>
  <c r="FD95" i="8306"/>
  <c r="FC95" i="8306"/>
  <c r="FB95" i="8306"/>
  <c r="FA95" i="8306"/>
  <c r="EZ95" i="8306"/>
  <c r="EY95" i="8306"/>
  <c r="EW95" i="8306"/>
  <c r="EV95" i="8306"/>
  <c r="EU95" i="8306"/>
  <c r="ET95" i="8306"/>
  <c r="ES95" i="8306"/>
  <c r="ER95" i="8306"/>
  <c r="EQ95" i="8306"/>
  <c r="EP95" i="8306"/>
  <c r="EO95" i="8306"/>
  <c r="EN95" i="8306"/>
  <c r="EM95" i="8306"/>
  <c r="EL95" i="8306"/>
  <c r="EJ95" i="8306"/>
  <c r="EI95" i="8306"/>
  <c r="EH95" i="8306"/>
  <c r="EG95" i="8306"/>
  <c r="EF95" i="8306"/>
  <c r="EE95" i="8306"/>
  <c r="ED95" i="8306"/>
  <c r="EC95" i="8306"/>
  <c r="EB95" i="8306"/>
  <c r="EA95" i="8306"/>
  <c r="DZ95" i="8306"/>
  <c r="DY95" i="8306"/>
  <c r="DW95" i="8306"/>
  <c r="DV95" i="8306"/>
  <c r="DU95" i="8306"/>
  <c r="DT95" i="8306"/>
  <c r="DS95" i="8306"/>
  <c r="DR95" i="8306"/>
  <c r="DQ95" i="8306"/>
  <c r="DP95" i="8306"/>
  <c r="DO95" i="8306"/>
  <c r="DN95" i="8306"/>
  <c r="DM95" i="8306"/>
  <c r="DL95" i="8306"/>
  <c r="DJ95" i="8306"/>
  <c r="DI95" i="8306"/>
  <c r="DH95" i="8306"/>
  <c r="DG95" i="8306"/>
  <c r="DF95" i="8306"/>
  <c r="DE95" i="8306"/>
  <c r="DD95" i="8306"/>
  <c r="DC95" i="8306"/>
  <c r="DB95" i="8306"/>
  <c r="DA95" i="8306"/>
  <c r="CZ95" i="8306"/>
  <c r="CY95" i="8306"/>
  <c r="CW95" i="8306"/>
  <c r="CV95" i="8306"/>
  <c r="CU95" i="8306"/>
  <c r="CT95" i="8306"/>
  <c r="CS95" i="8306"/>
  <c r="CR95" i="8306"/>
  <c r="CQ95" i="8306"/>
  <c r="CP95" i="8306"/>
  <c r="CO95" i="8306"/>
  <c r="CN95" i="8306"/>
  <c r="CM95" i="8306"/>
  <c r="CL95" i="8306"/>
  <c r="CJ95" i="8306"/>
  <c r="CI95" i="8306"/>
  <c r="CH95" i="8306"/>
  <c r="CG95" i="8306"/>
  <c r="CF95" i="8306"/>
  <c r="CE95" i="8306"/>
  <c r="CD95" i="8306"/>
  <c r="CC95" i="8306"/>
  <c r="CB95" i="8306"/>
  <c r="CA95" i="8306"/>
  <c r="BZ95" i="8306"/>
  <c r="BY95" i="8306"/>
  <c r="BW95" i="8306"/>
  <c r="BV95" i="8306"/>
  <c r="BU95" i="8306"/>
  <c r="BT95" i="8306"/>
  <c r="BS95" i="8306"/>
  <c r="BR95" i="8306"/>
  <c r="BQ95" i="8306"/>
  <c r="BP95" i="8306"/>
  <c r="BO95" i="8306"/>
  <c r="BN95" i="8306"/>
  <c r="BM95" i="8306"/>
  <c r="BL95" i="8306"/>
  <c r="BJ95" i="8306"/>
  <c r="BI95" i="8306"/>
  <c r="BH95" i="8306"/>
  <c r="BG95" i="8306"/>
  <c r="BF95" i="8306"/>
  <c r="BE95" i="8306"/>
  <c r="BD95" i="8306"/>
  <c r="BC95" i="8306"/>
  <c r="BB95" i="8306"/>
  <c r="BA95" i="8306"/>
  <c r="AZ95" i="8306"/>
  <c r="AY95" i="8306"/>
  <c r="AW95" i="8306"/>
  <c r="AV95" i="8306"/>
  <c r="AU95" i="8306"/>
  <c r="AT95" i="8306"/>
  <c r="AS95" i="8306"/>
  <c r="AR95" i="8306"/>
  <c r="AQ95" i="8306"/>
  <c r="AP95" i="8306"/>
  <c r="AO95" i="8306"/>
  <c r="AN95" i="8306"/>
  <c r="AM95" i="8306"/>
  <c r="AL95" i="8306"/>
  <c r="AJ95" i="8306"/>
  <c r="AI95" i="8306"/>
  <c r="AH95" i="8306"/>
  <c r="AG95" i="8306"/>
  <c r="AF95" i="8306"/>
  <c r="AE95" i="8306"/>
  <c r="AD95" i="8306"/>
  <c r="AC95" i="8306"/>
  <c r="AB95" i="8306"/>
  <c r="AA95" i="8306"/>
  <c r="Z95" i="8306"/>
  <c r="Y95" i="8306"/>
  <c r="W95" i="8306"/>
  <c r="V95" i="8306"/>
  <c r="U95" i="8306"/>
  <c r="T95" i="8306"/>
  <c r="S95" i="8306"/>
  <c r="R95" i="8306"/>
  <c r="Q95" i="8306"/>
  <c r="P95" i="8306"/>
  <c r="O95" i="8306"/>
  <c r="N95" i="8306"/>
  <c r="M95" i="8306"/>
  <c r="L95" i="8306"/>
  <c r="J95" i="8306"/>
  <c r="I95" i="8306"/>
  <c r="H95" i="8306"/>
  <c r="G95" i="8306"/>
  <c r="F95" i="8306"/>
  <c r="E95" i="8306"/>
  <c r="D95" i="8306"/>
  <c r="C95" i="8306"/>
  <c r="FW94" i="8306"/>
  <c r="FV94" i="8306"/>
  <c r="FW93" i="8306"/>
  <c r="FV93" i="8306"/>
  <c r="FW92" i="8306"/>
  <c r="FV92" i="8306"/>
  <c r="FW91" i="8306"/>
  <c r="FV91" i="8306"/>
  <c r="FW90" i="8306"/>
  <c r="FV90" i="8306"/>
  <c r="FW89" i="8306"/>
  <c r="FV89" i="8306"/>
  <c r="FW88" i="8306"/>
  <c r="FV88" i="8306"/>
  <c r="FW87" i="8306"/>
  <c r="FV87" i="8306"/>
  <c r="FW86" i="8306"/>
  <c r="FV86" i="8306"/>
  <c r="FW85" i="8306"/>
  <c r="FV85" i="8306"/>
  <c r="FW84" i="8306"/>
  <c r="FV84" i="8306"/>
  <c r="FW83" i="8306"/>
  <c r="FV83" i="8306"/>
  <c r="FW82" i="8306"/>
  <c r="FV82" i="8306"/>
  <c r="FW81" i="8306"/>
  <c r="FV81" i="8306"/>
  <c r="FW80" i="8306"/>
  <c r="FV80" i="8306"/>
  <c r="FW79" i="8306"/>
  <c r="FV79" i="8306"/>
  <c r="FW78" i="8306"/>
  <c r="FV78" i="8306"/>
  <c r="FW77" i="8306"/>
  <c r="FV77" i="8306"/>
  <c r="FW76" i="8306"/>
  <c r="FV76" i="8306"/>
  <c r="FW75" i="8306"/>
  <c r="FV75" i="8306"/>
  <c r="FW74" i="8306"/>
  <c r="FV74" i="8306"/>
  <c r="FW73" i="8306"/>
  <c r="FV73" i="8306"/>
  <c r="FW72" i="8306"/>
  <c r="FV72" i="8306"/>
  <c r="FW71" i="8306"/>
  <c r="FV71" i="8306"/>
  <c r="FW70" i="8306"/>
  <c r="FV70" i="8306"/>
  <c r="FW69" i="8306"/>
  <c r="FV69" i="8306"/>
  <c r="FW68" i="8306"/>
  <c r="FV68" i="8306"/>
  <c r="FW67" i="8306"/>
  <c r="FV67" i="8306"/>
  <c r="FW66" i="8306"/>
  <c r="FV66" i="8306"/>
  <c r="FW65" i="8306"/>
  <c r="FV65" i="8306"/>
  <c r="FW64" i="8306"/>
  <c r="FV64" i="8306"/>
  <c r="FW63" i="8306"/>
  <c r="FV63" i="8306"/>
  <c r="FW62" i="8306"/>
  <c r="FV62" i="8306"/>
  <c r="FW61" i="8306"/>
  <c r="FV61" i="8306"/>
  <c r="FW60" i="8306"/>
  <c r="FV60" i="8306"/>
  <c r="FW59" i="8306"/>
  <c r="FV59" i="8306"/>
  <c r="FW58" i="8306"/>
  <c r="FV58" i="8306"/>
  <c r="FW57" i="8306"/>
  <c r="FV57" i="8306"/>
  <c r="FW56" i="8306"/>
  <c r="FV56" i="8306"/>
  <c r="FW55" i="8306"/>
  <c r="FV55" i="8306"/>
  <c r="FW54" i="8306"/>
  <c r="FV54" i="8306"/>
  <c r="FW53" i="8306"/>
  <c r="FV53" i="8306"/>
  <c r="FW52" i="8306"/>
  <c r="FV52" i="8306"/>
  <c r="FW51" i="8306"/>
  <c r="FV51" i="8306"/>
  <c r="FW50" i="8306"/>
  <c r="FV50" i="8306"/>
  <c r="FW49" i="8306"/>
  <c r="FV49" i="8306"/>
  <c r="FW48" i="8306"/>
  <c r="FV48" i="8306"/>
  <c r="FW47" i="8306"/>
  <c r="FV47" i="8306"/>
  <c r="FW46" i="8306"/>
  <c r="FV46" i="8306"/>
  <c r="FW45" i="8306"/>
  <c r="FV45" i="8306"/>
  <c r="FW44" i="8306"/>
  <c r="FV44" i="8306"/>
  <c r="FW43" i="8306"/>
  <c r="FV43" i="8306"/>
  <c r="FW42" i="8306"/>
  <c r="FV42" i="8306"/>
  <c r="FW41" i="8306"/>
  <c r="FV41" i="8306"/>
  <c r="FW40" i="8306"/>
  <c r="FV40" i="8306"/>
  <c r="FW39" i="8306"/>
  <c r="FV39" i="8306"/>
  <c r="FW38" i="8306"/>
  <c r="FV38" i="8306"/>
  <c r="FW37" i="8306"/>
  <c r="FV37" i="8306"/>
  <c r="FW36" i="8306"/>
  <c r="FV36" i="8306"/>
  <c r="FW35" i="8306"/>
  <c r="FV35" i="8306"/>
  <c r="FW34" i="8306"/>
  <c r="FV34" i="8306"/>
  <c r="FW33" i="8306"/>
  <c r="FV33" i="8306"/>
  <c r="FW32" i="8306"/>
  <c r="FV32" i="8306"/>
  <c r="FW31" i="8306"/>
  <c r="FV31" i="8306"/>
  <c r="FW30" i="8306"/>
  <c r="FV30" i="8306"/>
  <c r="FW29" i="8306"/>
  <c r="FV29" i="8306"/>
  <c r="FW28" i="8306"/>
  <c r="FV28" i="8306"/>
  <c r="FW27" i="8306"/>
  <c r="FV27" i="8306"/>
  <c r="FW26" i="8306"/>
  <c r="FV26" i="8306"/>
  <c r="FW25" i="8306"/>
  <c r="FV25" i="8306"/>
  <c r="FW24" i="8306"/>
  <c r="FV24" i="8306"/>
  <c r="FW23" i="8306"/>
  <c r="FV23" i="8306"/>
  <c r="FW22" i="8306"/>
  <c r="FV22" i="8306"/>
  <c r="FW21" i="8306"/>
  <c r="FV21" i="8306"/>
  <c r="FW20" i="8306"/>
  <c r="FV20" i="8306"/>
  <c r="FW19" i="8306"/>
  <c r="FV19" i="8306"/>
  <c r="FW18" i="8306"/>
  <c r="FV18" i="8306"/>
  <c r="FW17" i="8306"/>
  <c r="FV17" i="8306"/>
  <c r="FW16" i="8306"/>
  <c r="FV16" i="8306"/>
  <c r="FW15" i="8306"/>
  <c r="FV15" i="8306"/>
  <c r="FW14" i="8306"/>
  <c r="FV14" i="8306"/>
  <c r="FW13" i="8306"/>
  <c r="FV13" i="8306"/>
  <c r="FW12" i="8306"/>
  <c r="FV12" i="8306"/>
  <c r="FW11" i="8306"/>
  <c r="FV11" i="8306"/>
  <c r="FW10" i="8306"/>
  <c r="FV10" i="8306"/>
  <c r="FW9" i="8306"/>
  <c r="FV9" i="8306"/>
  <c r="FW8" i="8306"/>
  <c r="FV8" i="8306"/>
  <c r="FW7" i="8306"/>
  <c r="FW95" i="8306" s="1"/>
  <c r="FV7" i="8306"/>
  <c r="FV95" i="8306" s="1"/>
  <c r="J10" i="8322" l="1"/>
  <c r="J14" i="8322"/>
  <c r="J18" i="8322"/>
  <c r="J22" i="8322"/>
  <c r="J26" i="8322"/>
  <c r="L8" i="8322"/>
  <c r="L27" i="8322" s="1"/>
  <c r="L10" i="8322"/>
  <c r="L12" i="8322"/>
  <c r="L14" i="8322"/>
  <c r="L16" i="8322"/>
  <c r="L18" i="8322"/>
  <c r="L20" i="8322"/>
  <c r="L22" i="8322"/>
  <c r="L24" i="8322"/>
  <c r="L26" i="8322"/>
  <c r="L6" i="8322"/>
  <c r="G27" i="8322"/>
  <c r="J27" i="8322"/>
  <c r="E27" i="8322"/>
  <c r="X44" i="8321"/>
  <c r="X44" i="8320"/>
  <c r="E86" i="8316"/>
  <c r="O85" i="8316"/>
  <c r="M72" i="8314"/>
  <c r="M83" i="8314"/>
  <c r="M94" i="8314"/>
  <c r="M105" i="8314"/>
  <c r="M116" i="8314"/>
  <c r="M127" i="8314"/>
  <c r="M138" i="8314"/>
  <c r="M149" i="8314"/>
  <c r="M160" i="8314"/>
  <c r="M171" i="8314"/>
  <c r="M182" i="8314"/>
  <c r="M193" i="8314"/>
  <c r="M204" i="8314"/>
  <c r="S5" i="8313"/>
  <c r="L204" i="8314"/>
  <c r="L193" i="8314"/>
  <c r="N193" i="8314" s="1"/>
  <c r="L182" i="8314"/>
  <c r="L171" i="8314"/>
  <c r="N171" i="8314" s="1"/>
  <c r="L160" i="8314"/>
  <c r="L149" i="8314"/>
  <c r="N149" i="8314" s="1"/>
  <c r="L138" i="8314"/>
  <c r="N138" i="8314" s="1"/>
  <c r="L127" i="8314"/>
  <c r="N127" i="8314" s="1"/>
  <c r="L116" i="8314"/>
  <c r="L105" i="8314"/>
  <c r="N105" i="8314" s="1"/>
  <c r="L94" i="8314"/>
  <c r="N94" i="8314" s="1"/>
  <c r="L83" i="8314"/>
  <c r="N83" i="8314" s="1"/>
  <c r="L72" i="8314"/>
  <c r="N180" i="8314"/>
  <c r="N129" i="8314"/>
  <c r="N159" i="8314"/>
  <c r="N162" i="8314"/>
  <c r="N164" i="8314"/>
  <c r="N166" i="8314"/>
  <c r="N168" i="8314"/>
  <c r="N170" i="8314"/>
  <c r="N173" i="8314"/>
  <c r="N175" i="8314"/>
  <c r="N177" i="8314"/>
  <c r="N179" i="8314"/>
  <c r="N181" i="8314"/>
  <c r="S23" i="8313"/>
  <c r="N178" i="8314"/>
  <c r="N183" i="8314"/>
  <c r="N213" i="8314"/>
  <c r="N161" i="8314"/>
  <c r="N163" i="8314"/>
  <c r="N165" i="8314"/>
  <c r="N167" i="8314"/>
  <c r="N169" i="8314"/>
  <c r="N172" i="8314"/>
  <c r="N174" i="8314"/>
  <c r="N176" i="8314"/>
  <c r="N109" i="8314"/>
  <c r="N111" i="8314"/>
  <c r="N113" i="8314"/>
  <c r="N115" i="8314"/>
  <c r="N118" i="8314"/>
  <c r="N120" i="8314"/>
  <c r="N122" i="8314"/>
  <c r="N124" i="8314"/>
  <c r="N126" i="8314"/>
  <c r="N131" i="8314"/>
  <c r="N133" i="8314"/>
  <c r="N135" i="8314"/>
  <c r="N137" i="8314"/>
  <c r="N140" i="8314"/>
  <c r="N142" i="8314"/>
  <c r="N144" i="8314"/>
  <c r="N146" i="8314"/>
  <c r="N148" i="8314"/>
  <c r="N151" i="8314"/>
  <c r="N153" i="8314"/>
  <c r="N155" i="8314"/>
  <c r="N157" i="8314"/>
  <c r="M39" i="8314"/>
  <c r="N121" i="8314"/>
  <c r="N123" i="8314"/>
  <c r="N130" i="8314"/>
  <c r="N132" i="8314"/>
  <c r="N134" i="8314"/>
  <c r="N136" i="8314"/>
  <c r="N139" i="8314"/>
  <c r="N141" i="8314"/>
  <c r="N143" i="8314"/>
  <c r="N145" i="8314"/>
  <c r="N147" i="8314"/>
  <c r="N150" i="8314"/>
  <c r="N152" i="8314"/>
  <c r="N154" i="8314"/>
  <c r="N156" i="8314"/>
  <c r="N158" i="8314"/>
  <c r="S15" i="8313"/>
  <c r="M50" i="8314"/>
  <c r="M61" i="8314"/>
  <c r="N108" i="8314"/>
  <c r="N110" i="8314"/>
  <c r="N112" i="8314"/>
  <c r="N114" i="8314"/>
  <c r="N117" i="8314"/>
  <c r="N119" i="8314"/>
  <c r="N125" i="8314"/>
  <c r="N128" i="8314"/>
  <c r="S16" i="8313"/>
  <c r="L61" i="8314"/>
  <c r="L50" i="8314"/>
  <c r="R6" i="8313"/>
  <c r="R10" i="8313"/>
  <c r="S11" i="8313"/>
  <c r="S12" i="8313"/>
  <c r="L39" i="8314"/>
  <c r="S9" i="8313" s="1"/>
  <c r="M28" i="8314"/>
  <c r="R22" i="8313"/>
  <c r="S20" i="8313"/>
  <c r="L28" i="8314"/>
  <c r="S8" i="8313" s="1"/>
  <c r="N212" i="8314"/>
  <c r="L17" i="8314"/>
  <c r="S7" i="8313" s="1"/>
  <c r="M17" i="8314"/>
  <c r="L6" i="8314"/>
  <c r="M6" i="8314"/>
  <c r="R18" i="8313"/>
  <c r="N9" i="8314"/>
  <c r="R14" i="8313"/>
  <c r="S6" i="8313"/>
  <c r="N8" i="8314"/>
  <c r="P92" i="8309"/>
  <c r="R8" i="8313"/>
  <c r="R12" i="8313"/>
  <c r="R16" i="8313"/>
  <c r="S18" i="8313"/>
  <c r="R20" i="8313"/>
  <c r="N7" i="8314"/>
  <c r="N11" i="8314"/>
  <c r="N13" i="8314"/>
  <c r="N15" i="8314"/>
  <c r="N18" i="8314"/>
  <c r="N20" i="8314"/>
  <c r="N22" i="8314"/>
  <c r="N24" i="8314"/>
  <c r="N26" i="8314"/>
  <c r="N29" i="8314"/>
  <c r="N31" i="8314"/>
  <c r="N33" i="8314"/>
  <c r="N35" i="8314"/>
  <c r="N37" i="8314"/>
  <c r="N40" i="8314"/>
  <c r="N42" i="8314"/>
  <c r="N44" i="8314"/>
  <c r="N46" i="8314"/>
  <c r="N48" i="8314"/>
  <c r="N51" i="8314"/>
  <c r="N53" i="8314"/>
  <c r="N55" i="8314"/>
  <c r="N57" i="8314"/>
  <c r="N59" i="8314"/>
  <c r="N62" i="8314"/>
  <c r="N64" i="8314"/>
  <c r="N66" i="8314"/>
  <c r="N68" i="8314"/>
  <c r="N70" i="8314"/>
  <c r="N73" i="8314"/>
  <c r="N75" i="8314"/>
  <c r="N77" i="8314"/>
  <c r="N79" i="8314"/>
  <c r="N81" i="8314"/>
  <c r="N84" i="8314"/>
  <c r="N86" i="8314"/>
  <c r="N88" i="8314"/>
  <c r="N90" i="8314"/>
  <c r="N92" i="8314"/>
  <c r="N95" i="8314"/>
  <c r="N97" i="8314"/>
  <c r="N99" i="8314"/>
  <c r="N101" i="8314"/>
  <c r="N103" i="8314"/>
  <c r="N106" i="8314"/>
  <c r="N185" i="8314"/>
  <c r="N187" i="8314"/>
  <c r="N189" i="8314"/>
  <c r="N191" i="8314"/>
  <c r="N194" i="8314"/>
  <c r="N196" i="8314"/>
  <c r="N198" i="8314"/>
  <c r="N200" i="8314"/>
  <c r="N202" i="8314"/>
  <c r="N205" i="8314"/>
  <c r="N207" i="8314"/>
  <c r="N209" i="8314"/>
  <c r="N211" i="8314"/>
  <c r="S19" i="8313"/>
  <c r="S22" i="8313"/>
  <c r="N10" i="8314"/>
  <c r="N12" i="8314"/>
  <c r="N14" i="8314"/>
  <c r="N16" i="8314"/>
  <c r="N19" i="8314"/>
  <c r="N21" i="8314"/>
  <c r="N23" i="8314"/>
  <c r="N25" i="8314"/>
  <c r="N27" i="8314"/>
  <c r="N30" i="8314"/>
  <c r="N32" i="8314"/>
  <c r="N34" i="8314"/>
  <c r="N36" i="8314"/>
  <c r="N38" i="8314"/>
  <c r="N41" i="8314"/>
  <c r="N43" i="8314"/>
  <c r="N45" i="8314"/>
  <c r="N47" i="8314"/>
  <c r="N49" i="8314"/>
  <c r="N52" i="8314"/>
  <c r="N54" i="8314"/>
  <c r="N56" i="8314"/>
  <c r="N58" i="8314"/>
  <c r="N60" i="8314"/>
  <c r="N63" i="8314"/>
  <c r="N65" i="8314"/>
  <c r="N67" i="8314"/>
  <c r="N69" i="8314"/>
  <c r="N71" i="8314"/>
  <c r="N74" i="8314"/>
  <c r="N76" i="8314"/>
  <c r="N78" i="8314"/>
  <c r="N80" i="8314"/>
  <c r="N82" i="8314"/>
  <c r="N85" i="8314"/>
  <c r="N87" i="8314"/>
  <c r="N89" i="8314"/>
  <c r="N91" i="8314"/>
  <c r="N93" i="8314"/>
  <c r="N96" i="8314"/>
  <c r="N98" i="8314"/>
  <c r="N100" i="8314"/>
  <c r="N102" i="8314"/>
  <c r="N104" i="8314"/>
  <c r="N107" i="8314"/>
  <c r="N186" i="8314"/>
  <c r="N188" i="8314"/>
  <c r="N190" i="8314"/>
  <c r="N192" i="8314"/>
  <c r="N195" i="8314"/>
  <c r="N197" i="8314"/>
  <c r="N199" i="8314"/>
  <c r="N201" i="8314"/>
  <c r="N203" i="8314"/>
  <c r="N206" i="8314"/>
  <c r="N208" i="8314"/>
  <c r="N210" i="8314"/>
  <c r="O5" i="8313"/>
  <c r="O7" i="8313"/>
  <c r="O9" i="8313"/>
  <c r="O11" i="8313"/>
  <c r="O13" i="8313"/>
  <c r="O15" i="8313"/>
  <c r="O17" i="8313"/>
  <c r="O19" i="8313"/>
  <c r="O21" i="8313"/>
  <c r="O23" i="8313"/>
  <c r="O25" i="8313"/>
  <c r="N5" i="8314"/>
  <c r="R5" i="8313"/>
  <c r="O6" i="8313"/>
  <c r="R7" i="8313"/>
  <c r="O8" i="8313"/>
  <c r="R9" i="8313"/>
  <c r="O10" i="8313"/>
  <c r="R11" i="8313"/>
  <c r="O12" i="8313"/>
  <c r="R13" i="8313"/>
  <c r="O14" i="8313"/>
  <c r="R15" i="8313"/>
  <c r="O16" i="8313"/>
  <c r="R17" i="8313"/>
  <c r="O18" i="8313"/>
  <c r="R19" i="8313"/>
  <c r="O20" i="8313"/>
  <c r="R21" i="8313"/>
  <c r="O22" i="8313"/>
  <c r="R23" i="8313"/>
  <c r="R25" i="8313"/>
  <c r="I78" i="8315"/>
  <c r="J78" i="8315"/>
  <c r="K86" i="8316"/>
  <c r="O6" i="8316"/>
  <c r="N184" i="8314"/>
  <c r="H86" i="8316"/>
  <c r="N86" i="8316"/>
  <c r="O7" i="8316"/>
  <c r="O11" i="8316"/>
  <c r="O15" i="8316"/>
  <c r="O19" i="8316"/>
  <c r="O23" i="8316"/>
  <c r="O27" i="8316"/>
  <c r="O31" i="8316"/>
  <c r="O35" i="8316"/>
  <c r="O39" i="8316"/>
  <c r="O43" i="8316"/>
  <c r="O47" i="8316"/>
  <c r="O51" i="8316"/>
  <c r="O55" i="8316"/>
  <c r="O59" i="8316"/>
  <c r="O63" i="8316"/>
  <c r="O67" i="8316"/>
  <c r="O71" i="8316"/>
  <c r="O75" i="8316"/>
  <c r="O79" i="8316"/>
  <c r="O83" i="8316"/>
  <c r="S13" i="8313" l="1"/>
  <c r="N182" i="8314"/>
  <c r="N72" i="8314"/>
  <c r="N116" i="8314"/>
  <c r="N160" i="8314"/>
  <c r="N204" i="8314"/>
  <c r="L214" i="8314"/>
  <c r="S17" i="8313"/>
  <c r="S21" i="8313"/>
  <c r="M214" i="8314"/>
  <c r="S14" i="8313"/>
  <c r="N50" i="8314"/>
  <c r="N61" i="8314"/>
  <c r="N39" i="8314"/>
  <c r="S10" i="8313"/>
  <c r="N28" i="8314"/>
  <c r="N17" i="8314"/>
  <c r="N6" i="8314"/>
  <c r="O86" i="8316"/>
  <c r="C9" i="8239" l="1"/>
  <c r="C17" i="8239" s="1"/>
  <c r="B9" i="8239"/>
  <c r="B17" i="8239" s="1"/>
  <c r="C8" i="8239"/>
  <c r="C16" i="8239" s="1"/>
  <c r="B8" i="8239"/>
  <c r="C5" i="8239"/>
  <c r="B5" i="8239"/>
  <c r="B16" i="8239" s="1"/>
  <c r="D41" i="8294"/>
  <c r="D55" i="8294" l="1"/>
  <c r="F43" i="8292"/>
  <c r="F31" i="8292"/>
  <c r="F27" i="8292"/>
  <c r="F16" i="8292"/>
  <c r="F33" i="8292" s="1"/>
  <c r="F15" i="8292"/>
  <c r="F12" i="8292"/>
  <c r="F5" i="8292" s="1"/>
  <c r="F26" i="8292" l="1"/>
  <c r="G87" i="8304"/>
  <c r="F87" i="8304"/>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D87" i="8304"/>
  <c r="C87" i="8304"/>
  <c r="N86" i="8304"/>
  <c r="K86" i="8304"/>
  <c r="E86" i="8304"/>
  <c r="N85" i="8304"/>
  <c r="K85" i="8304"/>
  <c r="E85" i="8304"/>
  <c r="N84" i="8304"/>
  <c r="K84" i="8304"/>
  <c r="E84" i="8304"/>
  <c r="N83" i="8304"/>
  <c r="K83" i="8304"/>
  <c r="E83" i="8304"/>
  <c r="O83" i="8304" s="1"/>
  <c r="N82" i="8304"/>
  <c r="K82" i="8304"/>
  <c r="E82" i="8304"/>
  <c r="O82" i="8304" s="1"/>
  <c r="N81" i="8304"/>
  <c r="K81" i="8304"/>
  <c r="E81" i="8304"/>
  <c r="N80" i="8304"/>
  <c r="K80" i="8304"/>
  <c r="E80" i="8304"/>
  <c r="N79" i="8304"/>
  <c r="K79" i="8304"/>
  <c r="E79" i="8304"/>
  <c r="O79" i="8304" s="1"/>
  <c r="N78" i="8304"/>
  <c r="K78" i="8304"/>
  <c r="E78" i="8304"/>
  <c r="O78" i="8304" s="1"/>
  <c r="N77" i="8304"/>
  <c r="K77" i="8304"/>
  <c r="E77" i="8304"/>
  <c r="N76" i="8304"/>
  <c r="K76" i="8304"/>
  <c r="E76" i="8304"/>
  <c r="N75" i="8304"/>
  <c r="K75" i="8304"/>
  <c r="E75" i="8304"/>
  <c r="O75" i="8304" s="1"/>
  <c r="N74" i="8304"/>
  <c r="K74" i="8304"/>
  <c r="E74" i="8304"/>
  <c r="O74" i="8304" s="1"/>
  <c r="N73" i="8304"/>
  <c r="K73" i="8304"/>
  <c r="E73" i="8304"/>
  <c r="N72" i="8304"/>
  <c r="K72" i="8304"/>
  <c r="E72" i="8304"/>
  <c r="N71" i="8304"/>
  <c r="K71" i="8304"/>
  <c r="E71" i="8304"/>
  <c r="O71" i="8304" s="1"/>
  <c r="N70" i="8304"/>
  <c r="K70" i="8304"/>
  <c r="E70" i="8304"/>
  <c r="O70" i="8304" s="1"/>
  <c r="N69" i="8304"/>
  <c r="K69" i="8304"/>
  <c r="E69" i="8304"/>
  <c r="N68" i="8304"/>
  <c r="K68" i="8304"/>
  <c r="E68" i="8304"/>
  <c r="N67" i="8304"/>
  <c r="K67" i="8304"/>
  <c r="E67" i="8304"/>
  <c r="O67" i="8304" s="1"/>
  <c r="N66" i="8304"/>
  <c r="K66" i="8304"/>
  <c r="E66" i="8304"/>
  <c r="O66" i="8304" s="1"/>
  <c r="N65" i="8304"/>
  <c r="K65" i="8304"/>
  <c r="E65" i="8304"/>
  <c r="N64" i="8304"/>
  <c r="K64" i="8304"/>
  <c r="E64" i="8304"/>
  <c r="N63" i="8304"/>
  <c r="K63" i="8304"/>
  <c r="E63" i="8304"/>
  <c r="O63" i="8304" s="1"/>
  <c r="N62" i="8304"/>
  <c r="K62" i="8304"/>
  <c r="E62" i="8304"/>
  <c r="O62" i="8304" s="1"/>
  <c r="N61" i="8304"/>
  <c r="K61" i="8304"/>
  <c r="E61" i="8304"/>
  <c r="N60" i="8304"/>
  <c r="K60" i="8304"/>
  <c r="E60" i="8304"/>
  <c r="N59" i="8304"/>
  <c r="K59" i="8304"/>
  <c r="E59" i="8304"/>
  <c r="O59" i="8304" s="1"/>
  <c r="N58" i="8304"/>
  <c r="K58" i="8304"/>
  <c r="E58" i="8304"/>
  <c r="O58" i="8304" s="1"/>
  <c r="N57" i="8304"/>
  <c r="K57" i="8304"/>
  <c r="E57" i="8304"/>
  <c r="N56" i="8304"/>
  <c r="K56" i="8304"/>
  <c r="E56" i="8304"/>
  <c r="N55" i="8304"/>
  <c r="K55" i="8304"/>
  <c r="E55" i="8304"/>
  <c r="O55" i="8304" s="1"/>
  <c r="N54" i="8304"/>
  <c r="K54" i="8304"/>
  <c r="E54" i="8304"/>
  <c r="O54" i="8304" s="1"/>
  <c r="N53" i="8304"/>
  <c r="K53" i="8304"/>
  <c r="E53" i="8304"/>
  <c r="N52" i="8304"/>
  <c r="K52" i="8304"/>
  <c r="E52" i="8304"/>
  <c r="N51" i="8304"/>
  <c r="K51" i="8304"/>
  <c r="E51" i="8304"/>
  <c r="O51" i="8304" s="1"/>
  <c r="N50" i="8304"/>
  <c r="K50" i="8304"/>
  <c r="E50" i="8304"/>
  <c r="O50" i="8304" s="1"/>
  <c r="N49" i="8304"/>
  <c r="K49" i="8304"/>
  <c r="E49" i="8304"/>
  <c r="N48" i="8304"/>
  <c r="K48" i="8304"/>
  <c r="E48" i="8304"/>
  <c r="N47" i="8304"/>
  <c r="K47" i="8304"/>
  <c r="E47" i="8304"/>
  <c r="O47" i="8304" s="1"/>
  <c r="N46" i="8304"/>
  <c r="K46" i="8304"/>
  <c r="E46" i="8304"/>
  <c r="O46" i="8304" s="1"/>
  <c r="N45" i="8304"/>
  <c r="K45" i="8304"/>
  <c r="E45" i="8304"/>
  <c r="N44" i="8304"/>
  <c r="K44" i="8304"/>
  <c r="E44" i="8304"/>
  <c r="N43" i="8304"/>
  <c r="K43" i="8304"/>
  <c r="E43" i="8304"/>
  <c r="O43" i="8304" s="1"/>
  <c r="N42" i="8304"/>
  <c r="K42" i="8304"/>
  <c r="E42" i="8304"/>
  <c r="O42" i="8304" s="1"/>
  <c r="N41" i="8304"/>
  <c r="K41" i="8304"/>
  <c r="E41" i="8304"/>
  <c r="N40" i="8304"/>
  <c r="K40" i="8304"/>
  <c r="E40" i="8304"/>
  <c r="N39" i="8304"/>
  <c r="K39" i="8304"/>
  <c r="E39" i="8304"/>
  <c r="N38" i="8304"/>
  <c r="K38" i="8304"/>
  <c r="E38" i="8304"/>
  <c r="O38" i="8304" s="1"/>
  <c r="N37" i="8304"/>
  <c r="K37" i="8304"/>
  <c r="E37" i="8304"/>
  <c r="N36" i="8304"/>
  <c r="K36" i="8304"/>
  <c r="E36" i="8304"/>
  <c r="N35" i="8304"/>
  <c r="K35" i="8304"/>
  <c r="E35" i="8304"/>
  <c r="O35" i="8304" s="1"/>
  <c r="N34" i="8304"/>
  <c r="K34" i="8304"/>
  <c r="E34" i="8304"/>
  <c r="O34" i="8304" s="1"/>
  <c r="N33" i="8304"/>
  <c r="K33" i="8304"/>
  <c r="E33" i="8304"/>
  <c r="N32" i="8304"/>
  <c r="K32" i="8304"/>
  <c r="E32" i="8304"/>
  <c r="N31" i="8304"/>
  <c r="K31" i="8304"/>
  <c r="E31" i="8304"/>
  <c r="O31" i="8304" s="1"/>
  <c r="N30" i="8304"/>
  <c r="K30" i="8304"/>
  <c r="E30" i="8304"/>
  <c r="O30" i="8304" s="1"/>
  <c r="N29" i="8304"/>
  <c r="K29" i="8304"/>
  <c r="E29" i="8304"/>
  <c r="N28" i="8304"/>
  <c r="K28" i="8304"/>
  <c r="E28" i="8304"/>
  <c r="N27" i="8304"/>
  <c r="K27" i="8304"/>
  <c r="E27" i="8304"/>
  <c r="N26" i="8304"/>
  <c r="K26" i="8304"/>
  <c r="E26" i="8304"/>
  <c r="O26" i="8304" s="1"/>
  <c r="N25" i="8304"/>
  <c r="K25" i="8304"/>
  <c r="E25" i="8304"/>
  <c r="N24" i="8304"/>
  <c r="K24" i="8304"/>
  <c r="E24" i="8304"/>
  <c r="N23" i="8304"/>
  <c r="K23" i="8304"/>
  <c r="E23" i="8304"/>
  <c r="N22" i="8304"/>
  <c r="K22" i="8304"/>
  <c r="E22" i="8304"/>
  <c r="O22" i="8304" s="1"/>
  <c r="N21" i="8304"/>
  <c r="K21" i="8304"/>
  <c r="E21" i="8304"/>
  <c r="N20" i="8304"/>
  <c r="K20" i="8304"/>
  <c r="E20" i="8304"/>
  <c r="N19" i="8304"/>
  <c r="K19" i="8304"/>
  <c r="E19" i="8304"/>
  <c r="O19" i="8304" s="1"/>
  <c r="N18" i="8304"/>
  <c r="K18" i="8304"/>
  <c r="E18" i="8304"/>
  <c r="O18" i="8304" s="1"/>
  <c r="N17" i="8304"/>
  <c r="K17" i="8304"/>
  <c r="E17" i="8304"/>
  <c r="N16" i="8304"/>
  <c r="K16" i="8304"/>
  <c r="E16" i="8304"/>
  <c r="N15" i="8304"/>
  <c r="K15" i="8304"/>
  <c r="E15" i="8304"/>
  <c r="O15" i="8304" s="1"/>
  <c r="N14" i="8304"/>
  <c r="K14" i="8304"/>
  <c r="E14" i="8304"/>
  <c r="O14" i="8304" s="1"/>
  <c r="N13" i="8304"/>
  <c r="K13" i="8304"/>
  <c r="E13" i="8304"/>
  <c r="N12" i="8304"/>
  <c r="K12" i="8304"/>
  <c r="E12" i="8304"/>
  <c r="N11" i="8304"/>
  <c r="K11" i="8304"/>
  <c r="O11" i="8304" s="1"/>
  <c r="E11" i="8304"/>
  <c r="N10" i="8304"/>
  <c r="K10" i="8304"/>
  <c r="E10" i="8304"/>
  <c r="O10" i="8304" s="1"/>
  <c r="N9" i="8304"/>
  <c r="K9" i="8304"/>
  <c r="E9" i="8304"/>
  <c r="N8" i="8304"/>
  <c r="K8" i="8304"/>
  <c r="E8" i="8304"/>
  <c r="N7" i="8304"/>
  <c r="K7" i="8304"/>
  <c r="O7" i="8304" s="1"/>
  <c r="E7" i="8304"/>
  <c r="N6" i="8304"/>
  <c r="K6" i="8304"/>
  <c r="O86" i="8304" l="1"/>
  <c r="O39" i="8304"/>
  <c r="O27" i="8304"/>
  <c r="O9" i="8304"/>
  <c r="O13" i="8304"/>
  <c r="O17" i="8304"/>
  <c r="O21" i="8304"/>
  <c r="O25" i="8304"/>
  <c r="O29" i="8304"/>
  <c r="O33" i="8304"/>
  <c r="O37" i="8304"/>
  <c r="O41" i="8304"/>
  <c r="O45" i="8304"/>
  <c r="O49" i="8304"/>
  <c r="O53" i="8304"/>
  <c r="O57" i="8304"/>
  <c r="O61" i="8304"/>
  <c r="O65" i="8304"/>
  <c r="O69" i="8304"/>
  <c r="O73" i="8304"/>
  <c r="O77" i="8304"/>
  <c r="O81" i="8304"/>
  <c r="O85" i="8304"/>
  <c r="O6" i="8304"/>
  <c r="O8" i="8304"/>
  <c r="O12" i="8304"/>
  <c r="O16" i="8304"/>
  <c r="O20" i="8304"/>
  <c r="O24" i="8304"/>
  <c r="O28" i="8304"/>
  <c r="O32" i="8304"/>
  <c r="O36" i="8304"/>
  <c r="O40" i="8304"/>
  <c r="O84" i="8304"/>
  <c r="O23" i="8304"/>
  <c r="O44" i="8304"/>
  <c r="O48" i="8304"/>
  <c r="O56" i="8304"/>
  <c r="O60" i="8304"/>
  <c r="O64" i="8304"/>
  <c r="O68" i="8304"/>
  <c r="O72" i="8304"/>
  <c r="O76" i="8304"/>
  <c r="O80" i="8304"/>
  <c r="O52" i="8304"/>
  <c r="H87" i="8304"/>
  <c r="N87" i="8304"/>
  <c r="K87" i="8304"/>
  <c r="E87" i="8304"/>
  <c r="O87" i="8304" l="1"/>
  <c r="D4" i="8294"/>
  <c r="E13" i="8293"/>
  <c r="E12" i="8293"/>
  <c r="E5" i="8293"/>
  <c r="C5" i="8292"/>
  <c r="D5" i="8292"/>
  <c r="E5" i="8292"/>
  <c r="E26" i="8292" s="1"/>
  <c r="C15" i="8292"/>
  <c r="D15" i="8292"/>
  <c r="E15" i="8292"/>
  <c r="C16" i="8292"/>
  <c r="D16" i="8292"/>
  <c r="E16" i="8292"/>
  <c r="C27" i="8292"/>
  <c r="D27" i="8292"/>
  <c r="D33" i="8292" s="1"/>
  <c r="E27" i="8292"/>
  <c r="C31" i="8292"/>
  <c r="D31" i="8292"/>
  <c r="E31" i="8292"/>
  <c r="C37" i="8292"/>
  <c r="D37" i="8292"/>
  <c r="C43" i="8292"/>
  <c r="D43" i="8292"/>
  <c r="E43" i="8292"/>
  <c r="D26" i="8292" l="1"/>
  <c r="C33" i="8292"/>
  <c r="C34" i="8292" s="1"/>
  <c r="E22" i="8293"/>
  <c r="E33" i="8292"/>
  <c r="C26" i="8292"/>
  <c r="D9" i="8239" l="1"/>
  <c r="D8" i="8239"/>
  <c r="D5" i="8239"/>
  <c r="D16" i="8239" s="1"/>
  <c r="D17" i="8239" l="1"/>
  <c r="C7" i="8228" l="1"/>
  <c r="I7" i="8228"/>
  <c r="N7" i="8228" s="1"/>
  <c r="C8" i="8228"/>
  <c r="I8" i="8228"/>
  <c r="N8" i="8228" s="1"/>
  <c r="C9" i="8228"/>
  <c r="I9" i="8228"/>
  <c r="N9" i="8228" s="1"/>
  <c r="C10" i="8228"/>
  <c r="I10" i="8228"/>
  <c r="N10" i="8228" s="1"/>
  <c r="C11" i="8228"/>
  <c r="I11" i="8228"/>
  <c r="N11" i="8228" s="1"/>
  <c r="C12" i="8228"/>
  <c r="I12" i="8228"/>
  <c r="N12" i="8228" s="1"/>
  <c r="C13" i="8228"/>
  <c r="I13" i="8228"/>
  <c r="N13" i="8228" s="1"/>
  <c r="C14" i="8228"/>
  <c r="I14" i="8228"/>
  <c r="N14" i="8228" s="1"/>
  <c r="C15" i="8228"/>
  <c r="I15" i="8228"/>
  <c r="N15" i="8228" s="1"/>
  <c r="A16" i="8228"/>
  <c r="A17" i="8228" s="1"/>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A91" i="8228" s="1"/>
  <c r="A92" i="8228" s="1"/>
  <c r="A93" i="8228" s="1"/>
  <c r="C16" i="8228"/>
  <c r="I16" i="8228"/>
  <c r="N16" i="8228" s="1"/>
  <c r="C17" i="8228"/>
  <c r="I17" i="8228"/>
  <c r="N17" i="8228" s="1"/>
  <c r="C18" i="8228"/>
  <c r="I18" i="8228"/>
  <c r="C19" i="8228"/>
  <c r="I19" i="8228"/>
  <c r="N19" i="8228" s="1"/>
  <c r="C20" i="8228"/>
  <c r="I20" i="8228"/>
  <c r="N20" i="8228" s="1"/>
  <c r="C21" i="8228"/>
  <c r="I21" i="8228"/>
  <c r="C22" i="8228"/>
  <c r="I22" i="8228"/>
  <c r="C23" i="8228"/>
  <c r="I23" i="8228"/>
  <c r="N23" i="8228" s="1"/>
  <c r="C24" i="8228"/>
  <c r="I24" i="8228"/>
  <c r="N24" i="8228" s="1"/>
  <c r="C25" i="8228"/>
  <c r="I25" i="8228"/>
  <c r="N25" i="8228" s="1"/>
  <c r="C26" i="8228"/>
  <c r="I26" i="8228"/>
  <c r="N26" i="8228" s="1"/>
  <c r="C27" i="8228"/>
  <c r="I27" i="8228"/>
  <c r="N27" i="8228" s="1"/>
  <c r="C28" i="8228"/>
  <c r="I28" i="8228"/>
  <c r="N28" i="8228" s="1"/>
  <c r="C29" i="8228"/>
  <c r="I29" i="8228"/>
  <c r="N29" i="8228" s="1"/>
  <c r="C30" i="8228"/>
  <c r="I30" i="8228"/>
  <c r="N30" i="8228" s="1"/>
  <c r="C31" i="8228"/>
  <c r="I31" i="8228"/>
  <c r="N31" i="8228" s="1"/>
  <c r="C32" i="8228"/>
  <c r="I32" i="8228"/>
  <c r="N32" i="8228" s="1"/>
  <c r="C33" i="8228"/>
  <c r="I33" i="8228"/>
  <c r="N33" i="8228" s="1"/>
  <c r="C34" i="8228"/>
  <c r="I34" i="8228"/>
  <c r="N34" i="8228" s="1"/>
  <c r="C35" i="8228"/>
  <c r="I35" i="8228"/>
  <c r="N35" i="8228" s="1"/>
  <c r="C36" i="8228"/>
  <c r="I36" i="8228"/>
  <c r="N36" i="8228" s="1"/>
  <c r="C37" i="8228"/>
  <c r="I37" i="8228"/>
  <c r="N37" i="8228" s="1"/>
  <c r="C38" i="8228"/>
  <c r="I38" i="8228"/>
  <c r="N38" i="8228" s="1"/>
  <c r="C39" i="8228"/>
  <c r="I39" i="8228"/>
  <c r="N39" i="8228" s="1"/>
  <c r="C40" i="8228"/>
  <c r="I40" i="8228"/>
  <c r="N40" i="8228" s="1"/>
  <c r="C41" i="8228"/>
  <c r="I41" i="8228"/>
  <c r="N41" i="8228" s="1"/>
  <c r="C42" i="8228"/>
  <c r="I42" i="8228"/>
  <c r="N42" i="8228" s="1"/>
  <c r="C43" i="8228"/>
  <c r="I43" i="8228"/>
  <c r="N43" i="8228" s="1"/>
  <c r="C44" i="8228"/>
  <c r="I44" i="8228"/>
  <c r="N44" i="8228" s="1"/>
  <c r="C45" i="8228"/>
  <c r="I45" i="8228"/>
  <c r="N45" i="8228" s="1"/>
  <c r="C46" i="8228"/>
  <c r="I46" i="8228"/>
  <c r="N46" i="8228" s="1"/>
  <c r="C53" i="8228"/>
  <c r="I53" i="8228"/>
  <c r="N53" i="8228" s="1"/>
  <c r="C54" i="8228"/>
  <c r="I54" i="8228"/>
  <c r="N54" i="8228" s="1"/>
  <c r="C55" i="8228"/>
  <c r="I55" i="8228"/>
  <c r="N55" i="8228" s="1"/>
  <c r="C56" i="8228"/>
  <c r="I56" i="8228"/>
  <c r="N56" i="8228" s="1"/>
  <c r="C57" i="8228"/>
  <c r="I57" i="8228"/>
  <c r="N57" i="8228" s="1"/>
  <c r="C58" i="8228"/>
  <c r="I58" i="8228"/>
  <c r="N58" i="8228" s="1"/>
  <c r="C59" i="8228"/>
  <c r="I59" i="8228"/>
  <c r="N59" i="8228" s="1"/>
  <c r="C60" i="8228"/>
  <c r="I60" i="8228"/>
  <c r="N60" i="8228" s="1"/>
  <c r="C61" i="8228"/>
  <c r="I61" i="8228"/>
  <c r="N61" i="8228" s="1"/>
  <c r="C62" i="8228"/>
  <c r="I62" i="8228"/>
  <c r="N62" i="8228" s="1"/>
  <c r="C63" i="8228"/>
  <c r="I63" i="8228"/>
  <c r="N63" i="8228" s="1"/>
  <c r="C64" i="8228"/>
  <c r="I64" i="8228"/>
  <c r="N64" i="8228" s="1"/>
  <c r="C65" i="8228"/>
  <c r="I65" i="8228"/>
  <c r="N65" i="8228" s="1"/>
  <c r="C66" i="8228"/>
  <c r="I66" i="8228"/>
  <c r="N66" i="8228" s="1"/>
  <c r="C67" i="8228"/>
  <c r="I67" i="8228"/>
  <c r="N67" i="8228" s="1"/>
  <c r="C68" i="8228"/>
  <c r="I68" i="8228"/>
  <c r="N68" i="8228" s="1"/>
  <c r="C69" i="8228"/>
  <c r="I69" i="8228"/>
  <c r="N69" i="8228" s="1"/>
  <c r="C70" i="8228"/>
  <c r="I70" i="8228"/>
  <c r="N70" i="8228" s="1"/>
  <c r="C71" i="8228"/>
  <c r="I71" i="8228"/>
  <c r="N71" i="8228" s="1"/>
  <c r="C72" i="8228"/>
  <c r="I72" i="8228"/>
  <c r="N72" i="8228" s="1"/>
  <c r="C73" i="8228"/>
  <c r="I73" i="8228"/>
  <c r="N73" i="8228" s="1"/>
  <c r="C74" i="8228"/>
  <c r="I74" i="8228"/>
  <c r="N74" i="8228" s="1"/>
  <c r="C75" i="8228"/>
  <c r="I75" i="8228"/>
  <c r="N75" i="8228" s="1"/>
  <c r="C76" i="8228"/>
  <c r="I76" i="8228"/>
  <c r="N76" i="8228" s="1"/>
  <c r="C77" i="8228"/>
  <c r="I77" i="8228"/>
  <c r="N77" i="8228" s="1"/>
  <c r="C78" i="8228"/>
  <c r="I78" i="8228"/>
  <c r="N78" i="8228" s="1"/>
  <c r="C79" i="8228"/>
  <c r="I79" i="8228"/>
  <c r="N79" i="8228" s="1"/>
  <c r="C80" i="8228"/>
  <c r="I80" i="8228"/>
  <c r="N80" i="8228" s="1"/>
  <c r="C81" i="8228"/>
  <c r="I81" i="8228"/>
  <c r="N81" i="8228" s="1"/>
  <c r="C82" i="8228"/>
  <c r="I82" i="8228"/>
  <c r="C83" i="8228"/>
  <c r="I83" i="8228"/>
  <c r="N83" i="8228" s="1"/>
  <c r="C84" i="8228"/>
  <c r="I84" i="8228"/>
  <c r="N84" i="8228" s="1"/>
  <c r="C85" i="8228"/>
  <c r="I85" i="8228"/>
  <c r="N85" i="8228" s="1"/>
  <c r="C86" i="8228"/>
  <c r="I86" i="8228"/>
  <c r="N86" i="8228" s="1"/>
  <c r="C87" i="8228"/>
  <c r="I87" i="8228"/>
  <c r="N87" i="8228" s="1"/>
  <c r="C88" i="8228"/>
  <c r="I88" i="8228"/>
  <c r="N88" i="8228" s="1"/>
  <c r="C89" i="8228"/>
  <c r="I89" i="8228"/>
  <c r="N89" i="8228" s="1"/>
  <c r="C90" i="8228"/>
  <c r="I90" i="8228"/>
  <c r="C91" i="8228"/>
  <c r="I91" i="8228"/>
  <c r="N91" i="8228" s="1"/>
  <c r="C92" i="8228"/>
  <c r="I92" i="8228"/>
  <c r="N92" i="8228" s="1"/>
  <c r="C93" i="8228"/>
  <c r="I93" i="8228"/>
  <c r="N93" i="8228" s="1"/>
  <c r="D94" i="8228"/>
  <c r="E94" i="8228"/>
  <c r="F94" i="8228"/>
  <c r="G94" i="8228"/>
  <c r="H94" i="8228"/>
  <c r="J94" i="8228"/>
  <c r="K94" i="8228"/>
  <c r="L94" i="8228"/>
  <c r="M94" i="8228"/>
  <c r="O94" i="8228"/>
  <c r="P82" i="8228" l="1"/>
  <c r="P90" i="8228"/>
  <c r="N82" i="8228"/>
  <c r="N18" i="8228"/>
  <c r="P18" i="8228"/>
  <c r="P29" i="8228"/>
  <c r="P36" i="8228"/>
  <c r="P32" i="8228"/>
  <c r="P23" i="8228"/>
  <c r="P91" i="8228"/>
  <c r="N90" i="8228"/>
  <c r="P60" i="8228"/>
  <c r="P72" i="8228"/>
  <c r="P76" i="8228"/>
  <c r="P71" i="8228"/>
  <c r="P87" i="8228"/>
  <c r="P83" i="8228"/>
  <c r="P79" i="8228"/>
  <c r="P74" i="8228"/>
  <c r="P67" i="8228"/>
  <c r="P64" i="8228"/>
  <c r="P59" i="8228"/>
  <c r="P80" i="8228"/>
  <c r="P68" i="8228"/>
  <c r="P63" i="8228"/>
  <c r="P84" i="8228"/>
  <c r="P78" i="8228"/>
  <c r="P58" i="8228"/>
  <c r="P56" i="8228"/>
  <c r="P54" i="8228"/>
  <c r="P41" i="8228"/>
  <c r="P17" i="8228"/>
  <c r="P45" i="8228"/>
  <c r="P40" i="8228"/>
  <c r="P38" i="8228"/>
  <c r="P13" i="8228"/>
  <c r="P11" i="8228"/>
  <c r="P9" i="8228"/>
  <c r="P44" i="8228"/>
  <c r="P37" i="8228"/>
  <c r="P26" i="8228"/>
  <c r="P19" i="8228"/>
  <c r="P15" i="8228"/>
  <c r="P14" i="8228"/>
  <c r="P12" i="8228"/>
  <c r="P8" i="8228"/>
  <c r="P42" i="8228"/>
  <c r="P88" i="8228"/>
  <c r="P66" i="8228"/>
  <c r="P92" i="8228"/>
  <c r="P86" i="8228"/>
  <c r="P70" i="8228"/>
  <c r="P62" i="8228"/>
  <c r="P34" i="8228"/>
  <c r="P28" i="8228"/>
  <c r="P21" i="8228"/>
  <c r="N21" i="8228"/>
  <c r="P10" i="8228"/>
  <c r="P33" i="8228"/>
  <c r="P30" i="8228"/>
  <c r="P27" i="8228"/>
  <c r="I94" i="8228"/>
  <c r="P75" i="8228"/>
  <c r="P55" i="8228"/>
  <c r="P46" i="8228"/>
  <c r="P24" i="8228"/>
  <c r="P16" i="8228"/>
  <c r="P7" i="8228"/>
  <c r="P93" i="8228"/>
  <c r="P89" i="8228"/>
  <c r="P85" i="8228"/>
  <c r="P81" i="8228"/>
  <c r="P77" i="8228"/>
  <c r="P73" i="8228"/>
  <c r="P69" i="8228"/>
  <c r="P65" i="8228"/>
  <c r="P61" i="8228"/>
  <c r="P57" i="8228"/>
  <c r="P53" i="8228"/>
  <c r="P43" i="8228"/>
  <c r="P39" i="8228"/>
  <c r="P35" i="8228"/>
  <c r="P31" i="8228"/>
  <c r="P25" i="8228"/>
  <c r="N22" i="8228"/>
  <c r="P22" i="8228"/>
  <c r="P20" i="8228"/>
  <c r="C94" i="8228"/>
  <c r="P94" i="8228" l="1"/>
  <c r="N94" i="8228"/>
  <c r="M24" i="8313" l="1"/>
  <c r="M27" i="8313" l="1"/>
  <c r="U20" i="8313" l="1"/>
  <c r="U25" i="8313"/>
  <c r="U15" i="8313"/>
  <c r="U13" i="8313"/>
  <c r="U11" i="8313"/>
  <c r="U10" i="8313"/>
  <c r="U17" i="8313"/>
  <c r="U18" i="8313"/>
  <c r="U12" i="8313"/>
  <c r="U23" i="8313"/>
  <c r="U27" i="8313"/>
  <c r="U7" i="8313"/>
  <c r="U22" i="8313"/>
  <c r="U5" i="8313"/>
  <c r="U9" i="8313"/>
  <c r="U21" i="8313"/>
  <c r="U19" i="8313"/>
  <c r="U14" i="8313"/>
  <c r="U8" i="8313"/>
  <c r="U6" i="8313"/>
  <c r="U16" i="8313"/>
  <c r="U24" i="8313"/>
  <c r="P24" i="8313"/>
  <c r="P27" i="8313" s="1"/>
  <c r="Q24" i="8313"/>
  <c r="N24" i="8313"/>
  <c r="N27" i="8313" s="1"/>
  <c r="S24" i="8313"/>
  <c r="S27" i="8313" s="1"/>
  <c r="AA14" i="8313" s="1"/>
  <c r="O24" i="8313" l="1"/>
  <c r="N214" i="8314"/>
  <c r="AA24" i="8313"/>
  <c r="X13" i="8313"/>
  <c r="X9" i="8313"/>
  <c r="X6" i="8313"/>
  <c r="X21" i="8313"/>
  <c r="X15" i="8313"/>
  <c r="X17" i="8313"/>
  <c r="X20" i="8313"/>
  <c r="X7" i="8313"/>
  <c r="X19" i="8313"/>
  <c r="X16" i="8313"/>
  <c r="X5" i="8313"/>
  <c r="X27" i="8313"/>
  <c r="X10" i="8313"/>
  <c r="X12" i="8313"/>
  <c r="X18" i="8313"/>
  <c r="X22" i="8313"/>
  <c r="X8" i="8313"/>
  <c r="X25" i="8313"/>
  <c r="X14" i="8313"/>
  <c r="X23" i="8313"/>
  <c r="X11" i="8313"/>
  <c r="V19" i="8313"/>
  <c r="V7" i="8313"/>
  <c r="V8" i="8313"/>
  <c r="V22" i="8313"/>
  <c r="V21" i="8313"/>
  <c r="V9" i="8313"/>
  <c r="V17" i="8313"/>
  <c r="V23" i="8313"/>
  <c r="V6" i="8313"/>
  <c r="V25" i="8313"/>
  <c r="V13" i="8313"/>
  <c r="V27" i="8313"/>
  <c r="V16" i="8313"/>
  <c r="V18" i="8313"/>
  <c r="V11" i="8313"/>
  <c r="V10" i="8313"/>
  <c r="V24" i="8313"/>
  <c r="V14" i="8313"/>
  <c r="V20" i="8313"/>
  <c r="V12" i="8313"/>
  <c r="V5" i="8313"/>
  <c r="V15" i="8313"/>
  <c r="R24" i="8313"/>
  <c r="Q27" i="8313"/>
  <c r="AA7" i="8313"/>
  <c r="AA22" i="8313"/>
  <c r="AA17" i="8313"/>
  <c r="AA6" i="8313"/>
  <c r="AA10" i="8313"/>
  <c r="AA25" i="8313"/>
  <c r="AA20" i="8313"/>
  <c r="AA13" i="8313"/>
  <c r="AA12" i="8313"/>
  <c r="AA21" i="8313"/>
  <c r="AA9" i="8313"/>
  <c r="X24" i="8313"/>
  <c r="AA15" i="8313"/>
  <c r="AA11" i="8313"/>
  <c r="AA18" i="8313"/>
  <c r="AA27" i="8313"/>
  <c r="AA23" i="8313"/>
  <c r="AA8" i="8313"/>
  <c r="AA16" i="8313"/>
  <c r="AA5" i="8313"/>
  <c r="AA19" i="8313"/>
  <c r="O27" i="8313" l="1"/>
  <c r="W24" i="8313" s="1"/>
  <c r="Y21" i="8313"/>
  <c r="Y12" i="8313"/>
  <c r="Y19" i="8313"/>
  <c r="Y11" i="8313"/>
  <c r="Y16" i="8313"/>
  <c r="Y23" i="8313"/>
  <c r="Y9" i="8313"/>
  <c r="Y15" i="8313"/>
  <c r="Y8" i="8313"/>
  <c r="Y22" i="8313"/>
  <c r="Y20" i="8313"/>
  <c r="Y25" i="8313"/>
  <c r="Y6" i="8313"/>
  <c r="Y27" i="8313"/>
  <c r="Y17" i="8313"/>
  <c r="Y5" i="8313"/>
  <c r="Y7" i="8313"/>
  <c r="Y13" i="8313"/>
  <c r="Y10" i="8313"/>
  <c r="Y14" i="8313"/>
  <c r="Y18" i="8313"/>
  <c r="Y24" i="8313"/>
  <c r="R27" i="8313"/>
  <c r="Z24" i="8313" s="1"/>
  <c r="W27" i="8313" l="1"/>
  <c r="W20" i="8313"/>
  <c r="W25" i="8313"/>
  <c r="W21" i="8313"/>
  <c r="W10" i="8313"/>
  <c r="W8" i="8313"/>
  <c r="W14" i="8313"/>
  <c r="W5" i="8313"/>
  <c r="W6" i="8313"/>
  <c r="W11" i="8313"/>
  <c r="W13" i="8313"/>
  <c r="W16" i="8313"/>
  <c r="W15" i="8313"/>
  <c r="W18" i="8313"/>
  <c r="W19" i="8313"/>
  <c r="W7" i="8313"/>
  <c r="W23" i="8313"/>
  <c r="W12" i="8313"/>
  <c r="W22" i="8313"/>
  <c r="W17" i="8313"/>
  <c r="W9" i="8313"/>
  <c r="Z19" i="8313"/>
  <c r="Z8" i="8313"/>
  <c r="Z20" i="8313"/>
  <c r="Z10" i="8313"/>
  <c r="Z7" i="8313"/>
  <c r="Z18" i="8313"/>
  <c r="Z22" i="8313"/>
  <c r="Z14" i="8313"/>
  <c r="Z13" i="8313"/>
  <c r="Z23" i="8313"/>
  <c r="Z6" i="8313"/>
  <c r="Z25" i="8313"/>
  <c r="Z15" i="8313"/>
  <c r="Z21" i="8313"/>
  <c r="Z9" i="8313"/>
  <c r="Z27" i="8313"/>
  <c r="Z17" i="8313"/>
  <c r="Z16" i="8313"/>
  <c r="Z5" i="8313"/>
  <c r="Z12" i="8313"/>
  <c r="Z11" i="8313"/>
</calcChain>
</file>

<file path=xl/sharedStrings.xml><?xml version="1.0" encoding="utf-8"?>
<sst xmlns="http://schemas.openxmlformats.org/spreadsheetml/2006/main" count="3020" uniqueCount="714">
  <si>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</si>
  <si>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</si>
  <si>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</si>
  <si>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</si>
  <si>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</si>
  <si>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</si>
  <si>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</si>
  <si>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</si>
  <si>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</si>
  <si>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</si>
  <si>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</si>
  <si>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</si>
  <si>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</si>
  <si>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</si>
  <si>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</si>
  <si>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</si>
  <si>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</si>
  <si>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</si>
  <si>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</si>
  <si>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</si>
  <si>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</si>
  <si>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</si>
  <si>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</si>
  <si>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</si>
  <si>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</si>
  <si>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</si>
  <si>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</si>
  <si>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</si>
  <si>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</si>
  <si>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</si>
  <si>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</si>
  <si>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</si>
  <si>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</si>
  <si>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</si>
  <si>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</si>
  <si>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</si>
  <si>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</si>
  <si>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</si>
  <si>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</si>
  <si>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</si>
  <si>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</si>
  <si>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</si>
  <si>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</si>
  <si>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</si>
  <si>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</si>
  <si>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</si>
  <si>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</si>
  <si>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</si>
  <si>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</si>
  <si>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</si>
  <si>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</si>
  <si>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</si>
  <si>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</si>
  <si>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</si>
  <si>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</si>
  <si>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</si>
  <si>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</si>
  <si>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</si>
  <si>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</si>
  <si>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</si>
  <si>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</si>
  <si>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</si>
  <si>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</si>
  <si>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</si>
  <si>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</si>
  <si>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</si>
  <si>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</si>
  <si>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</si>
  <si>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</si>
  <si>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</si>
  <si>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</si>
  <si>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</si>
  <si>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</si>
  <si>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</si>
  <si>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</si>
  <si>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</si>
  <si>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</si>
  <si>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</si>
  <si>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</si>
  <si>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</si>
  <si>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</si>
  <si>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</si>
  <si>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</si>
  <si>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</si>
  <si>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</si>
  <si>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</si>
  <si>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</si>
  <si>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</si>
  <si>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</si>
  <si>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</si>
  <si>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r>
      <t xml:space="preserve">İller         </t>
    </r>
    <r>
      <rPr>
        <sz val="9"/>
        <rFont val="Arial"/>
        <family val="2"/>
        <charset val="162"/>
      </rPr>
      <t>Provinces</t>
    </r>
  </si>
  <si>
    <r>
      <t xml:space="preserve">Toplam </t>
    </r>
    <r>
      <rPr>
        <sz val="9"/>
        <rFont val="Arial"/>
        <family val="2"/>
        <charset val="162"/>
      </rPr>
      <t>Total</t>
    </r>
  </si>
  <si>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</si>
  <si>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</si>
  <si>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</si>
  <si>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</si>
  <si>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</si>
  <si>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</si>
  <si>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</si>
  <si>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</si>
  <si>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</si>
  <si>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</si>
  <si>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</si>
  <si>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</si>
  <si>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</si>
  <si>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</si>
  <si>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</si>
  <si>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</si>
  <si>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</si>
  <si>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</si>
  <si>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</si>
  <si>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</si>
  <si>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</si>
  <si>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</si>
  <si>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</si>
  <si>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</si>
  <si>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</si>
  <si>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</si>
  <si>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</si>
  <si>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</si>
  <si>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</si>
  <si>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</si>
  <si>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</si>
  <si>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</si>
  <si>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</si>
  <si>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</si>
  <si>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</si>
  <si>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</si>
  <si>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</si>
  <si>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</si>
  <si>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</si>
  <si>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</si>
  <si>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</si>
  <si>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</si>
  <si>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</si>
  <si>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</si>
  <si>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</si>
  <si>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</si>
  <si>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</si>
  <si>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</si>
  <si>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</si>
  <si>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</si>
  <si>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</si>
  <si>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</si>
  <si>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</si>
  <si>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</si>
  <si>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</si>
  <si>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</si>
  <si>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</si>
  <si>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</si>
  <si>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</si>
  <si>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</si>
  <si>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</si>
  <si>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</si>
  <si>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</si>
  <si>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</si>
  <si>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</si>
  <si>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</si>
  <si>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</si>
  <si>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</si>
  <si>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</si>
  <si>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</si>
  <si>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</si>
  <si>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</si>
  <si>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</si>
  <si>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</si>
  <si>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</si>
  <si>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</si>
  <si>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</si>
  <si>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</si>
  <si>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</si>
  <si>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</si>
  <si>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r>
      <t xml:space="preserve">  -Dosya- </t>
    </r>
    <r>
      <rPr>
        <sz val="9"/>
        <rFont val="Arial"/>
        <family val="2"/>
        <charset val="162"/>
      </rPr>
      <t>File</t>
    </r>
  </si>
  <si>
    <r>
      <t xml:space="preserve">  -Kişi-</t>
    </r>
    <r>
      <rPr>
        <sz val="9"/>
        <rFont val="Arial"/>
        <family val="2"/>
        <charset val="162"/>
      </rPr>
      <t xml:space="preserve"> Person</t>
    </r>
  </si>
  <si>
    <t>BÖLÜM I</t>
  </si>
  <si>
    <t>PART I</t>
  </si>
  <si>
    <r>
      <t xml:space="preserve">Toplam
</t>
    </r>
    <r>
      <rPr>
        <sz val="9"/>
        <rFont val="Arial"/>
        <family val="2"/>
        <charset val="162"/>
      </rPr>
      <t>Total</t>
    </r>
  </si>
  <si>
    <t>Topluluk Sigortalıları (Collective Insured) (e-bildirge verenler,yurtdışı topluluk)(IV)</t>
  </si>
  <si>
    <t xml:space="preserve"> (4-1/c)</t>
  </si>
  <si>
    <t>(4-1/b)</t>
  </si>
  <si>
    <t>(4-1/a)</t>
  </si>
  <si>
    <r>
      <t>TOPLAM-</t>
    </r>
    <r>
      <rPr>
        <sz val="9"/>
        <rFont val="Arial"/>
        <family val="2"/>
        <charset val="162"/>
      </rPr>
      <t>Total</t>
    </r>
  </si>
  <si>
    <t>1000+</t>
  </si>
  <si>
    <r>
      <t>1- Zorunlu-</t>
    </r>
    <r>
      <rPr>
        <sz val="9"/>
        <rFont val="Arial"/>
        <family val="2"/>
        <charset val="162"/>
      </rPr>
      <t xml:space="preserve"> Compulsorily Insured</t>
    </r>
  </si>
  <si>
    <r>
      <t>3- Bağımlılar-</t>
    </r>
    <r>
      <rPr>
        <sz val="9"/>
        <rFont val="Arial"/>
        <family val="2"/>
        <charset val="162"/>
      </rPr>
      <t xml:space="preserve"> Dependents</t>
    </r>
  </si>
  <si>
    <r>
      <t xml:space="preserve">5- Özürlü Silikozis Hastaları- </t>
    </r>
    <r>
      <rPr>
        <sz val="9"/>
        <rFont val="Arial"/>
        <family val="2"/>
        <charset val="162"/>
      </rPr>
      <t>Silicosis patients with disabilities</t>
    </r>
  </si>
  <si>
    <r>
      <t xml:space="preserve">İl Kodları
</t>
    </r>
    <r>
      <rPr>
        <sz val="9"/>
        <color indexed="8"/>
        <rFont val="Arial"/>
        <family val="2"/>
        <charset val="162"/>
      </rPr>
      <t>Province codes</t>
    </r>
  </si>
  <si>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</si>
  <si>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</si>
  <si>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</si>
  <si>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</si>
  <si>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</si>
  <si>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</si>
  <si>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</si>
  <si>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 xml:space="preserve">Erkek
</t>
    </r>
    <r>
      <rPr>
        <sz val="9"/>
        <rFont val="Arial"/>
        <family val="2"/>
        <charset val="162"/>
      </rPr>
      <t>Male</t>
    </r>
  </si>
  <si>
    <r>
      <t xml:space="preserve">Kadın
</t>
    </r>
    <r>
      <rPr>
        <sz val="9"/>
        <rFont val="Arial"/>
        <family val="2"/>
        <charset val="162"/>
      </rPr>
      <t>Female</t>
    </r>
  </si>
  <si>
    <r>
      <t xml:space="preserve">İller 
 </t>
    </r>
    <r>
      <rPr>
        <sz val="9"/>
        <rFont val="Arial"/>
        <family val="2"/>
        <charset val="162"/>
      </rPr>
      <t>Provinces</t>
    </r>
  </si>
  <si>
    <r>
      <t xml:space="preserve">4-1/b (Tarım)
</t>
    </r>
    <r>
      <rPr>
        <sz val="9"/>
        <rFont val="Arial"/>
        <family val="2"/>
        <charset val="162"/>
      </rPr>
      <t>(Agriculture)</t>
    </r>
  </si>
  <si>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</si>
  <si>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</si>
  <si>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</si>
  <si>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</si>
  <si>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</si>
  <si>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</si>
  <si>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</si>
  <si>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</si>
  <si>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3- Sakatlık-</t>
    </r>
    <r>
      <rPr>
        <sz val="9"/>
        <rFont val="Arial"/>
        <family val="2"/>
        <charset val="162"/>
      </rPr>
      <t xml:space="preserve"> Disability</t>
    </r>
  </si>
  <si>
    <r>
      <t>4- 18 Yaş Altı Sakat ve Malul-</t>
    </r>
    <r>
      <rPr>
        <sz val="9"/>
        <rFont val="Arial"/>
        <family val="2"/>
        <charset val="162"/>
      </rPr>
      <t xml:space="preserve"> Invalid or disabled persons under 18 years</t>
    </r>
  </si>
  <si>
    <r>
      <t>2- Çırak-</t>
    </r>
    <r>
      <rPr>
        <sz val="9"/>
        <rFont val="Arial"/>
        <family val="2"/>
        <charset val="162"/>
      </rPr>
      <t xml:space="preserve"> Apprentices</t>
    </r>
  </si>
  <si>
    <r>
      <t xml:space="preserve">1- Yaşlılık- </t>
    </r>
    <r>
      <rPr>
        <sz val="9"/>
        <rFont val="Arial"/>
        <family val="2"/>
        <charset val="162"/>
      </rPr>
      <t>Old-age</t>
    </r>
  </si>
  <si>
    <r>
      <t>1- Kore Gazisi-</t>
    </r>
    <r>
      <rPr>
        <sz val="9"/>
        <rFont val="Arial"/>
        <family val="2"/>
        <charset val="162"/>
      </rPr>
      <t xml:space="preserve"> Korean War Veteran</t>
    </r>
  </si>
  <si>
    <r>
      <t xml:space="preserve">3- Kıbrıs Gazisi- </t>
    </r>
    <r>
      <rPr>
        <sz val="9"/>
        <rFont val="Arial"/>
        <family val="2"/>
        <charset val="162"/>
      </rPr>
      <t>Cyprus War Veteran</t>
    </r>
  </si>
  <si>
    <r>
      <t xml:space="preserve">4- Haksahipleri- </t>
    </r>
    <r>
      <rPr>
        <sz val="9"/>
        <rFont val="Arial"/>
        <family val="2"/>
        <charset val="162"/>
      </rPr>
      <t>Survivors (Widow, orphan, mother and fathers)</t>
    </r>
  </si>
  <si>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</si>
  <si>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</si>
  <si>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</si>
  <si>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</si>
  <si>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</si>
  <si>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</si>
  <si>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</si>
  <si>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</si>
  <si>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</si>
  <si>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</si>
  <si>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</si>
  <si>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</si>
  <si>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</si>
  <si>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</si>
  <si>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</si>
  <si>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</si>
  <si>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</si>
  <si>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</si>
  <si>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</si>
  <si>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İl Kodları 
</t>
    </r>
    <r>
      <rPr>
        <sz val="9"/>
        <rFont val="Arial"/>
        <family val="2"/>
        <charset val="162"/>
      </rPr>
      <t>Province codes</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</si>
  <si>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</si>
  <si>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</si>
  <si>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</si>
  <si>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</si>
  <si>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</si>
  <si>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</si>
  <si>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Çırak
(II) 
</t>
    </r>
    <r>
      <rPr>
        <sz val="9"/>
        <color indexed="8"/>
        <rFont val="Arial"/>
        <family val="2"/>
        <charset val="162"/>
      </rPr>
      <t>Apprenticies</t>
    </r>
  </si>
  <si>
    <r>
      <t>Tarım (2925 skg)
(III)</t>
    </r>
    <r>
      <rPr>
        <sz val="9"/>
        <color indexed="8"/>
        <rFont val="Arial"/>
        <family val="2"/>
        <charset val="162"/>
      </rPr>
      <t xml:space="preserve"> 
Insured in agricultural sector</t>
    </r>
  </si>
  <si>
    <r>
      <t xml:space="preserve">Yurtdışı topluluk sigortalısı
(V)
</t>
    </r>
    <r>
      <rPr>
        <sz val="9"/>
        <color indexed="8"/>
        <rFont val="Arial"/>
        <family val="2"/>
        <charset val="162"/>
      </rPr>
      <t>Collective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</si>
  <si>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</si>
  <si>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</si>
  <si>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rPr>
        <b/>
        <sz val="9"/>
        <rFont val="Arial"/>
        <family val="2"/>
        <charset val="162"/>
      </rPr>
      <t>İl kodları</t>
    </r>
    <r>
      <rPr>
        <sz val="9"/>
        <rFont val="Arial"/>
        <family val="2"/>
        <charset val="162"/>
      </rPr>
      <t xml:space="preserve">
Province codes</t>
    </r>
  </si>
  <si>
    <r>
      <t xml:space="preserve">İşyeri sayısı 
</t>
    </r>
    <r>
      <rPr>
        <sz val="9"/>
        <rFont val="Arial"/>
        <family val="2"/>
        <charset val="162"/>
      </rPr>
      <t xml:space="preserve">Number of work places </t>
    </r>
  </si>
  <si>
    <t>Sosyal Güvenlik Kapsamı - Social Security Coverage</t>
  </si>
  <si>
    <t>Tablo: 1.7/1</t>
  </si>
  <si>
    <t>Tablo: 1.7/2</t>
  </si>
  <si>
    <t>Tablo: 1.6/1</t>
  </si>
  <si>
    <t>Tablo: 1.6/2</t>
  </si>
  <si>
    <t>(**) Patriotic Service Pensioners according to Act No:3292 and Act No:5774.</t>
  </si>
  <si>
    <t xml:space="preserve">(*) Statistical information have not been prepared because of pensioners, according to the Law No: 2022, was transferred to the Ministry of Family and Social Policies the date on 01.11.2012 </t>
  </si>
  <si>
    <t>(**) 3292 ve 5774 sayılı Kanunlara göre Vatani hizmet aylığı alanlar olarak verilmiştir.</t>
  </si>
  <si>
    <t>(*) 2022 sayılı Kanuna göre aylık alanlar  01.11.2012 tarihi itibariyle Aile ve Sosyal Politikalar Bakanlığına devredildiğinden dolayı istatistiki bilgiler derlenmemektedir.</t>
  </si>
  <si>
    <r>
      <t>2- Vat. Hiz. Ter **-</t>
    </r>
    <r>
      <rPr>
        <sz val="9"/>
        <rFont val="Arial"/>
        <family val="2"/>
        <charset val="162"/>
      </rPr>
      <t xml:space="preserve"> Patriotic Services</t>
    </r>
  </si>
  <si>
    <r>
      <t>Diğer Kanunlara göre aylık alanlar (1+2+3+4)-</t>
    </r>
    <r>
      <rPr>
        <sz val="9"/>
        <rFont val="Arial"/>
        <family val="2"/>
        <charset val="162"/>
      </rPr>
      <t xml:space="preserve"> The pensioners within other laws</t>
    </r>
  </si>
  <si>
    <t>*</t>
  </si>
  <si>
    <r>
      <t xml:space="preserve">2022 Sayılı Kanuna göre aylık alanlar- </t>
    </r>
    <r>
      <rPr>
        <sz val="9"/>
        <rFont val="Arial"/>
        <family val="2"/>
        <charset val="162"/>
      </rPr>
      <t>The pensioners within law no of 2022</t>
    </r>
  </si>
  <si>
    <r>
      <rPr>
        <b/>
        <sz val="9"/>
        <rFont val="Arial"/>
        <family val="2"/>
        <charset val="162"/>
      </rPr>
      <t xml:space="preserve">PRİMSİZ ÖDEMELER (FATURALI ÖDEMELER) </t>
    </r>
    <r>
      <rPr>
        <sz val="9"/>
        <rFont val="Arial"/>
        <family val="2"/>
        <charset val="162"/>
      </rPr>
      <t xml:space="preserve"> BILLED PAYMENTS</t>
    </r>
  </si>
  <si>
    <r>
      <t xml:space="preserve">Kapsam dışı nüfus oranı (%)- </t>
    </r>
    <r>
      <rPr>
        <sz val="9"/>
        <rFont val="Arial"/>
        <family val="2"/>
        <charset val="162"/>
      </rPr>
      <t>Rate of unregistered insured population</t>
    </r>
  </si>
  <si>
    <r>
      <t xml:space="preserve">Sigortalı nüfusun Türkiye nüfusuna oranı (%)-  </t>
    </r>
    <r>
      <rPr>
        <sz val="9"/>
        <rFont val="Arial"/>
        <family val="2"/>
        <charset val="162"/>
      </rPr>
      <t>Rate of insured population</t>
    </r>
  </si>
  <si>
    <r>
      <t xml:space="preserve">Sosyal güvenlik kapsamı (I+II+III+IV)- </t>
    </r>
    <r>
      <rPr>
        <sz val="9"/>
        <rFont val="Arial"/>
        <family val="2"/>
        <charset val="162"/>
      </rPr>
      <t>Social security coverage</t>
    </r>
  </si>
  <si>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</si>
  <si>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</si>
  <si>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</si>
  <si>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</si>
  <si>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</si>
  <si>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</si>
  <si>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</si>
  <si>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</si>
  <si>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</si>
  <si>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</si>
  <si>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</si>
  <si>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</si>
  <si>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8- Kısmi süreli çalışanlar-</t>
    </r>
    <r>
      <rPr>
        <sz val="9"/>
        <rFont val="Arial"/>
        <family val="2"/>
        <charset val="162"/>
      </rPr>
      <t xml:space="preserve"> Insured working part-time</t>
    </r>
  </si>
  <si>
    <r>
      <t xml:space="preserve">7- İsteğe bağlı- </t>
    </r>
    <r>
      <rPr>
        <sz val="9"/>
        <rFont val="Arial"/>
        <family val="2"/>
        <charset val="162"/>
      </rPr>
      <t>Voluntarily insured</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</si>
  <si>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</si>
  <si>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</si>
  <si>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</si>
  <si>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</si>
  <si>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</si>
  <si>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</si>
  <si>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</si>
  <si>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</si>
  <si>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</si>
  <si>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</si>
  <si>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</si>
  <si>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</si>
  <si>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</si>
  <si>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</si>
  <si>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</si>
  <si>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</si>
  <si>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</si>
  <si>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</si>
  <si>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</si>
  <si>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r>
      <t xml:space="preserve">Kısmi süreli çalışan sigortalı
(IV)
</t>
    </r>
    <r>
      <rPr>
        <sz val="9"/>
        <rFont val="Arial"/>
        <family val="2"/>
        <charset val="162"/>
      </rPr>
      <t>Partial duration insured</t>
    </r>
  </si>
  <si>
    <t>İŞYERİ VE SİGORTALI İSTATİSTİKLERİ</t>
  </si>
  <si>
    <t xml:space="preserve"> Mersin</t>
  </si>
  <si>
    <r>
      <t xml:space="preserve">Toplam zorunlu sigortalı sayısı
</t>
    </r>
    <r>
      <rPr>
        <sz val="9"/>
        <rFont val="Arial"/>
        <family val="2"/>
        <charset val="162"/>
      </rPr>
      <t>General total</t>
    </r>
  </si>
  <si>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</si>
  <si>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</si>
  <si>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t xml:space="preserve"> WORK PLACE AND INSURED PERSON STATISTICS  </t>
  </si>
  <si>
    <r>
      <t xml:space="preserve">Türkiye nüfusu (TÜİK ADNKS)- </t>
    </r>
    <r>
      <rPr>
        <sz val="9"/>
        <rFont val="Arial"/>
        <family val="2"/>
        <charset val="162"/>
      </rPr>
      <t>Population of Turkey</t>
    </r>
  </si>
  <si>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</si>
  <si>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</si>
  <si>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</si>
  <si>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</si>
  <si>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</si>
  <si>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 xml:space="preserve">5- İsteğe bağlı sigortalılar &amp; Kısmi süreli çalışanlar*
     </t>
    </r>
    <r>
      <rPr>
        <sz val="9"/>
        <color indexed="8"/>
        <rFont val="Arial"/>
        <family val="2"/>
        <charset val="162"/>
      </rPr>
      <t>Voluntarily insured</t>
    </r>
    <r>
      <rPr>
        <b/>
        <sz val="9"/>
        <color indexed="8"/>
        <rFont val="Arial"/>
        <family val="2"/>
        <charset val="162"/>
      </rPr>
      <t xml:space="preserve"> &amp;</t>
    </r>
    <r>
      <rPr>
        <sz val="9"/>
        <color indexed="8"/>
        <rFont val="Arial"/>
        <family val="2"/>
        <charset val="162"/>
      </rPr>
      <t xml:space="preserve"> Insured working part-time*</t>
    </r>
  </si>
  <si>
    <r>
      <t>Aktif / Pasif Oranı</t>
    </r>
    <r>
      <rPr>
        <sz val="9"/>
        <rFont val="Arial"/>
        <family val="2"/>
        <charset val="162"/>
      </rPr>
      <t>- Rate of insured/pensioner</t>
    </r>
  </si>
  <si>
    <r>
      <t xml:space="preserve">İl nüfusu 
(TÜİK- ADNKS)
</t>
    </r>
    <r>
      <rPr>
        <sz val="9"/>
        <rFont val="Arial"/>
        <family val="2"/>
        <charset val="162"/>
      </rPr>
      <t>Province population</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</si>
  <si>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</si>
  <si>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</si>
  <si>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</si>
  <si>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</si>
  <si>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</si>
  <si>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 xml:space="preserve">Toplam - Total </t>
  </si>
  <si>
    <t>Tablo 1.2 - 5510 Sayılı Kanunun 4-1/a Maddesi Kapsamındaki Sigortalı Sayıları ve Sosyal Güvenlik Kapsamı, 2011-2013</t>
  </si>
  <si>
    <t>Table 1.2 - Number of Insured Persons and Social Security Coverage [Under  Article 4-1/a of Act 5510], 2011-2013</t>
  </si>
  <si>
    <t>Tablo 1.3- 5510 Sayılı Kanunun 4-1/b Maddesi  (Bağımsız Çalışanlar 1479 ve 2926) Kapsamındaki Sigortalı Sayıları ve Sosyal Güvenlik Kapsamı, 2011-2013</t>
  </si>
  <si>
    <t>Table 1.3 - Number of Insured Persons and Pensioners (Self Employed According to Act 1479 and 2926) [Under Article 4-1/b of Act 5510], 2011-2013</t>
  </si>
  <si>
    <t>Tablo 1.4- 5510 Sayılı Kanunun 4-1/c Maddesi Kapsamındaki Sigortalı Sayıları ve Sosyal Güvenlik Kapsamı, 2011-2013</t>
  </si>
  <si>
    <t>Table 1.4- Number of Insured Persons and Pensioners of Civil Servants [Under  Article 4-1/c of Act 5510], 2011-2013</t>
  </si>
  <si>
    <t>Tablo 1.5 - Sosyal Güvenlik Kurumu Aktif Pasif Oranı, 2005-2013</t>
  </si>
  <si>
    <t>Table 1.5 - Insured Pensioner Ratio of Social Security Institution, 2005-2013</t>
  </si>
  <si>
    <r>
      <t xml:space="preserve">İl nüfusu 
(TÜİK-ADNKS 2013)
</t>
    </r>
    <r>
      <rPr>
        <sz val="9"/>
        <rFont val="Arial"/>
        <family val="2"/>
        <charset val="162"/>
      </rPr>
      <t>Province population</t>
    </r>
  </si>
  <si>
    <t>Table  1.7-  Distribution of Active Insured Persons by Provinces [Under  Article 4 of Act 5510], 2013</t>
  </si>
  <si>
    <t>Tablo 1.7- 5510 Sayılı Kanunun 4. Maddesi Kapsamındaki Aktif Sigortalıların İllere Göre Dağılımı, 2013</t>
  </si>
  <si>
    <t>Tablo 1.8- 5510 Sayılı Kanunun 4. Maddesi Kapsamındaki Zorunlu Sigortalıların Cinsiyet ve İllere Göre Dağılımı, 2013</t>
  </si>
  <si>
    <t>Table  1.8- Distribution of Compulsory Insured Persons by Gender and Provinces [Under Article 4 of Act 5510], 2013</t>
  </si>
  <si>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</si>
  <si>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</si>
  <si>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t xml:space="preserve">  Adana</t>
  </si>
  <si>
    <r>
      <t xml:space="preserve">Genel toplam
</t>
    </r>
    <r>
      <rPr>
        <sz val="9"/>
        <rFont val="Arial"/>
        <family val="2"/>
        <charset val="162"/>
      </rPr>
      <t>General Total</t>
    </r>
  </si>
  <si>
    <r>
      <t xml:space="preserve">İşyeri sayısı
</t>
    </r>
    <r>
      <rPr>
        <sz val="9"/>
        <rFont val="Arial"/>
        <family val="2"/>
        <charset val="162"/>
      </rPr>
      <t>Number of work place</t>
    </r>
  </si>
  <si>
    <r>
      <t xml:space="preserve">Sigortalı sayısı
</t>
    </r>
    <r>
      <rPr>
        <sz val="9"/>
        <rFont val="Arial"/>
        <family val="2"/>
        <charset val="162"/>
      </rPr>
      <t>N'of comp.
insured person</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</si>
  <si>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</si>
  <si>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</si>
  <si>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</si>
  <si>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</si>
  <si>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</si>
  <si>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</si>
  <si>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</si>
  <si>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</si>
  <si>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</si>
  <si>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</si>
  <si>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</si>
  <si>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</si>
  <si>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</si>
  <si>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</si>
  <si>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</si>
  <si>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</si>
  <si>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</si>
  <si>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</si>
  <si>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</si>
  <si>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</si>
  <si>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</si>
  <si>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</si>
  <si>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</si>
  <si>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</si>
  <si>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</si>
  <si>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</si>
  <si>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</si>
  <si>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</si>
  <si>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</si>
  <si>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</si>
  <si>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</si>
  <si>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</si>
  <si>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</si>
  <si>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</si>
  <si>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</si>
  <si>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</si>
  <si>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</si>
  <si>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</si>
  <si>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</si>
  <si>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</si>
  <si>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</si>
  <si>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</si>
  <si>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</si>
  <si>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</si>
  <si>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</si>
  <si>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</si>
  <si>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</si>
  <si>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</si>
  <si>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</si>
  <si>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</si>
  <si>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</si>
  <si>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</si>
  <si>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</si>
  <si>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</si>
  <si>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</si>
  <si>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</si>
  <si>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</si>
  <si>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</si>
  <si>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</si>
  <si>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</si>
  <si>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</si>
  <si>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</si>
  <si>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</si>
  <si>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</si>
  <si>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</si>
  <si>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</si>
  <si>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</si>
  <si>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</si>
  <si>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</si>
  <si>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</si>
  <si>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</si>
  <si>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</si>
  <si>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</si>
  <si>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</si>
  <si>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</si>
  <si>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</si>
  <si>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</si>
  <si>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</si>
  <si>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</si>
  <si>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</si>
  <si>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</si>
  <si>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</si>
  <si>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</si>
  <si>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</si>
  <si>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</si>
  <si>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</si>
  <si>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</si>
  <si>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</si>
  <si>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</si>
  <si>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Top</t>
    </r>
    <r>
      <rPr>
        <sz val="9"/>
        <rFont val="Arial"/>
        <family val="2"/>
        <charset val="162"/>
      </rPr>
      <t>-Tot.</t>
    </r>
  </si>
  <si>
    <r>
      <t xml:space="preserve">Top- </t>
    </r>
    <r>
      <rPr>
        <sz val="9"/>
        <rFont val="Arial"/>
        <family val="2"/>
        <charset val="162"/>
      </rPr>
      <t>Tot.</t>
    </r>
  </si>
  <si>
    <t xml:space="preserve">Not:  Faaliyet gruplarının ingilizceleri ekte yer almaktadır.    </t>
  </si>
  <si>
    <t>Note: See Appendix for the english name of branch of activities</t>
  </si>
  <si>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</si>
  <si>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</si>
  <si>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</si>
  <si>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t>1</t>
  </si>
  <si>
    <t>2-3</t>
  </si>
  <si>
    <t>4-6</t>
  </si>
  <si>
    <t>7-9</t>
  </si>
  <si>
    <t>10-19</t>
  </si>
  <si>
    <t>20-29</t>
  </si>
  <si>
    <t>30-49</t>
  </si>
  <si>
    <t>50-99</t>
  </si>
  <si>
    <t>100-249</t>
  </si>
  <si>
    <t>250-499</t>
  </si>
  <si>
    <t>500-749</t>
  </si>
  <si>
    <t>750-999</t>
  </si>
  <si>
    <t>Tablo  : 1.13 / 2</t>
  </si>
  <si>
    <r>
      <t xml:space="preserve">Toplam - </t>
    </r>
    <r>
      <rPr>
        <sz val="9"/>
        <rFont val="Arial"/>
        <family val="2"/>
        <charset val="162"/>
      </rPr>
      <t>Total</t>
    </r>
  </si>
  <si>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</si>
  <si>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Zorunlu sigortalı sayısı  </t>
    </r>
    <r>
      <rPr>
        <sz val="9"/>
        <rFont val="Arial"/>
        <family val="2"/>
        <charset val="162"/>
      </rPr>
      <t>Number of compulsorily insured person</t>
    </r>
  </si>
  <si>
    <r>
      <t xml:space="preserve">Toplam 
</t>
    </r>
    <r>
      <rPr>
        <sz val="9"/>
        <rFont val="Arial"/>
        <family val="2"/>
        <charset val="162"/>
      </rPr>
      <t>Total</t>
    </r>
  </si>
  <si>
    <t>Tablo  : 1.14 / 2</t>
  </si>
  <si>
    <r>
      <t>Toplam-</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</si>
  <si>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</si>
  <si>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t>Tablo  : 1.15 / 1</t>
  </si>
  <si>
    <r>
      <t xml:space="preserve">İl kodları
</t>
    </r>
    <r>
      <rPr>
        <sz val="9"/>
        <rFont val="Arial"/>
        <family val="2"/>
        <charset val="162"/>
      </rPr>
      <t>Province codes</t>
    </r>
  </si>
  <si>
    <r>
      <rPr>
        <b/>
        <sz val="9"/>
        <rFont val="Arial"/>
        <family val="2"/>
        <charset val="162"/>
      </rPr>
      <t>İller</t>
    </r>
    <r>
      <rPr>
        <sz val="9"/>
        <rFont val="Arial"/>
        <family val="2"/>
        <charset val="162"/>
      </rPr>
      <t xml:space="preserve">
 Provinces</t>
    </r>
  </si>
  <si>
    <t>Tablo  : 1.16 / 1</t>
  </si>
  <si>
    <t>Tablo  : 1.16/ 2</t>
  </si>
  <si>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</si>
  <si>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</si>
  <si>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</si>
  <si>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</si>
  <si>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Mevsimlik (II)
</t>
    </r>
    <r>
      <rPr>
        <sz val="9"/>
        <rFont val="Arial"/>
        <family val="2"/>
        <charset val="162"/>
      </rPr>
      <t>Seasonal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</si>
  <si>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</si>
  <si>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</si>
  <si>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</si>
  <si>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</si>
  <si>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</si>
  <si>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 xml:space="preserve">Daimi
</t>
    </r>
    <r>
      <rPr>
        <sz val="9"/>
        <rFont val="Arial"/>
        <family val="2"/>
        <charset val="162"/>
      </rPr>
      <t>Permanent</t>
    </r>
  </si>
  <si>
    <r>
      <t xml:space="preserve">Mevsimlik 
</t>
    </r>
    <r>
      <rPr>
        <sz val="9"/>
        <rFont val="Arial"/>
        <family val="2"/>
        <charset val="162"/>
      </rPr>
      <t>Seasonal</t>
    </r>
  </si>
  <si>
    <r>
      <t xml:space="preserve">Kamu
</t>
    </r>
    <r>
      <rPr>
        <sz val="9"/>
        <rFont val="Arial"/>
        <family val="2"/>
        <charset val="162"/>
      </rPr>
      <t>Public</t>
    </r>
  </si>
  <si>
    <r>
      <t xml:space="preserve">Özel
</t>
    </r>
    <r>
      <rPr>
        <sz val="9"/>
        <rFont val="Arial"/>
        <family val="2"/>
        <charset val="162"/>
      </rPr>
      <t>Private</t>
    </r>
  </si>
  <si>
    <r>
      <t xml:space="preserve">Ortalama kazanç
</t>
    </r>
    <r>
      <rPr>
        <sz val="9"/>
        <rFont val="Arial"/>
        <family val="2"/>
        <charset val="162"/>
      </rPr>
      <t>Average earning</t>
    </r>
  </si>
  <si>
    <t>Public</t>
  </si>
  <si>
    <t>Total</t>
  </si>
  <si>
    <t>(Male)</t>
  </si>
  <si>
    <t>Female</t>
  </si>
  <si>
    <t>General</t>
  </si>
  <si>
    <r>
      <t xml:space="preserve">Faliyet kodu
</t>
    </r>
    <r>
      <rPr>
        <sz val="9"/>
        <rFont val="Arial"/>
        <family val="2"/>
        <charset val="162"/>
      </rPr>
      <t>Activity code</t>
    </r>
  </si>
  <si>
    <r>
      <rPr>
        <b/>
        <sz val="9"/>
        <rFont val="Arial"/>
        <family val="2"/>
        <charset val="162"/>
      </rPr>
      <t>Not</t>
    </r>
    <r>
      <rPr>
        <sz val="9"/>
        <rFont val="Arial"/>
        <family val="2"/>
        <charset val="162"/>
      </rPr>
      <t>: Faaliyet gruplarının ingilizceleri ekte yer almaktadır.   Note: See Appendix for the english name of branch of activities</t>
    </r>
  </si>
  <si>
    <r>
      <t>Daimi</t>
    </r>
    <r>
      <rPr>
        <sz val="9"/>
        <rFont val="Arial"/>
        <family val="2"/>
        <charset val="162"/>
      </rPr>
      <t xml:space="preserve">
Permanent</t>
    </r>
  </si>
  <si>
    <r>
      <t xml:space="preserve">          Toplam - </t>
    </r>
    <r>
      <rPr>
        <sz val="9"/>
        <rFont val="Arial"/>
        <family val="2"/>
        <charset val="162"/>
      </rPr>
      <t>Total</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</si>
  <si>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</si>
  <si>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</si>
  <si>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</si>
  <si>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</si>
  <si>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</si>
  <si>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</si>
  <si>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t>Kazanç Aralığı</t>
  </si>
  <si>
    <t>Özel Kadın</t>
  </si>
  <si>
    <t>Özel Erkek</t>
  </si>
  <si>
    <t>Özel Toplam</t>
  </si>
  <si>
    <t>Kamu Kadın</t>
  </si>
  <si>
    <t>Kamu Erkek</t>
  </si>
  <si>
    <t>Kamu Toplam</t>
  </si>
  <si>
    <t>Genel Toplam</t>
  </si>
  <si>
    <t>ÖZEL KADIN</t>
  </si>
  <si>
    <t>ÖZEL ERKEK</t>
  </si>
  <si>
    <t>ÖZEL TOPLAM</t>
  </si>
  <si>
    <t>KAMU KADIN</t>
  </si>
  <si>
    <t>KAMU ERKEK</t>
  </si>
  <si>
    <t>KAMU TOPLAM</t>
  </si>
  <si>
    <t>GENEL</t>
  </si>
  <si>
    <t>34,06-41,00</t>
  </si>
  <si>
    <t>41,01-51,00</t>
  </si>
  <si>
    <t>51,01-61,00</t>
  </si>
  <si>
    <t>61,01-71,00</t>
  </si>
  <si>
    <t>71,01-81,00</t>
  </si>
  <si>
    <t>81,01-91,00</t>
  </si>
  <si>
    <t>91,01-101,00</t>
  </si>
  <si>
    <t>101,01-111,00</t>
  </si>
  <si>
    <t>111,01-121,00</t>
  </si>
  <si>
    <t>121,01-131,00</t>
  </si>
  <si>
    <t>131,01-141,00</t>
  </si>
  <si>
    <t>141,01-151,00</t>
  </si>
  <si>
    <t>151,01-161,00</t>
  </si>
  <si>
    <t>161,01-171,00</t>
  </si>
  <si>
    <t>171,01-181,00</t>
  </si>
  <si>
    <t>181,01-191,00</t>
  </si>
  <si>
    <t>191,01-201,00</t>
  </si>
  <si>
    <t>201,01-211,00</t>
  </si>
  <si>
    <t>211,01-221,32</t>
  </si>
  <si>
    <r>
      <t>Toplam</t>
    </r>
    <r>
      <rPr>
        <sz val="9"/>
        <rFont val="Arial"/>
        <family val="2"/>
        <charset val="162"/>
      </rPr>
      <t>-Total</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</si>
  <si>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</si>
  <si>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</si>
  <si>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</si>
  <si>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</si>
  <si>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</si>
  <si>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</si>
  <si>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</si>
  <si>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</si>
  <si>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</si>
  <si>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</si>
  <si>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</si>
  <si>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Genel Toplam  
</t>
    </r>
    <r>
      <rPr>
        <sz val="9"/>
        <rFont val="Arial"/>
        <family val="2"/>
        <charset val="162"/>
      </rPr>
      <t>General Total</t>
    </r>
  </si>
  <si>
    <r>
      <t xml:space="preserve">Yaş
</t>
    </r>
    <r>
      <rPr>
        <sz val="9"/>
        <rFont val="Arial"/>
        <family val="2"/>
        <charset val="162"/>
      </rPr>
      <t>Age</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</si>
  <si>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</si>
  <si>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</si>
  <si>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</si>
  <si>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</si>
  <si>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</si>
  <si>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</si>
  <si>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t>82+</t>
  </si>
  <si>
    <r>
      <t xml:space="preserve">Toplam- </t>
    </r>
    <r>
      <rPr>
        <sz val="9"/>
        <rFont val="Arial"/>
        <family val="2"/>
        <charset val="162"/>
      </rPr>
      <t>Total</t>
    </r>
  </si>
  <si>
    <r>
      <t xml:space="preserve">Bağımsız çalışanlar 1479 S.K
</t>
    </r>
    <r>
      <rPr>
        <sz val="9"/>
        <rFont val="Arial"/>
        <family val="2"/>
        <charset val="162"/>
      </rPr>
      <t>Self employed according to act no: 1479</t>
    </r>
  </si>
  <si>
    <r>
      <t xml:space="preserve">Tarımsal faaliyette bulunanlar 2926S.K.
</t>
    </r>
    <r>
      <rPr>
        <sz val="9"/>
        <rFont val="Arial"/>
        <family val="2"/>
        <charset val="162"/>
      </rPr>
      <t>Self employed according to act no: 2926</t>
    </r>
  </si>
  <si>
    <r>
      <t xml:space="preserve">İsteğe bağlı sigortalılar
</t>
    </r>
    <r>
      <rPr>
        <sz val="9"/>
        <rFont val="Arial"/>
        <family val="2"/>
        <charset val="162"/>
      </rPr>
      <t>Voluntarily insured persons</t>
    </r>
  </si>
  <si>
    <r>
      <t xml:space="preserve">Muhtar
</t>
    </r>
    <r>
      <rPr>
        <sz val="9"/>
        <rFont val="Arial"/>
        <family val="2"/>
        <charset val="162"/>
      </rPr>
      <t>Demarch</t>
    </r>
  </si>
  <si>
    <r>
      <t xml:space="preserve">Genel toplam
</t>
    </r>
    <r>
      <rPr>
        <sz val="9"/>
        <rFont val="Arial"/>
        <family val="2"/>
        <charset val="162"/>
      </rPr>
      <t>General total</t>
    </r>
  </si>
  <si>
    <r>
      <rPr>
        <b/>
        <sz val="9"/>
        <rFont val="Arial"/>
        <family val="2"/>
        <charset val="162"/>
      </rPr>
      <t>Toplam -</t>
    </r>
    <r>
      <rPr>
        <sz val="9"/>
        <rFont val="Arial"/>
        <family val="2"/>
        <charset val="162"/>
      </rPr>
      <t xml:space="preserve"> Total</t>
    </r>
  </si>
  <si>
    <r>
      <t>Kazanç aralıkları (Günlük) TL -</t>
    </r>
    <r>
      <rPr>
        <sz val="9"/>
        <rFont val="Arial"/>
        <family val="2"/>
        <charset val="162"/>
      </rPr>
      <t xml:space="preserve"> Earning levels (Daily) TL</t>
    </r>
  </si>
  <si>
    <t>34,06
 - 
44,00</t>
  </si>
  <si>
    <t>44,01
 - 
54,00</t>
  </si>
  <si>
    <t>54,01
 - 
64,00</t>
  </si>
  <si>
    <t>64,01
 - 
74,00</t>
  </si>
  <si>
    <t>74,01
 - 
84,00</t>
  </si>
  <si>
    <t>84,01
 -
 94,00</t>
  </si>
  <si>
    <t>94,01
 - 
104,00</t>
  </si>
  <si>
    <t>104,01
 - 
114,00</t>
  </si>
  <si>
    <t>114,01
 - 
124,00</t>
  </si>
  <si>
    <t>124,01
 - 
134,00</t>
  </si>
  <si>
    <t>134,01
 - 
144,00</t>
  </si>
  <si>
    <t>144,01
 - 
154,00</t>
  </si>
  <si>
    <t>154,01
 - 
164,00</t>
  </si>
  <si>
    <t>164,01
 - 
174,00</t>
  </si>
  <si>
    <t>174,01
 - 
184,00</t>
  </si>
  <si>
    <t>184,01
 - 
194,00</t>
  </si>
  <si>
    <t>194,01
 - 
204,00</t>
  </si>
  <si>
    <t>204,01
 - 
214,00</t>
  </si>
  <si>
    <t>214,01
 - 
221,32</t>
  </si>
  <si>
    <t xml:space="preserve"> Gıresun</t>
  </si>
  <si>
    <r>
      <rPr>
        <b/>
        <sz val="9"/>
        <rFont val="Arial"/>
        <family val="2"/>
        <charset val="162"/>
      </rPr>
      <t>İl Kodları</t>
    </r>
    <r>
      <rPr>
        <sz val="9"/>
        <rFont val="Arial"/>
        <family val="2"/>
        <charset val="162"/>
      </rPr>
      <t xml:space="preserve">
Province Codes</t>
    </r>
  </si>
  <si>
    <t>İller</t>
  </si>
  <si>
    <t>Provinces</t>
  </si>
  <si>
    <r>
      <t xml:space="preserve">     Bilinmeyen </t>
    </r>
    <r>
      <rPr>
        <sz val="9"/>
        <rFont val="Arial"/>
        <family val="2"/>
        <charset val="162"/>
      </rPr>
      <t>Unknown</t>
    </r>
  </si>
  <si>
    <t>214,01
-
221,32</t>
  </si>
  <si>
    <t>204,01
-
214,00</t>
  </si>
  <si>
    <r>
      <t xml:space="preserve">Kazanç aralıkları (Günlük) TL - </t>
    </r>
    <r>
      <rPr>
        <sz val="9"/>
        <rFont val="Arial"/>
        <family val="2"/>
        <charset val="162"/>
      </rPr>
      <t>Earning levels (Daily) TL</t>
    </r>
  </si>
  <si>
    <t xml:space="preserve"> Hakkarı</t>
  </si>
  <si>
    <t>81+</t>
  </si>
  <si>
    <r>
      <t xml:space="preserve">Tarımsal faaliyette bulunanlar
 2926 S.K.
</t>
    </r>
    <r>
      <rPr>
        <sz val="9"/>
        <rFont val="Arial"/>
        <family val="2"/>
        <charset val="162"/>
      </rPr>
      <t>Self employed according to act no: 2926</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</si>
  <si>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</si>
  <si>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Genel toplam </t>
    </r>
    <r>
      <rPr>
        <sz val="9"/>
        <rFont val="Arial"/>
        <family val="2"/>
        <charset val="162"/>
      </rPr>
      <t>General total</t>
    </r>
  </si>
  <si>
    <r>
      <t xml:space="preserve">Kadın </t>
    </r>
    <r>
      <rPr>
        <sz val="9"/>
        <rFont val="Arial"/>
        <family val="2"/>
        <charset val="162"/>
      </rPr>
      <t>Female</t>
    </r>
  </si>
  <si>
    <r>
      <t xml:space="preserve">Erkek </t>
    </r>
    <r>
      <rPr>
        <sz val="9"/>
        <rFont val="Arial"/>
        <family val="2"/>
        <charset val="162"/>
      </rPr>
      <t>Male</t>
    </r>
  </si>
  <si>
    <t>T</t>
  </si>
  <si>
    <t>K</t>
  </si>
  <si>
    <t>E</t>
  </si>
  <si>
    <t>75+</t>
  </si>
  <si>
    <t>70-74</t>
  </si>
  <si>
    <t>65-69</t>
  </si>
  <si>
    <t>60-64</t>
  </si>
  <si>
    <t>55-59</t>
  </si>
  <si>
    <t>50-54</t>
  </si>
  <si>
    <t>45-49</t>
  </si>
  <si>
    <t>40-44</t>
  </si>
  <si>
    <t>35-39</t>
  </si>
  <si>
    <t>30-34</t>
  </si>
  <si>
    <t>25-29</t>
  </si>
  <si>
    <t>18-24</t>
  </si>
  <si>
    <r>
      <t>Kazanç aralıkları (Günlük) TL -</t>
    </r>
    <r>
      <rPr>
        <sz val="9"/>
        <rFont val="Arial"/>
        <family val="2"/>
        <charset val="162"/>
      </rPr>
      <t xml:space="preserve"> Earning levels (Daily)TL</t>
    </r>
  </si>
  <si>
    <r>
      <t xml:space="preserve">Cinsiyet
</t>
    </r>
    <r>
      <rPr>
        <sz val="9"/>
        <rFont val="Arial"/>
        <family val="2"/>
        <charset val="162"/>
      </rPr>
      <t>Sex</t>
    </r>
  </si>
  <si>
    <r>
      <t>Yaş
grupları</t>
    </r>
    <r>
      <rPr>
        <sz val="9"/>
        <rFont val="Arial"/>
        <family val="2"/>
        <charset val="162"/>
      </rPr>
      <t xml:space="preserve">
Age groups</t>
    </r>
  </si>
  <si>
    <r>
      <t xml:space="preserve">Kazanç aralıkları (Günlük) TL - </t>
    </r>
    <r>
      <rPr>
        <sz val="9"/>
        <rFont val="Arial"/>
        <family val="2"/>
        <charset val="162"/>
      </rPr>
      <t>Earning levels (Daily)TL</t>
    </r>
  </si>
  <si>
    <r>
      <t xml:space="preserve">Dağılım oranı
(%)
</t>
    </r>
    <r>
      <rPr>
        <sz val="9"/>
        <rFont val="Arial"/>
        <family val="2"/>
        <charset val="162"/>
      </rPr>
      <t>Distribution
rate</t>
    </r>
  </si>
  <si>
    <r>
      <rPr>
        <b/>
        <sz val="9"/>
        <rFont val="Arial"/>
        <family val="2"/>
        <charset val="162"/>
      </rPr>
      <t xml:space="preserve">4-1/b (Tarımsal faaliyette bulunanlar 2926) 
</t>
    </r>
    <r>
      <rPr>
        <sz val="9"/>
        <rFont val="Arial"/>
        <family val="2"/>
        <charset val="162"/>
      </rPr>
      <t>(Insured covered by the act 2926)</t>
    </r>
  </si>
  <si>
    <r>
      <rPr>
        <b/>
        <sz val="9"/>
        <rFont val="Arial"/>
        <family val="2"/>
        <charset val="162"/>
      </rPr>
      <t xml:space="preserve">4-1/b (Bağımsız çalışanlar 1479)
 </t>
    </r>
    <r>
      <rPr>
        <sz val="9"/>
        <rFont val="Arial"/>
        <family val="2"/>
        <charset val="162"/>
      </rPr>
      <t>(Insured covered by the act 1479)</t>
    </r>
  </si>
  <si>
    <r>
      <t xml:space="preserve">Günlük kazanç aralıkları (TL)
</t>
    </r>
    <r>
      <rPr>
        <sz val="9"/>
        <rFont val="Arial"/>
        <family val="2"/>
        <charset val="162"/>
      </rPr>
      <t>Daily earning levels</t>
    </r>
  </si>
  <si>
    <t xml:space="preserve">  65+</t>
  </si>
  <si>
    <t>Table 1.1- Social Security Coverage [Under  Article 4-1/a, 4-1/b, 4-1/c of Act 5510], 2011-2013</t>
  </si>
  <si>
    <t>Tablo 1.1- Sosyal Güvenlik Kapsamı (5510 Sayılı Kanunun 4-1/a, 4-1/b, 4-1/c Maddesi Kapsamında), 2011-2013</t>
  </si>
  <si>
    <r>
      <t>4- Tarım (4-1/a)-</t>
    </r>
    <r>
      <rPr>
        <sz val="9"/>
        <rFont val="Arial"/>
        <family val="2"/>
        <charset val="162"/>
      </rPr>
      <t xml:space="preserve"> Insured in agricultural sector</t>
    </r>
  </si>
  <si>
    <r>
      <t>5- Tarım (4-1/b)-</t>
    </r>
    <r>
      <rPr>
        <sz val="9"/>
        <rFont val="Arial"/>
        <family val="2"/>
        <charset val="162"/>
      </rPr>
      <t xml:space="preserve"> Insured in agricultural sector</t>
    </r>
  </si>
  <si>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</si>
  <si>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*Bu sigortalılık türü içerisinde 5510 sayılı Kanunun;
• 5. Maddesi g numaralı bendinde belirtilen, Ülkemiz ile sosyal güvenlik sözleşmesi olmayan ülkelerde iş üstlenen işverenlerce yurt dışındaki işyerlerinde çalıştırılmak üzere götürülen Türk işçilerinden uzun vadeli sigorta kollarına tabi olmak isteyip isteğe bağlı sigortaya prim ödeyenler,
• 50. Maddesi ikinci fıkrasının a numaralı alt bendinde belirtilen ay içerisinde 30 günden az çalışan veya prim ödeme gün sayısı, ay içindeki toplam çalışma saatinin 4857 sayılı Kanuna göre belirlenen günlük normal çalışma saatine bölünmesi suretiyle hesaplanan sigortalılardan aynı ay içerisinde isteğe bağlı sigortaya prim ödeyenler, 
• Ek 5. Maddeye göre tarım veya orman işlerinde hizmet akdiyle süreksiz olarak çalışanlardan sigortalılık tescil talebinde bulunarak prim ödeyenler, 
• Ek 6. maddeye göre ticari taksi, dolmuş ve benzeri nitelikteki şehir içi toplu taşıma aracı işyerleri ile 4 üncü maddenin ikinci fıkrasının (b) bendinde belirtilen ve Kültür ve Turizm Bakanlığınca belirlenecek alanlarda kısmi süreli iş sözleşmesiyle bir veya birden fazla kişi tarafından çalıştırılan ve çalıştıkları kişi yanında ay içerisinde çalışma saati süresine göre hesaplanan çalışma gün sayısı 10 günden az olan kişilerden sigortalı bildirimi yapılanlar,
bulunmaktadır.
</t>
    </r>
    <r>
      <rPr>
        <sz val="8"/>
        <rFont val="Arial"/>
        <family val="2"/>
        <charset val="162"/>
      </rPr>
      <t>*This type insurance according to law of 5510 includes;
-According to paragraph of g with the article of 5, paying premium for voluntarily insured 
-According to a number subparagraph on the second paragraph onto the article of 50, paying premium for voluntarily insured and working less than 30 days in a month 
-According to article of additional 5 and additional 6 have been paid premium</t>
    </r>
  </si>
  <si>
    <r>
      <rPr>
        <b/>
        <sz val="9"/>
        <rFont val="Arial"/>
        <family val="2"/>
        <charset val="162"/>
      </rPr>
      <t>Yıllar</t>
    </r>
    <r>
      <rPr>
        <sz val="9"/>
        <rFont val="Arial"/>
        <family val="2"/>
        <charset val="162"/>
      </rPr>
      <t xml:space="preserve">
Years</t>
    </r>
  </si>
  <si>
    <r>
      <t xml:space="preserve">4-1/a aktif sigortalı                                                                                                                                             </t>
    </r>
    <r>
      <rPr>
        <sz val="9"/>
        <rFont val="Arial"/>
        <family val="2"/>
        <charset val="162"/>
      </rPr>
      <t>Number of active insured persons within the scope of article 4-1/a of act 5510</t>
    </r>
  </si>
  <si>
    <r>
      <t xml:space="preserve">4-1/b aktif sigortalı
</t>
    </r>
    <r>
      <rPr>
        <sz val="9"/>
        <rFont val="Arial"/>
        <family val="2"/>
        <charset val="162"/>
      </rPr>
      <t>Number of active insured persons within the scope of article 4-1/b of Act 5510</t>
    </r>
  </si>
  <si>
    <r>
      <t xml:space="preserve">4-1/c aktif sigortalı
</t>
    </r>
    <r>
      <rPr>
        <sz val="9"/>
        <rFont val="Arial"/>
        <family val="2"/>
        <charset val="162"/>
      </rPr>
      <t>Number of active insured persons within the scope of article 4-1/c of Act 5510</t>
    </r>
  </si>
  <si>
    <r>
      <t xml:space="preserve">4-1/a aktif sigortalı                                                                                                                                             </t>
    </r>
    <r>
      <rPr>
        <sz val="9"/>
        <rFont val="Arial"/>
        <family val="2"/>
        <charset val="162"/>
      </rPr>
      <t>Number of active insured persons within the scope of article 4-1/a of Act 5510</t>
    </r>
  </si>
  <si>
    <r>
      <t xml:space="preserve">İşyerinde çalıştırılan sigortalı sayısı 
</t>
    </r>
    <r>
      <rPr>
        <sz val="9"/>
        <rFont val="Arial"/>
        <family val="2"/>
        <charset val="162"/>
      </rPr>
      <t>Number of insured employees in work places</t>
    </r>
  </si>
  <si>
    <t>Tablo 1.9- 5510 Sayılı Kanunun 4-1/a Maddesi Kapsamındaki İşyeri ve Zorunlu Sigortalı Sayılarının, İşyerinde Çalışan Sigortalı Sayılarına Göre Dağılımı, 2011-2013</t>
  </si>
  <si>
    <t>Table 1.9- Distribution of the Work Places and Compulsorily Insured Persons by Number of Insured Person in Workplace  [Under  Article 4-1/a of Act 5510], 2011-2013</t>
  </si>
  <si>
    <t>Tablo 1.10- 5510 Sayılı Kanunun 4-1/a Maddesi Kapsamındaki İşyerlerinin İllere Göre Dağılımı, 2011-2013</t>
  </si>
  <si>
    <t>Tablo 1.11- 5510 Sayılı Kanunun 4-1/a Maddesi Kapsamındaki İşyeri ve Zorunlu Sigortalı Sayılarının Faaliyet Gruplarına Ve İllere Göre Dağılımı, 2013</t>
  </si>
  <si>
    <t>Table 1.11- Distribution of the Compulsory Insured Persons and Work Place by the Activity Groups and Provinces [Under  Article 4-1/a of Act 5510], 2013</t>
  </si>
  <si>
    <t xml:space="preserve"> Tablo  : 1.11 / 1</t>
  </si>
  <si>
    <t xml:space="preserve"> Tablo  : 1.11 / 2</t>
  </si>
  <si>
    <t xml:space="preserve"> Tablo  : 1.11 / 3</t>
  </si>
  <si>
    <t xml:space="preserve"> Tablo  : 1.11 / 4</t>
  </si>
  <si>
    <t xml:space="preserve"> Tablo  : 1.11 / 5</t>
  </si>
  <si>
    <t xml:space="preserve"> Tablo  : 1.11 / 6</t>
  </si>
  <si>
    <t xml:space="preserve"> Tablo  : 1.11/ 7</t>
  </si>
  <si>
    <t xml:space="preserve"> Tablo  : 1.11 / 8</t>
  </si>
  <si>
    <t xml:space="preserve"> Tablo  : 1.11 / 9</t>
  </si>
  <si>
    <t xml:space="preserve"> Tablo  : 1.11 / 10</t>
  </si>
  <si>
    <t xml:space="preserve"> Tablo  : 1.11 / 11</t>
  </si>
  <si>
    <t xml:space="preserve"> Tablo  : 1.11 / 12</t>
  </si>
  <si>
    <t xml:space="preserve"> Tablo  : 1.11 / 13</t>
  </si>
  <si>
    <t xml:space="preserve"> Tablo  : 1.11 / 14</t>
  </si>
  <si>
    <t>Tablo  : 1.12 / 1</t>
  </si>
  <si>
    <t>Tablo 1.12- 5510 Sayılı Kanunun 4-1/a Maddesi Kapsamındaki İşyerlerinin Faaliyet Grubu ve İşyeri Büyüklüğüne Göre Dağılımı, 2013</t>
  </si>
  <si>
    <t xml:space="preserve"> Table 1.12- Distribution of the Work Places According to Activity Branches and Work Place Size [Under  Article 4-1/a of Act 5510], 2013</t>
  </si>
  <si>
    <t>Tablo  : 1.12 / 2</t>
  </si>
  <si>
    <t>Tablo  : 1.13/ 1</t>
  </si>
  <si>
    <t>Tablo 1.13- 5510 Sayılı Kanunun 4-1/a Maddesi Kapsamındaki Zorunlu Sigortalıların Faaliyet Grubu ve İşyeri Büyüklüğüne Göre Dağılımı, 2013</t>
  </si>
  <si>
    <t>Table 1.13- Distribution of Compulsory Insured Persons According to Activity Branches and Work Place Size  [Under  Article 4-1/a of Act 5510], 2013</t>
  </si>
  <si>
    <t>Tablo  : 1.14 / 1</t>
  </si>
  <si>
    <t>Tablo 1.14- 5510 Sayılı Kanunun 4-1/a Maddesi Kapsamındaki İşyerlerinin İşyeri Büyüklüklerine ve İllere Göre Dağılımı, 2013</t>
  </si>
  <si>
    <t>Table 1.14- Distribution of Work Places According to Its Size in the Provinces  [Under  Article 4-1/a of Act 5510], 2013</t>
  </si>
  <si>
    <t>Tablo  : 1.15/ 2</t>
  </si>
  <si>
    <t>Tablo 1.15- 5510 Sayılı Kanunun 4-1/a Maddesi Kapsamındaki Zorunlu Sigortalıların İllerde İşyeri Büyüklüğüne Göre Dağılımı, 2013</t>
  </si>
  <si>
    <t>Table 1.15 - Distribution of Compulsory Insured Person According to Work Place Size in the Provinces [Under  Article 4-1/a of Act 5510], 2013</t>
  </si>
  <si>
    <t>Tablo 1.16- 5510 Sayılı Kanunun 4-1/a Maddesi Kapsamındaki İşyeri, Zorunlu Sigortalı Sayıları ve Prime Esas Ortalama Günlük Kazançların Sektör ve Faaliyet Gruplarına Göre Dağılımı, 2013</t>
  </si>
  <si>
    <t>Table 1.16- Distribution of Work Places, Compulsory Insured Persons and Average Daily Insurable Earnings by the Branch of Activity, Sector and Gender [Under  Article 4-1/a of Act 5510], 2013</t>
  </si>
  <si>
    <t>Tablo: 1.17 / 2</t>
  </si>
  <si>
    <t>Tablo: 1.17/ 1</t>
  </si>
  <si>
    <t>Table 1.17- Numbers of the Work Places, Compulsory Insured Persons and Daily Insurable Earnings by Sector and Provinces [Under  Article 4-1/a of Act 5510], 2013</t>
  </si>
  <si>
    <t>Tablo 1.17- 5510 Sayılı Kanunun 4-1/a Maddesi Kapsamındaki İşyeri, Zorunlu Sigortalı Sayıları ve Prime Esas Ortalama Günlük Kazançların Sektör ve İllere Göre Dağılımı, 2013</t>
  </si>
  <si>
    <t>Tablo 1.18- 5510 Sayılı Kanunun 4-1/a Maddesi Kapsamındaki Zorunlu Sigortalıların Prime Esas Günlük Kazançlarının Sektör ve Cinsiyete Göre Oransal Dağılımı, 2013</t>
  </si>
  <si>
    <t>Table 1.18- Proportion Distribution of Compulsory Insured Persons by Daily Insurable Earnings by Sector and Gender [Under  Article 4-1/a of Act 5510], 2013</t>
  </si>
  <si>
    <t>Tablo 1.19- 5510 Sayılı Kanunun 4-1/a Maddesi Kapsamındaki Zorunlu Sigortalıların ve Prim Ödeme Gün Sayılarının Kazanç Aralığı, Sektör ve Cinsiyete Göre Dağılımı, 2013</t>
  </si>
  <si>
    <t>Table 1.19- Distribution of Compulsory Insured Persons’  and Number of Insured Days by Daily Insurable Earning Intervals, Sector and Gender [Under  Article 4-1/a of Act 5510], 2013</t>
  </si>
  <si>
    <t>Tablo 1.20- 5510 Sayılı Kanunun 4-1/a Maddesi Kapsamındaki Zorunlu Sigortalıların Yaş, Cinsiyet, Birikimli Prim Ödeme Gün Sayısı ve Sigortalılık Süresine Göre Dağılımı, 2013</t>
  </si>
  <si>
    <t>Table 1.20- Distribution of Compulsory Insured Persons’ Cumulative Insured Days and Periods by Age and Gender [Under  Article 4-1/a of Act 5510],2013</t>
  </si>
  <si>
    <t>Tablo: 1.20/1</t>
  </si>
  <si>
    <t>Tablo: 1.20/2</t>
  </si>
  <si>
    <t>Tablo 1.21- 5510 Sayılı Kanunun 4-1/b Maddesi Kapsamındaki Aktif Sigortalıların Cinsiyet ve İllere Göre Dağılımı, 2013</t>
  </si>
  <si>
    <t>Table 1.21- Distribution of Insured Persons by Gender and Provinces [Under  Article 4-1/b of Act 5510], 2013</t>
  </si>
  <si>
    <t>Tablo: 1.22/1</t>
  </si>
  <si>
    <t>Tablo 1.22- 5510 Sayılı Kanunun 4-1/b Maddesi (Bağımsız Çalışanlar 1479 S.K.) Kapsamındaki Aktif Sigortalıların İllere ve Kazanç Aralıklarına Göre Dağılımı, 2013</t>
  </si>
  <si>
    <t>Table 1.22- Distribution of Insured Persons (Self Employed According to Act No: 1479) by Earning Levels and Provinces [Under  Article 4-1/b of Act 5510], 2013</t>
  </si>
  <si>
    <t>Tablo: 1.22/2</t>
  </si>
  <si>
    <t>Tablo 1.23- 5510 Sayılı Kanunun 4-1/b Maddesi (Tarımsal faaliyette bulunanlar 2926 S.K.) Kapsamındaki Aktif Sigortalıların İllere ve Kazanç Aralıklarına Göre Dağılımı, 2013</t>
  </si>
  <si>
    <t>Table 1.23- Distribution of Insured Persons (Self Employed According to Act No: 2926) by Earning Levels and Provinces [Under Article 4-1/b of Act 5510], 2013</t>
  </si>
  <si>
    <t>Tablo:1.23/1</t>
  </si>
  <si>
    <t>Tablo:1.23/2</t>
  </si>
  <si>
    <t>Tablo 1.24- 5510 Sayılı Kanunun 4-1/b Maddesi Kapsamındaki Aktif Sigortalıların Yaş ve Cinsiyete Göre Dağılımı, 2013</t>
  </si>
  <si>
    <t>Table 1.24- Distribution of Insured Persons by Gender and Ages [Under  Article 4-1/b of Act 5510], 2013</t>
  </si>
  <si>
    <t>Tablo 1.25- 5510 Sayılı Kanunun 4-1/b Maddesi (Bağımsız Çalışanlar 1479 S.K.) Kapsamındaki Aktif Sigortalıların Yaş Grubu, Cinsiyet ve Kazanç Aralıklarına Göre Dağılımı, 2013</t>
  </si>
  <si>
    <t>Table 1.25 -Distribution of Insured Persons (Self Employed According to Act No: 1479)  by  Earning Levels, Gender and Age Groups [Under  Article 4-1/b of Act 5510], 2013</t>
  </si>
  <si>
    <t>Tablo 1.26- 5510 Sayılı Kanunun 4-1/b Maddesi (Bağımsız Çalışanlar 2926 S.K.) Kapsamındaki Aktif Sigortalıların Yaş Grubu, Cinsiyet Ve Kazanç Aralıklarına Göre Dağılımı, 2013</t>
  </si>
  <si>
    <t>Table 1.26-  Distribution of Insured Persons (Self Employed According to Act No: 2926) by Earning Levels, Gender and Age Groups [Under  Article 4-1/b of Act 5510], 2013</t>
  </si>
  <si>
    <t>Tablo 1.27- 5510 Sayılı Kanunun 4-1/b Maddesi (Bağımsız Çalışanlar 1479 ve 2926 ) Kapsamındaki Aktif Sigortalıların Cinsiyet ve Kazanç Aralıklarına Göre Dağılımı İle Dağılım Oranları, 2013</t>
  </si>
  <si>
    <t>Table 1.27- Distribution and Distribution Rates of Insured Persons (Self Employed According to Act No: 1479 and 2926) by Gender and Earning Levels [Under  Article 4-1/b of Act 5510], 2013</t>
  </si>
  <si>
    <r>
      <t xml:space="preserve">5- 5434 sk Ek 79 mad. göre Tütün İkramiyesi- </t>
    </r>
    <r>
      <rPr>
        <sz val="9"/>
        <rFont val="Arial"/>
        <family val="2"/>
        <charset val="162"/>
      </rPr>
      <t>Tobacco bonus</t>
    </r>
  </si>
  <si>
    <t>(***)Those are not covered by any social security or public health insurance as dependents of persons with non-compulsory general anyone who is outside the scope of Law No. 5510 are covered by health insurance from 01/01/2012.</t>
  </si>
  <si>
    <r>
      <t xml:space="preserve">    6- Sürekli iş göremezlik ölüm geliri (Dosya)
        </t>
    </r>
    <r>
      <rPr>
        <sz val="9"/>
        <rFont val="Arial"/>
        <family val="2"/>
        <charset val="162"/>
      </rPr>
      <t>Death income due to permanent incapacity (File)</t>
    </r>
  </si>
  <si>
    <r>
      <t xml:space="preserve">    7- Sürekli iş göremezlik ölüm geliri alanlar
        </t>
    </r>
    <r>
      <rPr>
        <sz val="9"/>
        <rFont val="Arial"/>
        <family val="2"/>
        <charset val="162"/>
      </rPr>
      <t>Survivors receiving permanent incapacity income</t>
    </r>
  </si>
  <si>
    <t>Tablo 1.6- Sosyal Güvenlik Kapsamı (Aktif Çalışan, Aylık Alan, Bakmakla Yükümlü Olunan ve Genel Sağlık Sigortası Kapsamında Tescil Edilenler), 2013</t>
  </si>
  <si>
    <t>Table 1.6- Number of Person in the Social Security Coverage (Active Insured Persons, Passive Insured Persons, Dependents and Registered Under the General Health Insurance), 2013</t>
  </si>
  <si>
    <r>
      <t xml:space="preserve">Sosyal güvenlik kapsamı (Aktif+pasif+ bakmakla yükümlü tutulanlar
+gelir testi yaptıranlar)
</t>
    </r>
    <r>
      <rPr>
        <sz val="9"/>
        <rFont val="Arial"/>
        <family val="2"/>
        <charset val="162"/>
      </rPr>
      <t>Social security coverage</t>
    </r>
  </si>
  <si>
    <r>
      <t xml:space="preserve">Sosyal güvenlik kapsamı 4-1/a (Aktif+pasif
+bakmakla yükümlü tutulanlar)
</t>
    </r>
    <r>
      <rPr>
        <sz val="9"/>
        <rFont val="Arial"/>
        <family val="2"/>
        <charset val="162"/>
      </rPr>
      <t xml:space="preserve">Social security coverage 4-1/a </t>
    </r>
  </si>
  <si>
    <r>
      <t xml:space="preserve">Sosyal güvenlik kapsamı 4-1/b (Aktif+pasif
+bakmakla yükümlü tutulanlar)
</t>
    </r>
    <r>
      <rPr>
        <sz val="9"/>
        <rFont val="Arial"/>
        <family val="2"/>
        <charset val="162"/>
      </rPr>
      <t>Social security coverage 4-1/b</t>
    </r>
  </si>
  <si>
    <r>
      <t xml:space="preserve">Sosyal güvenlik kapsamı 4-1/c (Aktif+pasif
+bakmakla yükümlü tutulanlar)
</t>
    </r>
    <r>
      <rPr>
        <sz val="9"/>
        <rFont val="Arial"/>
        <family val="2"/>
        <charset val="162"/>
      </rPr>
      <t>Social security coverage 4-1/c</t>
    </r>
  </si>
  <si>
    <r>
      <t xml:space="preserve">Genel sağlık sigortası kapsamında tescil edilenler (*)
</t>
    </r>
    <r>
      <rPr>
        <sz val="9"/>
        <rFont val="Arial"/>
        <family val="2"/>
        <charset val="162"/>
      </rPr>
      <t xml:space="preserve"> Number of registered under the general health insurance</t>
    </r>
  </si>
  <si>
    <t>Not: 1- Sosyal güvenlik kapsamında aylık alan kişi sayısına haksahibi kişi sayısı dahildir.</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</si>
  <si>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</si>
  <si>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</si>
  <si>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</si>
  <si>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Tablo 1.28- 5510 Sayılı Kanunun 4-1/c Maddesi Kapsamındaki Aktif Sigortalıların Yaş ve Cinsiyete Göre Dağılımı, 2012-2013</t>
  </si>
  <si>
    <t>Table 1.10- Distribution of the  Work-Places by Provinces  [Under  Article 4-1/a of Act 5510], 2011-2013</t>
  </si>
  <si>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</si>
  <si>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</si>
  <si>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</si>
  <si>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t>(*) Those are not covered by any social security or public health insurance as dependents of persons with non-compulsory general anyone who is outside the scope of Law No. 5510 are covered by health insurance from 01/01/2012</t>
  </si>
  <si>
    <t>Table 1.28- Distribution of Insured Persons by Gender and Ages [Under  Article 4-1/c of Act 5510], 2012-2013</t>
  </si>
  <si>
    <r>
      <t xml:space="preserve">Genel Sağlık Sigortası Kapsamında Tescil Edilenler***
</t>
    </r>
    <r>
      <rPr>
        <sz val="9"/>
        <rFont val="Arial"/>
        <family val="2"/>
        <charset val="162"/>
      </rPr>
      <t xml:space="preserve"> Number of 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</si>
  <si>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</si>
  <si>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 xml:space="preserve">Genel Sağlık Sigortası Primi Devlet Tarafından Ödenenler
</t>
    </r>
    <r>
      <rPr>
        <sz val="9"/>
        <rFont val="Arial"/>
        <family val="2"/>
        <charset val="162"/>
      </rPr>
      <t>Person who General Health Insurance premiums paid by state</t>
    </r>
  </si>
  <si>
    <r>
      <t xml:space="preserve">Aktif-Pasif Oranı
</t>
    </r>
    <r>
      <rPr>
        <sz val="9"/>
        <rFont val="Arial"/>
        <family val="2"/>
        <charset val="162"/>
      </rPr>
      <t>Insured / Pensioner Ratio</t>
    </r>
  </si>
  <si>
    <r>
      <t xml:space="preserve">4-1/a Aktif-Pasif Oranı
</t>
    </r>
    <r>
      <rPr>
        <sz val="9"/>
        <rFont val="Arial"/>
        <family val="2"/>
        <charset val="162"/>
      </rPr>
      <t>Insured / Pensioner ratio for 4-1/a</t>
    </r>
  </si>
  <si>
    <r>
      <t xml:space="preserve">4-1/b Aktif-Pasif Oranı
</t>
    </r>
    <r>
      <rPr>
        <sz val="9"/>
        <rFont val="Arial"/>
        <family val="2"/>
        <charset val="162"/>
      </rPr>
      <t>Insured / Pensioner Ratio for 4-1/b</t>
    </r>
  </si>
  <si>
    <r>
      <t xml:space="preserve">4-1/c Aktif-Pasif Oranı
</t>
    </r>
    <r>
      <rPr>
        <sz val="9"/>
        <rFont val="Arial"/>
        <family val="2"/>
        <charset val="162"/>
      </rPr>
      <t>Insured / Pensioner Ratio for 4-1/c</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</si>
</sst>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 _T_L_-;\-* #,##0\ _T_L_-;_-* &quot;-&quot;??\ _T_L_-;_-@_-"/>
    <numFmt numFmtId="165" formatCode="0.0"/>
    <numFmt numFmtId="166" formatCode="#,##0.0"/>
    <numFmt numFmtId="167" formatCode="#,##0;[Red]#,##0"/>
    <numFmt numFmtId="168" formatCode="_-* #,##0.00_-;\-* #,##0.00_-;_-* &quot;-&quot;??_-;_-@_-"/>
    <numFmt numFmtId="169" formatCode="0.0%"/>
    <numFmt numFmtId="170" formatCode="#,##0_ ;\-#,##0\ "/>
    <numFmt numFmtId="171" formatCode="#,##0.00;[Red]#,##0.00"/>
    <numFmt numFmtId="172" formatCode="_-* #,##0.0\ _T_L_-;\-* #,##0.0\ _T_L_-;_-* &quot;-&quot;??\ _T_L_-;_-@_-"/>
    <numFmt numFmtId="173" formatCode="0;[Red]0"/>
    <numFmt numFmtId="174" formatCode="#,##0;[Red]\-#,##0"/>
    <numFmt numFmtId="175" formatCode="General_)"/>
  </numFmts>
  <fonts count="78">
    <font>
      <sz val="10"/>
      <name val="Arial"/>
      <charset val="162"/>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sz val="10"/>
      <color indexed="9"/>
      <name val="Arial"/>
      <family val="2"/>
      <charset val="162"/>
    </font>
    <font>
      <b/>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i/>
      <sz val="9"/>
      <name val="Arial"/>
      <family val="2"/>
      <charset val="162"/>
    </font>
    <font>
      <sz val="10"/>
      <name val="Arial"/>
      <family val="2"/>
      <charset val="162"/>
    </font>
    <font>
      <b/>
      <i/>
      <sz val="10"/>
      <color indexed="55"/>
      <name val="Arial"/>
      <family val="2"/>
      <charset val="162"/>
    </font>
    <font>
      <sz val="9"/>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sz val="9"/>
      <color indexed="9"/>
      <name val="Arial"/>
      <family val="2"/>
      <charset val="162"/>
    </font>
    <font>
      <b/>
      <sz val="20"/>
      <name val="Arial"/>
      <family val="2"/>
      <charset val="162"/>
    </font>
    <font>
      <sz val="10"/>
      <name val="MS Sans Serif"/>
      <family val="2"/>
      <charset val="162"/>
    </font>
    <font>
      <b/>
      <sz val="20"/>
      <name val="Times New Roman"/>
      <family val="1"/>
      <charset val="162"/>
    </font>
    <font>
      <sz val="10"/>
      <color indexed="8"/>
      <name val="Arial"/>
      <family val="2"/>
      <charset val="162"/>
    </font>
    <font>
      <sz val="9"/>
      <color indexed="8"/>
      <name val="Arial"/>
      <family val="2"/>
      <charset val="162"/>
    </font>
    <font>
      <sz val="8"/>
      <name val="Arial"/>
      <family val="2"/>
      <charset val="162"/>
    </font>
    <font>
      <sz val="10"/>
      <name val="Arial "/>
      <charset val="162"/>
    </font>
    <font>
      <b/>
      <i/>
      <sz val="9"/>
      <color indexed="55"/>
      <name val="Arial"/>
      <family val="2"/>
      <charset val="162"/>
    </font>
    <font>
      <b/>
      <sz val="9"/>
      <color indexed="18"/>
      <name val="Arial"/>
      <family val="2"/>
      <charset val="162"/>
    </font>
    <font>
      <sz val="11"/>
      <color indexed="8"/>
      <name val="Calibri"/>
      <family val="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0"/>
      <color rgb="FFFF0000"/>
      <name val="Arial"/>
      <family val="2"/>
      <charset val="162"/>
    </font>
    <font>
      <sz val="9"/>
      <color rgb="FF000000"/>
      <name val="Arial"/>
      <family val="2"/>
      <charset val="162"/>
    </font>
    <font>
      <b/>
      <sz val="18"/>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b/>
      <sz val="10"/>
      <color theme="0"/>
      <name val="Arial Tur"/>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
      <b/>
      <i/>
      <sz val="9"/>
      <color indexed="23"/>
      <name val="Arial"/>
      <family val="2"/>
      <charset val="162"/>
    </font>
    <font>
      <b/>
      <i/>
      <sz val="10"/>
      <color indexed="63"/>
      <name val="Arial"/>
      <family val="2"/>
      <charset val="162"/>
    </font>
    <font>
      <b/>
      <i/>
      <sz val="9"/>
      <color indexed="63"/>
      <name val="Arial"/>
      <family val="2"/>
      <charset val="162"/>
    </font>
    <font>
      <i/>
      <sz val="9"/>
      <color indexed="12"/>
      <name val="Arial"/>
      <family val="2"/>
      <charset val="162"/>
    </font>
    <font>
      <i/>
      <sz val="10"/>
      <color indexed="12"/>
      <name val="Arial"/>
      <family val="2"/>
      <charset val="162"/>
    </font>
    <font>
      <sz val="12"/>
      <color theme="0"/>
      <name val="Arial"/>
      <family val="2"/>
      <charset val="162"/>
    </font>
    <font>
      <sz val="12"/>
      <name val="Arial"/>
      <family val="2"/>
      <charset val="162"/>
    </font>
    <font>
      <sz val="9"/>
      <color theme="0"/>
      <name val="Arial"/>
      <family val="2"/>
      <charset val="162"/>
    </font>
    <font>
      <sz val="14"/>
      <name val="Arial"/>
      <family val="2"/>
      <charset val="162"/>
    </font>
    <font>
      <b/>
      <sz val="9"/>
      <color theme="1"/>
      <name val="Arial"/>
      <family val="2"/>
      <charset val="162"/>
    </font>
    <font>
      <sz val="9"/>
      <color theme="1"/>
      <name val="Arial"/>
      <family val="2"/>
      <charset val="162"/>
    </font>
    <font>
      <i/>
      <sz val="8"/>
      <name val="Arial"/>
      <family val="2"/>
      <charset val="162"/>
    </font>
  </fonts>
  <fills count="36">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right style="thin">
        <color indexed="64"/>
      </right>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s>
  <cellStyleXfs count="74">
    <xf numFmtId="0" fontId="0" fillId="0" borderId="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8" applyNumberFormat="0" applyFill="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44" fontId="17" fillId="0" borderId="0" applyFont="0" applyFill="0" applyBorder="0" applyAlignment="0" applyProtection="0"/>
    <xf numFmtId="0" fontId="44" fillId="21" borderId="22" applyNumberFormat="0" applyAlignment="0" applyProtection="0"/>
    <xf numFmtId="0" fontId="45" fillId="22" borderId="23" applyNumberFormat="0" applyAlignment="0" applyProtection="0"/>
    <xf numFmtId="0" fontId="46" fillId="21" borderId="23" applyNumberFormat="0" applyAlignment="0" applyProtection="0"/>
    <xf numFmtId="0" fontId="15" fillId="0" borderId="0" applyNumberFormat="0" applyFill="0" applyBorder="0" applyAlignment="0" applyProtection="0">
      <alignment vertical="top"/>
      <protection locked="0"/>
    </xf>
    <xf numFmtId="0" fontId="47" fillId="23" borderId="24" applyNumberFormat="0" applyAlignment="0" applyProtection="0"/>
    <xf numFmtId="0" fontId="48" fillId="24" borderId="0" applyNumberFormat="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25" borderId="0" applyNumberFormat="0" applyBorder="0" applyAlignment="0" applyProtection="0"/>
    <xf numFmtId="0" fontId="7" fillId="0" borderId="0"/>
    <xf numFmtId="0" fontId="36" fillId="0" borderId="0"/>
    <xf numFmtId="0" fontId="22" fillId="0" borderId="0"/>
    <xf numFmtId="0" fontId="2" fillId="0" borderId="0"/>
    <xf numFmtId="0" fontId="27" fillId="0" borderId="0"/>
    <xf numFmtId="0" fontId="27" fillId="0" borderId="0"/>
    <xf numFmtId="0" fontId="2" fillId="0" borderId="0"/>
    <xf numFmtId="0" fontId="7" fillId="0" borderId="0"/>
    <xf numFmtId="3" fontId="17" fillId="0" borderId="0">
      <alignment vertical="center" wrapText="1"/>
    </xf>
    <xf numFmtId="0" fontId="9" fillId="0" borderId="0"/>
    <xf numFmtId="0" fontId="35" fillId="26" borderId="25" applyNumberFormat="0" applyFont="0" applyAlignment="0" applyProtection="0"/>
    <xf numFmtId="0" fontId="52" fillId="27" borderId="0" applyNumberFormat="0" applyBorder="0" applyAlignment="0" applyProtection="0"/>
    <xf numFmtId="0" fontId="53" fillId="0" borderId="26" applyNumberFormat="0" applyFill="0" applyAlignment="0" applyProtection="0"/>
    <xf numFmtId="0" fontId="54" fillId="0" borderId="0" applyNumberFormat="0" applyFill="0" applyBorder="0" applyAlignment="0" applyProtection="0"/>
    <xf numFmtId="43" fontId="2" fillId="0" borderId="0" applyFont="0" applyFill="0" applyBorder="0" applyAlignment="0" applyProtection="0"/>
    <xf numFmtId="168" fontId="7" fillId="0" borderId="0" applyFont="0" applyFill="0" applyBorder="0" applyAlignment="0" applyProtection="0"/>
    <xf numFmtId="0" fontId="37"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2" fillId="0" borderId="0"/>
    <xf numFmtId="0" fontId="2" fillId="0" borderId="0"/>
    <xf numFmtId="0" fontId="2" fillId="0" borderId="0"/>
    <xf numFmtId="0" fontId="9" fillId="0" borderId="0"/>
    <xf numFmtId="0" fontId="2" fillId="0" borderId="0"/>
    <xf numFmtId="0" fontId="9" fillId="0" borderId="0"/>
    <xf numFmtId="174" fontId="27" fillId="0" borderId="0" applyFont="0" applyFill="0" applyBorder="0" applyAlignment="0" applyProtection="0"/>
    <xf numFmtId="0" fontId="27"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3" fontId="2" fillId="0" borderId="0">
      <alignment vertical="center" wrapText="1"/>
    </xf>
    <xf numFmtId="43" fontId="2" fillId="0" borderId="0" applyFont="0" applyFill="0" applyBorder="0" applyAlignment="0" applyProtection="0"/>
  </cellStyleXfs>
  <cellXfs count="939">
    <xf numFmtId="0" fontId="0" fillId="0" borderId="0" xfId="0"/>
    <xf numFmtId="0" fontId="5" fillId="0" borderId="0" xfId="0" applyFont="1" applyBorder="1"/>
    <xf numFmtId="0" fontId="8" fillId="0" borderId="0" xfId="0" applyFont="1" applyBorder="1"/>
    <xf numFmtId="0" fontId="7" fillId="0" borderId="0" xfId="0" applyFont="1"/>
    <xf numFmtId="0" fontId="5" fillId="0" borderId="0" xfId="0" applyFont="1"/>
    <xf numFmtId="3" fontId="5" fillId="0" borderId="0" xfId="0" applyNumberFormat="1" applyFont="1"/>
    <xf numFmtId="0" fontId="4" fillId="0" borderId="0" xfId="0" applyFont="1"/>
    <xf numFmtId="0" fontId="3" fillId="0" borderId="0" xfId="0" applyFont="1" applyBorder="1"/>
    <xf numFmtId="0" fontId="5" fillId="0" borderId="0" xfId="0" applyFont="1" applyFill="1" applyBorder="1"/>
    <xf numFmtId="0" fontId="13" fillId="0" borderId="0" xfId="0" applyFont="1" applyBorder="1"/>
    <xf numFmtId="0" fontId="5" fillId="0" borderId="0" xfId="0" applyFont="1" applyFill="1"/>
    <xf numFmtId="0" fontId="7" fillId="0" borderId="0" xfId="0" applyFont="1" applyFill="1"/>
    <xf numFmtId="0" fontId="7" fillId="0" borderId="0" xfId="0" applyFont="1" applyFill="1" applyBorder="1"/>
    <xf numFmtId="3" fontId="5" fillId="0" borderId="0" xfId="0" applyNumberFormat="1" applyFont="1" applyFill="1" applyBorder="1"/>
    <xf numFmtId="3" fontId="5" fillId="0" borderId="0" xfId="0" applyNumberFormat="1" applyFont="1" applyFill="1" applyBorder="1" applyAlignment="1">
      <alignment horizontal="right"/>
    </xf>
    <xf numFmtId="0" fontId="11" fillId="0" borderId="0" xfId="0" applyFont="1"/>
    <xf numFmtId="0" fontId="14" fillId="0" borderId="0" xfId="0" applyFont="1"/>
    <xf numFmtId="167" fontId="13" fillId="0" borderId="0" xfId="0" applyNumberFormat="1" applyFont="1" applyBorder="1"/>
    <xf numFmtId="0" fontId="13" fillId="0" borderId="0" xfId="0" applyFont="1" applyFill="1" applyBorder="1"/>
    <xf numFmtId="0" fontId="4" fillId="0" borderId="4" xfId="0" applyFont="1" applyBorder="1"/>
    <xf numFmtId="0" fontId="7" fillId="0" borderId="4" xfId="0" applyFont="1" applyBorder="1" applyAlignment="1"/>
    <xf numFmtId="0" fontId="7" fillId="0" borderId="4" xfId="0" applyFont="1" applyBorder="1"/>
    <xf numFmtId="0" fontId="7" fillId="0" borderId="0" xfId="0" applyFont="1" applyBorder="1"/>
    <xf numFmtId="0" fontId="7" fillId="0" borderId="0" xfId="0" applyFont="1" applyBorder="1" applyAlignment="1"/>
    <xf numFmtId="0" fontId="4" fillId="0" borderId="0" xfId="0" applyFont="1" applyBorder="1"/>
    <xf numFmtId="0" fontId="0" fillId="0" borderId="0" xfId="0" applyFill="1"/>
    <xf numFmtId="0" fontId="2" fillId="0" borderId="0" xfId="0" applyFont="1" applyFill="1" applyBorder="1"/>
    <xf numFmtId="0" fontId="2" fillId="0" borderId="0" xfId="0" applyFont="1" applyFill="1"/>
    <xf numFmtId="0" fontId="21" fillId="0" borderId="0" xfId="0" applyFont="1" applyFill="1"/>
    <xf numFmtId="3" fontId="5" fillId="0" borderId="0" xfId="0" applyNumberFormat="1" applyFont="1" applyFill="1"/>
    <xf numFmtId="0" fontId="19" fillId="0" borderId="0" xfId="0" applyFont="1" applyFill="1"/>
    <xf numFmtId="0" fontId="4" fillId="0" borderId="0" xfId="47" applyFont="1" applyFill="1"/>
    <xf numFmtId="0" fontId="18" fillId="0" borderId="0" xfId="0" applyFont="1" applyFill="1" applyBorder="1" applyAlignment="1"/>
    <xf numFmtId="0" fontId="21" fillId="0" borderId="0" xfId="0" applyFont="1" applyFill="1" applyBorder="1"/>
    <xf numFmtId="3" fontId="7" fillId="0" borderId="0" xfId="47" applyNumberFormat="1" applyFont="1" applyFill="1" applyBorder="1"/>
    <xf numFmtId="0" fontId="5" fillId="0" borderId="0" xfId="0" applyFont="1" applyFill="1" applyAlignment="1">
      <alignment vertical="center"/>
    </xf>
    <xf numFmtId="0" fontId="3" fillId="0" borderId="0" xfId="47" applyFont="1" applyFill="1"/>
    <xf numFmtId="0" fontId="4" fillId="0" borderId="0" xfId="47" applyFont="1" applyFill="1" applyBorder="1"/>
    <xf numFmtId="0" fontId="24" fillId="0" borderId="0" xfId="0" applyFont="1" applyFill="1" applyBorder="1" applyAlignment="1">
      <alignment wrapText="1"/>
    </xf>
    <xf numFmtId="0" fontId="24" fillId="0" borderId="4" xfId="0" applyFont="1" applyFill="1" applyBorder="1" applyAlignment="1">
      <alignment wrapText="1"/>
    </xf>
    <xf numFmtId="3" fontId="5" fillId="0" borderId="0" xfId="0" applyNumberFormat="1" applyFont="1" applyBorder="1" applyAlignment="1">
      <alignment horizontal="right" vertical="center"/>
    </xf>
    <xf numFmtId="3" fontId="3" fillId="0" borderId="0" xfId="44" quotePrefix="1" applyNumberFormat="1" applyFont="1" applyFill="1" applyBorder="1" applyAlignment="1">
      <alignment horizontal="left" vertical="center"/>
    </xf>
    <xf numFmtId="3" fontId="3" fillId="0" borderId="0" xfId="45" applyNumberFormat="1" applyFont="1" applyFill="1" applyBorder="1" applyAlignment="1" applyProtection="1">
      <alignment horizontal="left"/>
    </xf>
    <xf numFmtId="3" fontId="3" fillId="0" borderId="0" xfId="45" quotePrefix="1" applyNumberFormat="1" applyFont="1" applyFill="1" applyBorder="1" applyAlignment="1" applyProtection="1">
      <alignment horizontal="left"/>
    </xf>
    <xf numFmtId="0" fontId="26" fillId="0" borderId="0" xfId="0" applyFont="1" applyAlignment="1">
      <alignment vertical="center" wrapText="1"/>
    </xf>
    <xf numFmtId="0" fontId="26" fillId="0" borderId="15" xfId="0" applyFont="1" applyBorder="1" applyAlignment="1">
      <alignment vertical="center" wrapText="1"/>
    </xf>
    <xf numFmtId="0" fontId="28" fillId="0" borderId="0" xfId="0" applyFont="1" applyAlignment="1">
      <alignment horizontal="center" vertical="center" wrapText="1"/>
    </xf>
    <xf numFmtId="0" fontId="26" fillId="0" borderId="16" xfId="0" applyFont="1" applyBorder="1" applyAlignment="1">
      <alignment vertical="center" wrapText="1"/>
    </xf>
    <xf numFmtId="0" fontId="2" fillId="0" borderId="0" xfId="0" applyFont="1"/>
    <xf numFmtId="0" fontId="0" fillId="0" borderId="0" xfId="0" applyFill="1" applyAlignment="1">
      <alignment horizontal="center"/>
    </xf>
    <xf numFmtId="0" fontId="3" fillId="0" borderId="0" xfId="47" applyFont="1" applyFill="1" applyBorder="1" applyAlignment="1">
      <alignment horizontal="right"/>
    </xf>
    <xf numFmtId="0" fontId="20" fillId="0" borderId="0" xfId="47" applyFont="1" applyFill="1"/>
    <xf numFmtId="0" fontId="3" fillId="0" borderId="0" xfId="47" applyFont="1" applyFill="1" applyBorder="1" applyAlignment="1">
      <alignment wrapText="1"/>
    </xf>
    <xf numFmtId="0" fontId="5" fillId="0" borderId="0" xfId="0" applyFont="1" applyFill="1" applyAlignment="1">
      <alignment horizontal="center"/>
    </xf>
    <xf numFmtId="0" fontId="20" fillId="0" borderId="0" xfId="0" applyFont="1" applyFill="1"/>
    <xf numFmtId="164" fontId="20" fillId="0" borderId="0" xfId="54" applyNumberFormat="1" applyFont="1" applyFill="1"/>
    <xf numFmtId="164" fontId="19" fillId="0" borderId="0" xfId="54" applyNumberFormat="1" applyFont="1" applyFill="1"/>
    <xf numFmtId="164" fontId="5" fillId="0" borderId="0" xfId="54" applyNumberFormat="1" applyFont="1" applyFill="1"/>
    <xf numFmtId="0" fontId="4" fillId="0" borderId="0" xfId="0" applyFont="1" applyFill="1" applyAlignment="1">
      <alignment horizontal="left"/>
    </xf>
    <xf numFmtId="0" fontId="10" fillId="0" borderId="0" xfId="0" applyFont="1" applyFill="1"/>
    <xf numFmtId="0" fontId="33" fillId="0" borderId="0" xfId="0" applyFont="1" applyFill="1" applyBorder="1" applyAlignment="1"/>
    <xf numFmtId="164" fontId="10" fillId="0" borderId="11" xfId="54" applyNumberFormat="1" applyFont="1" applyFill="1" applyBorder="1" applyAlignment="1">
      <alignment horizontal="right" wrapText="1"/>
    </xf>
    <xf numFmtId="3" fontId="10" fillId="0" borderId="11" xfId="0" applyNumberFormat="1" applyFont="1" applyFill="1" applyBorder="1" applyAlignment="1">
      <alignment horizontal="right" wrapText="1"/>
    </xf>
    <xf numFmtId="1" fontId="19" fillId="0" borderId="11" xfId="0" applyNumberFormat="1" applyFont="1" applyFill="1" applyBorder="1" applyAlignment="1">
      <alignment horizontal="right" wrapText="1"/>
    </xf>
    <xf numFmtId="3" fontId="19" fillId="2" borderId="11" xfId="0" applyNumberFormat="1" applyFont="1" applyFill="1" applyBorder="1" applyAlignment="1">
      <alignment horizontal="right" wrapText="1"/>
    </xf>
    <xf numFmtId="164" fontId="10" fillId="0" borderId="0" xfId="54" applyNumberFormat="1" applyFont="1" applyFill="1" applyBorder="1" applyAlignment="1">
      <alignment horizontal="right" wrapText="1"/>
    </xf>
    <xf numFmtId="3" fontId="10" fillId="0" borderId="0" xfId="0" applyNumberFormat="1" applyFont="1" applyFill="1" applyBorder="1" applyAlignment="1">
      <alignment horizontal="right" wrapText="1"/>
    </xf>
    <xf numFmtId="1" fontId="19" fillId="0" borderId="0" xfId="0" applyNumberFormat="1" applyFont="1" applyFill="1" applyBorder="1" applyAlignment="1">
      <alignment horizontal="right" wrapText="1"/>
    </xf>
    <xf numFmtId="3" fontId="19" fillId="2" borderId="0" xfId="0" applyNumberFormat="1" applyFont="1" applyFill="1" applyBorder="1" applyAlignment="1">
      <alignment horizontal="right" wrapText="1"/>
    </xf>
    <xf numFmtId="164" fontId="10" fillId="0" borderId="4" xfId="54" applyNumberFormat="1" applyFont="1" applyFill="1" applyBorder="1" applyAlignment="1">
      <alignment horizontal="right" wrapText="1"/>
    </xf>
    <xf numFmtId="3" fontId="10" fillId="0" borderId="4" xfId="0" applyNumberFormat="1" applyFont="1" applyFill="1" applyBorder="1" applyAlignment="1">
      <alignment horizontal="right" wrapText="1"/>
    </xf>
    <xf numFmtId="3" fontId="19" fillId="2" borderId="4" xfId="0" applyNumberFormat="1" applyFont="1" applyFill="1" applyBorder="1" applyAlignment="1">
      <alignment horizontal="right" wrapText="1"/>
    </xf>
    <xf numFmtId="0" fontId="33" fillId="0" borderId="0" xfId="0" applyFont="1" applyFill="1"/>
    <xf numFmtId="3" fontId="5" fillId="2" borderId="0" xfId="0" applyNumberFormat="1" applyFont="1" applyFill="1" applyBorder="1" applyAlignment="1">
      <alignment horizontal="right" wrapText="1"/>
    </xf>
    <xf numFmtId="3" fontId="19" fillId="0" borderId="11" xfId="0" applyNumberFormat="1" applyFont="1" applyFill="1" applyBorder="1" applyAlignment="1">
      <alignment horizontal="right" wrapText="1"/>
    </xf>
    <xf numFmtId="3" fontId="30" fillId="0" borderId="11" xfId="0" applyNumberFormat="1" applyFont="1" applyFill="1" applyBorder="1" applyAlignment="1">
      <alignment horizontal="right" wrapText="1"/>
    </xf>
    <xf numFmtId="3" fontId="5" fillId="2" borderId="11" xfId="0" applyNumberFormat="1" applyFont="1" applyFill="1" applyBorder="1" applyAlignment="1">
      <alignment horizontal="right" wrapText="1"/>
    </xf>
    <xf numFmtId="3" fontId="19" fillId="0" borderId="0" xfId="0" applyNumberFormat="1" applyFont="1" applyFill="1" applyBorder="1" applyAlignment="1">
      <alignment horizontal="right" wrapText="1"/>
    </xf>
    <xf numFmtId="3" fontId="30" fillId="0" borderId="0" xfId="0" applyNumberFormat="1" applyFont="1" applyFill="1" applyBorder="1" applyAlignment="1">
      <alignment horizontal="right" wrapText="1"/>
    </xf>
    <xf numFmtId="3" fontId="34" fillId="0" borderId="0" xfId="0" applyNumberFormat="1" applyFont="1" applyFill="1" applyBorder="1" applyAlignment="1">
      <alignment horizontal="right" wrapText="1"/>
    </xf>
    <xf numFmtId="0" fontId="25" fillId="0" borderId="0" xfId="0" applyFont="1" applyBorder="1"/>
    <xf numFmtId="0" fontId="25" fillId="0" borderId="0" xfId="0" applyFont="1" applyFill="1" applyBorder="1"/>
    <xf numFmtId="3" fontId="20" fillId="0" borderId="1" xfId="0" applyNumberFormat="1" applyFont="1" applyFill="1" applyBorder="1" applyAlignment="1">
      <alignment vertical="center"/>
    </xf>
    <xf numFmtId="164" fontId="18" fillId="2" borderId="0" xfId="54" applyNumberFormat="1" applyFont="1" applyFill="1" applyBorder="1" applyAlignment="1">
      <alignment horizontal="left"/>
    </xf>
    <xf numFmtId="3" fontId="5" fillId="0" borderId="11" xfId="43" applyNumberFormat="1" applyFont="1" applyFill="1" applyBorder="1"/>
    <xf numFmtId="167" fontId="19" fillId="0" borderId="11" xfId="0" applyNumberFormat="1" applyFont="1" applyFill="1" applyBorder="1" applyAlignment="1" applyProtection="1"/>
    <xf numFmtId="3" fontId="19" fillId="0" borderId="11" xfId="0" applyNumberFormat="1" applyFont="1" applyFill="1" applyBorder="1" applyAlignment="1" applyProtection="1"/>
    <xf numFmtId="3" fontId="24" fillId="0" borderId="0" xfId="48" quotePrefix="1" applyFont="1" applyFill="1" applyBorder="1" applyAlignment="1">
      <alignment vertical="center"/>
    </xf>
    <xf numFmtId="3" fontId="5" fillId="0" borderId="0" xfId="43" applyNumberFormat="1" applyFont="1" applyFill="1" applyBorder="1"/>
    <xf numFmtId="167" fontId="19" fillId="2" borderId="0" xfId="0" applyNumberFormat="1" applyFont="1" applyFill="1" applyBorder="1" applyAlignment="1" applyProtection="1"/>
    <xf numFmtId="3" fontId="19" fillId="0" borderId="0" xfId="0" applyNumberFormat="1" applyFont="1" applyFill="1" applyBorder="1" applyAlignment="1" applyProtection="1"/>
    <xf numFmtId="167" fontId="19" fillId="0" borderId="0" xfId="0" applyNumberFormat="1" applyFont="1" applyFill="1" applyBorder="1" applyAlignment="1" applyProtection="1"/>
    <xf numFmtId="3" fontId="24" fillId="0" borderId="0" xfId="26" applyNumberFormat="1" applyFont="1" applyFill="1" applyBorder="1" applyAlignment="1">
      <alignment horizontal="center" vertical="center"/>
    </xf>
    <xf numFmtId="3" fontId="5" fillId="0" borderId="4" xfId="43" applyNumberFormat="1" applyFont="1" applyFill="1" applyBorder="1"/>
    <xf numFmtId="167" fontId="19" fillId="0" borderId="4" xfId="0" applyNumberFormat="1" applyFont="1" applyFill="1" applyBorder="1" applyAlignment="1" applyProtection="1"/>
    <xf numFmtId="3" fontId="19" fillId="0" borderId="4" xfId="0" applyNumberFormat="1" applyFont="1" applyFill="1" applyBorder="1" applyAlignment="1" applyProtection="1"/>
    <xf numFmtId="164" fontId="10" fillId="0" borderId="0" xfId="54" applyNumberFormat="1" applyFont="1" applyFill="1" applyBorder="1" applyAlignment="1">
      <alignment vertical="center"/>
    </xf>
    <xf numFmtId="3" fontId="19" fillId="0" borderId="0" xfId="0" applyNumberFormat="1" applyFont="1" applyFill="1" applyBorder="1"/>
    <xf numFmtId="3" fontId="5" fillId="0" borderId="11" xfId="0" applyNumberFormat="1" applyFont="1" applyFill="1" applyBorder="1"/>
    <xf numFmtId="167" fontId="5" fillId="0" borderId="11" xfId="0" applyNumberFormat="1" applyFont="1" applyFill="1" applyBorder="1" applyAlignment="1" applyProtection="1"/>
    <xf numFmtId="3" fontId="5" fillId="0" borderId="11" xfId="0" applyNumberFormat="1" applyFont="1" applyFill="1" applyBorder="1" applyAlignment="1" applyProtection="1"/>
    <xf numFmtId="167" fontId="5" fillId="0" borderId="0" xfId="0" applyNumberFormat="1" applyFont="1" applyFill="1" applyBorder="1" applyAlignment="1" applyProtection="1"/>
    <xf numFmtId="3" fontId="5" fillId="0" borderId="0" xfId="0" applyNumberFormat="1" applyFont="1" applyFill="1" applyBorder="1" applyAlignment="1" applyProtection="1"/>
    <xf numFmtId="0" fontId="16" fillId="0" borderId="0" xfId="0" applyFont="1" applyFill="1"/>
    <xf numFmtId="164" fontId="19" fillId="2" borderId="0" xfId="54" applyNumberFormat="1" applyFont="1" applyFill="1"/>
    <xf numFmtId="164" fontId="5" fillId="2" borderId="0" xfId="54" applyNumberFormat="1" applyFont="1" applyFill="1"/>
    <xf numFmtId="3" fontId="5" fillId="0" borderId="0" xfId="0" applyNumberFormat="1" applyFont="1" applyFill="1" applyBorder="1" applyAlignment="1">
      <alignment vertical="top" wrapText="1"/>
    </xf>
    <xf numFmtId="0" fontId="5" fillId="0" borderId="0" xfId="0" applyFont="1" applyFill="1" applyBorder="1" applyAlignment="1">
      <alignment vertical="top" wrapText="1"/>
    </xf>
    <xf numFmtId="164" fontId="7" fillId="2" borderId="0" xfId="54" applyNumberFormat="1" applyFont="1" applyFill="1"/>
    <xf numFmtId="3" fontId="5" fillId="0" borderId="0" xfId="44" applyNumberFormat="1" applyFont="1" applyFill="1" applyBorder="1" applyAlignment="1">
      <alignment horizontal="center"/>
    </xf>
    <xf numFmtId="0" fontId="0" fillId="0" borderId="0" xfId="0" applyAlignment="1">
      <alignment horizontal="center" vertical="center"/>
    </xf>
    <xf numFmtId="0" fontId="55" fillId="0" borderId="0" xfId="0" applyFont="1" applyFill="1"/>
    <xf numFmtId="0" fontId="3" fillId="0" borderId="0" xfId="49" applyFont="1" applyFill="1" applyBorder="1" applyAlignment="1"/>
    <xf numFmtId="0" fontId="5" fillId="0" borderId="0" xfId="46" applyFont="1" applyFill="1" applyBorder="1"/>
    <xf numFmtId="0" fontId="2" fillId="0" borderId="0" xfId="0" applyFont="1" applyAlignment="1">
      <alignment horizontal="left" vertical="center" wrapText="1"/>
    </xf>
    <xf numFmtId="1" fontId="3" fillId="0" borderId="3" xfId="54" applyNumberFormat="1" applyFont="1" applyBorder="1" applyAlignment="1">
      <alignment horizontal="center" vertical="center"/>
    </xf>
    <xf numFmtId="1" fontId="3" fillId="0" borderId="2" xfId="54" applyNumberFormat="1" applyFont="1" applyBorder="1" applyAlignment="1">
      <alignment horizontal="center" vertical="center"/>
    </xf>
    <xf numFmtId="0" fontId="3" fillId="0" borderId="1" xfId="47" applyFont="1" applyFill="1" applyBorder="1" applyAlignment="1">
      <alignment horizontal="center" vertical="center" wrapText="1"/>
    </xf>
    <xf numFmtId="3" fontId="3" fillId="0" borderId="0" xfId="47" applyNumberFormat="1" applyFont="1" applyFill="1" applyBorder="1" applyAlignment="1">
      <alignment horizontal="right" indent="3"/>
    </xf>
    <xf numFmtId="3" fontId="5" fillId="0" borderId="0" xfId="47" applyNumberFormat="1" applyFont="1" applyFill="1" applyBorder="1" applyAlignment="1">
      <alignment horizontal="right" indent="3"/>
    </xf>
    <xf numFmtId="3" fontId="20" fillId="0" borderId="0" xfId="47" applyNumberFormat="1" applyFont="1" applyFill="1" applyBorder="1" applyAlignment="1">
      <alignment horizontal="right" indent="3"/>
    </xf>
    <xf numFmtId="4" fontId="3" fillId="0" borderId="0" xfId="47" applyNumberFormat="1" applyFont="1" applyFill="1" applyBorder="1" applyAlignment="1">
      <alignment horizontal="right" indent="3"/>
    </xf>
    <xf numFmtId="3" fontId="3" fillId="0" borderId="4" xfId="47" applyNumberFormat="1" applyFont="1" applyFill="1" applyBorder="1" applyAlignment="1">
      <alignment horizontal="right" indent="3"/>
    </xf>
    <xf numFmtId="0" fontId="3" fillId="0" borderId="0" xfId="47" applyFont="1" applyFill="1" applyBorder="1" applyAlignment="1">
      <alignment horizontal="left" wrapText="1"/>
    </xf>
    <xf numFmtId="0" fontId="3" fillId="0" borderId="0" xfId="47" applyFont="1" applyFill="1" applyBorder="1" applyAlignment="1">
      <alignment horizontal="left" wrapText="1" indent="3"/>
    </xf>
    <xf numFmtId="0" fontId="3" fillId="0" borderId="0" xfId="47" applyFont="1" applyFill="1" applyBorder="1" applyAlignment="1">
      <alignment horizontal="left" indent="3"/>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left" indent="2"/>
    </xf>
    <xf numFmtId="0" fontId="3" fillId="0" borderId="0" xfId="0" applyFont="1" applyFill="1" applyBorder="1" applyAlignment="1">
      <alignment horizontal="left" wrapText="1" indent="2"/>
    </xf>
    <xf numFmtId="3" fontId="57" fillId="0" borderId="0" xfId="47" applyNumberFormat="1" applyFont="1" applyBorder="1"/>
    <xf numFmtId="0" fontId="5" fillId="0" borderId="0" xfId="47" applyFont="1" applyFill="1" applyBorder="1" applyAlignment="1">
      <alignment horizontal="left" indent="3"/>
    </xf>
    <xf numFmtId="0" fontId="5" fillId="0" borderId="0" xfId="0" applyFont="1" applyFill="1" applyAlignment="1"/>
    <xf numFmtId="3" fontId="10" fillId="0" borderId="11" xfId="26" quotePrefix="1" applyNumberFormat="1" applyFont="1" applyFill="1" applyBorder="1" applyAlignment="1">
      <alignment horizontal="center" vertical="center"/>
    </xf>
    <xf numFmtId="3" fontId="10" fillId="0" borderId="0" xfId="26" quotePrefix="1" applyNumberFormat="1" applyFont="1" applyFill="1" applyBorder="1" applyAlignment="1">
      <alignment horizontal="center" vertical="center"/>
    </xf>
    <xf numFmtId="3" fontId="10" fillId="0" borderId="0" xfId="26" applyNumberFormat="1" applyFont="1" applyFill="1" applyBorder="1" applyAlignment="1">
      <alignment horizontal="center" vertical="center"/>
    </xf>
    <xf numFmtId="3" fontId="10" fillId="0" borderId="4" xfId="26" applyNumberFormat="1" applyFont="1" applyFill="1" applyBorder="1" applyAlignment="1">
      <alignment horizontal="center" vertical="center"/>
    </xf>
    <xf numFmtId="3" fontId="10" fillId="0" borderId="11" xfId="26" applyNumberFormat="1" applyFont="1" applyFill="1" applyBorder="1" applyAlignment="1">
      <alignment horizontal="center" vertical="center"/>
    </xf>
    <xf numFmtId="0" fontId="5" fillId="0" borderId="0" xfId="0" quotePrefix="1" applyFont="1" applyBorder="1" applyAlignment="1">
      <alignment horizontal="center" vertical="center"/>
    </xf>
    <xf numFmtId="0" fontId="5" fillId="0" borderId="0" xfId="0" applyFont="1" applyBorder="1" applyAlignment="1">
      <alignment horizontal="center" vertical="center"/>
    </xf>
    <xf numFmtId="167" fontId="3" fillId="2" borderId="0" xfId="0" quotePrefix="1" applyNumberFormat="1" applyFont="1" applyFill="1" applyBorder="1" applyAlignment="1">
      <alignment horizontal="right" vertical="center"/>
    </xf>
    <xf numFmtId="167" fontId="3" fillId="2" borderId="0" xfId="0" applyNumberFormat="1" applyFont="1" applyFill="1" applyBorder="1" applyAlignment="1">
      <alignment horizontal="right" vertical="center" indent="3"/>
    </xf>
    <xf numFmtId="0" fontId="20" fillId="0" borderId="0" xfId="0" applyFont="1" applyBorder="1" applyAlignment="1">
      <alignment horizontal="right" vertical="center" indent="3"/>
    </xf>
    <xf numFmtId="0" fontId="20" fillId="0" borderId="0" xfId="0" applyFont="1" applyFill="1" applyBorder="1" applyAlignment="1">
      <alignment horizontal="right" vertical="center" indent="3"/>
    </xf>
    <xf numFmtId="167" fontId="3" fillId="2" borderId="0" xfId="0" applyNumberFormat="1" applyFont="1" applyFill="1" applyBorder="1" applyAlignment="1">
      <alignment horizontal="right" vertical="center" indent="1"/>
    </xf>
    <xf numFmtId="0" fontId="20" fillId="0" borderId="0" xfId="0" applyFont="1" applyBorder="1" applyAlignment="1">
      <alignment horizontal="right" vertical="center" indent="1"/>
    </xf>
    <xf numFmtId="3" fontId="13" fillId="0" borderId="0" xfId="0" applyNumberFormat="1" applyFont="1" applyBorder="1"/>
    <xf numFmtId="167" fontId="5" fillId="0" borderId="0" xfId="0" applyNumberFormat="1" applyFont="1" applyBorder="1"/>
    <xf numFmtId="164" fontId="58" fillId="0" borderId="0" xfId="54" applyNumberFormat="1" applyFont="1" applyFill="1"/>
    <xf numFmtId="0" fontId="60" fillId="0" borderId="0" xfId="0" applyFont="1"/>
    <xf numFmtId="0" fontId="60" fillId="35" borderId="0" xfId="0" applyFont="1" applyFill="1"/>
    <xf numFmtId="0" fontId="60" fillId="35" borderId="0" xfId="0" applyFont="1" applyFill="1" applyBorder="1"/>
    <xf numFmtId="0" fontId="61" fillId="35" borderId="0" xfId="0" applyFont="1" applyFill="1" applyBorder="1" applyAlignment="1">
      <alignment horizontal="center" vertical="center" wrapText="1"/>
    </xf>
    <xf numFmtId="0" fontId="61" fillId="35" borderId="0" xfId="0" applyFont="1" applyFill="1" applyBorder="1" applyAlignment="1">
      <alignment horizontal="center" vertical="center"/>
    </xf>
    <xf numFmtId="3" fontId="60" fillId="35" borderId="0" xfId="0" applyNumberFormat="1" applyFont="1" applyFill="1" applyBorder="1" applyAlignment="1">
      <alignment vertical="center"/>
    </xf>
    <xf numFmtId="3" fontId="60" fillId="35" borderId="0" xfId="0" applyNumberFormat="1" applyFont="1" applyFill="1" applyBorder="1"/>
    <xf numFmtId="3" fontId="3" fillId="0" borderId="0" xfId="0" applyNumberFormat="1" applyFont="1" applyFill="1"/>
    <xf numFmtId="0" fontId="29" fillId="0" borderId="0" xfId="0" applyFont="1" applyFill="1" applyBorder="1" applyAlignment="1">
      <alignment horizontal="left" wrapText="1"/>
    </xf>
    <xf numFmtId="9" fontId="3" fillId="0" borderId="0" xfId="63" applyNumberFormat="1" applyFont="1" applyFill="1" applyBorder="1"/>
    <xf numFmtId="3" fontId="3" fillId="0" borderId="0" xfId="63" applyNumberFormat="1" applyFont="1" applyFill="1" applyBorder="1"/>
    <xf numFmtId="4" fontId="3" fillId="0" borderId="0" xfId="63" applyNumberFormat="1" applyFont="1" applyFill="1" applyBorder="1"/>
    <xf numFmtId="3" fontId="5" fillId="0" borderId="0" xfId="63" applyNumberFormat="1" applyFont="1" applyFill="1" applyBorder="1"/>
    <xf numFmtId="0" fontId="3" fillId="0" borderId="0" xfId="63" applyFont="1" applyFill="1" applyBorder="1"/>
    <xf numFmtId="0" fontId="3" fillId="0" borderId="0" xfId="63" applyFont="1" applyFill="1" applyBorder="1" applyAlignment="1">
      <alignment horizontal="left" indent="3"/>
    </xf>
    <xf numFmtId="3" fontId="3" fillId="0" borderId="0" xfId="63" applyNumberFormat="1" applyFont="1" applyFill="1" applyBorder="1" applyAlignment="1">
      <alignment horizontal="right"/>
    </xf>
    <xf numFmtId="0" fontId="5" fillId="0" borderId="0" xfId="63" applyFont="1" applyFill="1" applyBorder="1"/>
    <xf numFmtId="3" fontId="56" fillId="0" borderId="0" xfId="63" applyNumberFormat="1" applyFont="1" applyFill="1" applyBorder="1"/>
    <xf numFmtId="3" fontId="5" fillId="0" borderId="0" xfId="63" applyNumberFormat="1" applyFont="1" applyFill="1" applyBorder="1" applyAlignment="1">
      <alignment horizontal="center"/>
    </xf>
    <xf numFmtId="9" fontId="3" fillId="0" borderId="4" xfId="63" applyNumberFormat="1" applyFont="1" applyFill="1" applyBorder="1"/>
    <xf numFmtId="3" fontId="5" fillId="0" borderId="0" xfId="63" applyNumberFormat="1" applyFont="1" applyFill="1" applyBorder="1" applyAlignment="1">
      <alignment horizontal="right"/>
    </xf>
    <xf numFmtId="0" fontId="3" fillId="0" borderId="1" xfId="63" applyFont="1" applyFill="1" applyBorder="1" applyAlignment="1">
      <alignment horizontal="right" vertical="center" wrapText="1" indent="1"/>
    </xf>
    <xf numFmtId="0" fontId="3" fillId="0" borderId="1" xfId="63" applyFont="1" applyFill="1" applyBorder="1" applyAlignment="1">
      <alignment horizontal="right" vertical="center" indent="1"/>
    </xf>
    <xf numFmtId="0" fontId="3" fillId="0" borderId="0" xfId="63" applyFont="1" applyFill="1" applyBorder="1" applyAlignment="1">
      <alignment horizontal="center"/>
    </xf>
    <xf numFmtId="0" fontId="3" fillId="0" borderId="0" xfId="63" applyFont="1" applyFill="1" applyBorder="1" applyAlignment="1">
      <alignment horizontal="left" indent="2"/>
    </xf>
    <xf numFmtId="0" fontId="24" fillId="2" borderId="0" xfId="63" applyFont="1" applyFill="1" applyBorder="1" applyAlignment="1">
      <alignment horizontal="left" wrapText="1" indent="2"/>
    </xf>
    <xf numFmtId="0" fontId="3" fillId="0" borderId="0" xfId="63" applyFont="1" applyFill="1" applyBorder="1" applyAlignment="1">
      <alignment horizontal="left" wrapText="1" indent="2"/>
    </xf>
    <xf numFmtId="4" fontId="3" fillId="0" borderId="0" xfId="63" applyNumberFormat="1" applyFont="1" applyFill="1" applyBorder="1" applyAlignment="1"/>
    <xf numFmtId="3" fontId="3" fillId="0" borderId="4" xfId="63" applyNumberFormat="1" applyFont="1" applyFill="1" applyBorder="1" applyAlignment="1">
      <alignment horizontal="right"/>
    </xf>
    <xf numFmtId="0" fontId="3" fillId="0" borderId="11" xfId="63" applyFont="1" applyFill="1" applyBorder="1" applyAlignment="1"/>
    <xf numFmtId="0" fontId="3" fillId="0" borderId="0" xfId="63" applyFont="1" applyFill="1" applyBorder="1" applyAlignment="1">
      <alignment wrapText="1"/>
    </xf>
    <xf numFmtId="0" fontId="5" fillId="0" borderId="0" xfId="64" applyFont="1" applyFill="1" applyBorder="1" applyAlignment="1"/>
    <xf numFmtId="0" fontId="3" fillId="0" borderId="0" xfId="63" applyFont="1" applyFill="1" applyBorder="1" applyAlignment="1"/>
    <xf numFmtId="0" fontId="3" fillId="0" borderId="4" xfId="63" applyFont="1" applyFill="1" applyBorder="1" applyAlignment="1"/>
    <xf numFmtId="3" fontId="3" fillId="0" borderId="4" xfId="63" applyNumberFormat="1" applyFont="1" applyFill="1" applyBorder="1"/>
    <xf numFmtId="3" fontId="3" fillId="0" borderId="0" xfId="0" applyNumberFormat="1" applyFont="1" applyFill="1" applyBorder="1"/>
    <xf numFmtId="3" fontId="3" fillId="0" borderId="11" xfId="0" applyNumberFormat="1" applyFont="1" applyFill="1" applyBorder="1"/>
    <xf numFmtId="3" fontId="3" fillId="0" borderId="4" xfId="0" applyNumberFormat="1" applyFont="1" applyFill="1" applyBorder="1"/>
    <xf numFmtId="0" fontId="1" fillId="0" borderId="0" xfId="0" applyFont="1"/>
    <xf numFmtId="0" fontId="5" fillId="0" borderId="0" xfId="0" applyFont="1" applyAlignment="1">
      <alignment horizontal="center" vertical="center"/>
    </xf>
    <xf numFmtId="0" fontId="28" fillId="0" borderId="0" xfId="0" applyFont="1" applyAlignment="1">
      <alignment horizontal="center" vertical="center" wrapText="1"/>
    </xf>
    <xf numFmtId="3" fontId="5" fillId="0" borderId="0" xfId="0" applyNumberFormat="1" applyFont="1" applyBorder="1" applyAlignment="1">
      <alignment horizontal="right"/>
    </xf>
    <xf numFmtId="3" fontId="3" fillId="0" borderId="0" xfId="0" applyNumberFormat="1" applyFont="1" applyBorder="1" applyAlignment="1">
      <alignment horizontal="right"/>
    </xf>
    <xf numFmtId="3" fontId="3" fillId="0" borderId="0" xfId="0" applyNumberFormat="1" applyFont="1"/>
    <xf numFmtId="3" fontId="3" fillId="0" borderId="1" xfId="0" applyNumberFormat="1" applyFont="1" applyBorder="1"/>
    <xf numFmtId="0" fontId="0" fillId="0" borderId="0" xfId="0" applyBorder="1"/>
    <xf numFmtId="0" fontId="5" fillId="0" borderId="0" xfId="0" quotePrefix="1" applyNumberFormat="1" applyFont="1" applyBorder="1" applyAlignment="1">
      <alignment horizontal="center" vertical="center"/>
    </xf>
    <xf numFmtId="0" fontId="5" fillId="0" borderId="0" xfId="0" applyFont="1" applyAlignment="1">
      <alignment horizontal="right" vertical="center"/>
    </xf>
    <xf numFmtId="0" fontId="3" fillId="0" borderId="3" xfId="0" applyFont="1" applyBorder="1" applyAlignment="1">
      <alignment horizontal="center" vertical="center" wrapText="1"/>
    </xf>
    <xf numFmtId="0" fontId="3" fillId="0" borderId="1" xfId="63" applyFont="1" applyFill="1" applyBorder="1" applyAlignment="1">
      <alignment horizontal="left" vertical="center"/>
    </xf>
    <xf numFmtId="0" fontId="3" fillId="0" borderId="5" xfId="0" applyFont="1" applyBorder="1" applyAlignment="1">
      <alignment horizontal="center" vertical="center" wrapText="1"/>
    </xf>
    <xf numFmtId="0" fontId="3" fillId="0" borderId="1" xfId="0" applyFont="1" applyFill="1" applyBorder="1" applyAlignment="1">
      <alignment vertical="center"/>
    </xf>
    <xf numFmtId="0" fontId="24" fillId="0" borderId="1" xfId="0" applyFont="1" applyFill="1" applyBorder="1" applyAlignment="1">
      <alignment vertical="center" wrapText="1"/>
    </xf>
    <xf numFmtId="3" fontId="5" fillId="0" borderId="0" xfId="0" applyNumberFormat="1" applyFont="1" applyFill="1" applyBorder="1" applyAlignment="1">
      <alignment horizontal="right" vertical="center" indent="2"/>
    </xf>
    <xf numFmtId="0" fontId="3" fillId="0" borderId="0" xfId="63" applyFont="1" applyFill="1" applyBorder="1" applyAlignment="1">
      <alignment horizontal="left" vertical="center" indent="2"/>
    </xf>
    <xf numFmtId="0" fontId="3" fillId="0" borderId="0" xfId="63" applyFont="1" applyFill="1" applyBorder="1" applyAlignment="1">
      <alignment horizontal="left" vertical="center" wrapText="1" indent="2"/>
    </xf>
    <xf numFmtId="169" fontId="3" fillId="0" borderId="0" xfId="63" applyNumberFormat="1" applyFont="1" applyFill="1" applyBorder="1"/>
    <xf numFmtId="169" fontId="3" fillId="0" borderId="4" xfId="63" applyNumberFormat="1" applyFont="1" applyFill="1" applyBorder="1"/>
    <xf numFmtId="3" fontId="20" fillId="35" borderId="1" xfId="0" applyNumberFormat="1" applyFont="1" applyFill="1" applyBorder="1" applyAlignment="1">
      <alignment vertical="center"/>
    </xf>
    <xf numFmtId="0" fontId="13" fillId="0" borderId="0" xfId="0" applyFont="1" applyBorder="1" applyAlignment="1">
      <alignment horizontal="left"/>
    </xf>
    <xf numFmtId="0" fontId="5" fillId="0" borderId="4" xfId="64" applyFont="1" applyFill="1" applyBorder="1"/>
    <xf numFmtId="0" fontId="5" fillId="0" borderId="0" xfId="64" applyFont="1" applyFill="1" applyBorder="1"/>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64" fillId="0" borderId="0" xfId="0" applyFont="1" applyAlignment="1">
      <alignment horizontal="left" vertical="center" wrapText="1"/>
    </xf>
    <xf numFmtId="0" fontId="3" fillId="0" borderId="1" xfId="0" applyFont="1" applyBorder="1" applyAlignment="1">
      <alignment horizontal="center" vertical="center"/>
    </xf>
    <xf numFmtId="0" fontId="5" fillId="0" borderId="0" xfId="0" applyFont="1" applyBorder="1" applyAlignment="1">
      <alignment horizontal="right"/>
    </xf>
    <xf numFmtId="0" fontId="2" fillId="0" borderId="0" xfId="65" applyFont="1"/>
    <xf numFmtId="0" fontId="5" fillId="0" borderId="0" xfId="65" applyFont="1"/>
    <xf numFmtId="0" fontId="5" fillId="0" borderId="4" xfId="65" applyFont="1" applyBorder="1"/>
    <xf numFmtId="0" fontId="3" fillId="0" borderId="4" xfId="65" applyFont="1" applyBorder="1"/>
    <xf numFmtId="0" fontId="5" fillId="0" borderId="4" xfId="65" applyFont="1" applyBorder="1" applyAlignment="1">
      <alignment horizontal="right"/>
    </xf>
    <xf numFmtId="164" fontId="5" fillId="0" borderId="0" xfId="54" applyNumberFormat="1" applyFont="1" applyBorder="1"/>
    <xf numFmtId="0" fontId="3" fillId="0" borderId="0" xfId="54" applyNumberFormat="1" applyFont="1" applyAlignment="1">
      <alignment horizontal="right"/>
    </xf>
    <xf numFmtId="3" fontId="5" fillId="0" borderId="0" xfId="54" applyNumberFormat="1" applyFont="1" applyBorder="1"/>
    <xf numFmtId="0" fontId="5" fillId="0" borderId="0" xfId="65" applyFont="1" applyAlignment="1">
      <alignment horizontal="right"/>
    </xf>
    <xf numFmtId="3" fontId="3" fillId="0" borderId="0" xfId="54" applyNumberFormat="1" applyFont="1" applyAlignment="1">
      <alignment horizontal="center"/>
    </xf>
    <xf numFmtId="0" fontId="3" fillId="0" borderId="0" xfId="65" applyFont="1" applyAlignment="1">
      <alignment horizontal="center" wrapText="1"/>
    </xf>
    <xf numFmtId="0" fontId="3" fillId="0" borderId="0" xfId="65" quotePrefix="1" applyFont="1" applyAlignment="1">
      <alignment horizontal="centerContinuous"/>
    </xf>
    <xf numFmtId="0" fontId="3" fillId="0" borderId="0" xfId="65" applyFont="1"/>
    <xf numFmtId="3" fontId="3" fillId="0" borderId="0" xfId="54" applyNumberFormat="1" applyFont="1" applyAlignment="1">
      <alignment horizontal="right"/>
    </xf>
    <xf numFmtId="0" fontId="3" fillId="0" borderId="0" xfId="65" applyFont="1" applyAlignment="1">
      <alignment horizontal="centerContinuous"/>
    </xf>
    <xf numFmtId="0" fontId="3" fillId="0" borderId="0" xfId="65" quotePrefix="1" applyFont="1" applyAlignment="1">
      <alignment horizontal="left"/>
    </xf>
    <xf numFmtId="3" fontId="5" fillId="0" borderId="0" xfId="54" applyNumberFormat="1" applyFont="1"/>
    <xf numFmtId="3" fontId="5" fillId="0" borderId="0" xfId="65" applyNumberFormat="1" applyFont="1" applyAlignment="1">
      <alignment horizontal="right" wrapText="1"/>
    </xf>
    <xf numFmtId="3" fontId="5" fillId="0" borderId="0" xfId="54" applyNumberFormat="1" applyFont="1" applyAlignment="1">
      <alignment horizontal="right"/>
    </xf>
    <xf numFmtId="3" fontId="5" fillId="0" borderId="0" xfId="65" applyNumberFormat="1" applyFont="1" applyAlignment="1">
      <alignment horizontal="right"/>
    </xf>
    <xf numFmtId="0" fontId="5" fillId="0" borderId="1" xfId="65" applyFont="1" applyBorder="1"/>
    <xf numFmtId="0" fontId="3" fillId="0" borderId="1" xfId="65" applyFont="1" applyBorder="1"/>
    <xf numFmtId="167" fontId="3" fillId="0" borderId="1" xfId="65" applyNumberFormat="1" applyFont="1" applyBorder="1"/>
    <xf numFmtId="167" fontId="3" fillId="0" borderId="0" xfId="65" applyNumberFormat="1" applyFont="1"/>
    <xf numFmtId="0" fontId="6" fillId="0" borderId="0" xfId="65" applyFont="1"/>
    <xf numFmtId="167" fontId="3" fillId="0" borderId="0" xfId="65" applyNumberFormat="1" applyFont="1" applyBorder="1" applyAlignment="1">
      <alignment vertical="center"/>
    </xf>
    <xf numFmtId="0" fontId="2" fillId="0" borderId="0" xfId="64" applyFill="1"/>
    <xf numFmtId="0" fontId="29" fillId="0" borderId="0" xfId="64" applyFont="1" applyFill="1" applyBorder="1" applyAlignment="1">
      <alignment horizontal="justify" vertical="center" wrapText="1"/>
    </xf>
    <xf numFmtId="0" fontId="5" fillId="0" borderId="0" xfId="64" applyFont="1" applyFill="1"/>
    <xf numFmtId="0" fontId="3" fillId="0" borderId="3" xfId="64" quotePrefix="1" applyNumberFormat="1" applyFont="1" applyFill="1" applyBorder="1" applyAlignment="1">
      <alignment horizontal="center" vertical="center" wrapText="1"/>
    </xf>
    <xf numFmtId="16" fontId="3" fillId="0" borderId="3" xfId="64" quotePrefix="1" applyNumberFormat="1" applyFont="1" applyFill="1" applyBorder="1" applyAlignment="1">
      <alignment horizontal="center" vertical="center" wrapText="1"/>
    </xf>
    <xf numFmtId="167" fontId="3" fillId="0" borderId="3" xfId="64" quotePrefix="1" applyNumberFormat="1" applyFont="1" applyFill="1" applyBorder="1" applyAlignment="1">
      <alignment horizontal="center" vertical="center" wrapText="1"/>
    </xf>
    <xf numFmtId="0" fontId="3" fillId="0" borderId="0" xfId="66" quotePrefix="1" applyFont="1" applyFill="1" applyBorder="1" applyAlignment="1">
      <alignment horizontal="center" vertical="top"/>
    </xf>
    <xf numFmtId="0" fontId="3" fillId="0" borderId="0" xfId="66" applyFont="1" applyFill="1" applyBorder="1" applyAlignment="1">
      <alignment vertical="center"/>
    </xf>
    <xf numFmtId="170" fontId="5" fillId="0" borderId="0" xfId="64" applyNumberFormat="1" applyFont="1" applyFill="1" applyBorder="1" applyAlignment="1">
      <alignment horizontal="right" wrapText="1"/>
    </xf>
    <xf numFmtId="170" fontId="5" fillId="0" borderId="0" xfId="64" applyNumberFormat="1" applyFont="1" applyFill="1" applyBorder="1" applyAlignment="1">
      <alignment horizontal="right" wrapText="1" indent="1"/>
    </xf>
    <xf numFmtId="3" fontId="3" fillId="0" borderId="0" xfId="64" applyNumberFormat="1" applyFont="1" applyFill="1" applyBorder="1"/>
    <xf numFmtId="3" fontId="5" fillId="0" borderId="0" xfId="64" applyNumberFormat="1" applyFont="1" applyFill="1"/>
    <xf numFmtId="0" fontId="3" fillId="0" borderId="0" xfId="64" applyFont="1" applyFill="1"/>
    <xf numFmtId="0" fontId="3" fillId="0" borderId="4" xfId="66" quotePrefix="1" applyFont="1" applyFill="1" applyBorder="1" applyAlignment="1">
      <alignment horizontal="center" vertical="top"/>
    </xf>
    <xf numFmtId="0" fontId="3" fillId="0" borderId="4" xfId="66" applyFont="1" applyFill="1" applyBorder="1" applyAlignment="1">
      <alignment vertical="center"/>
    </xf>
    <xf numFmtId="170" fontId="5" fillId="0" borderId="4" xfId="64" applyNumberFormat="1" applyFont="1" applyFill="1" applyBorder="1" applyAlignment="1">
      <alignment horizontal="right" wrapText="1"/>
    </xf>
    <xf numFmtId="170" fontId="5" fillId="0" borderId="4" xfId="64" applyNumberFormat="1" applyFont="1" applyFill="1" applyBorder="1" applyAlignment="1">
      <alignment horizontal="right" wrapText="1" indent="1"/>
    </xf>
    <xf numFmtId="3" fontId="3" fillId="0" borderId="4" xfId="64" applyNumberFormat="1" applyFont="1" applyFill="1" applyBorder="1"/>
    <xf numFmtId="0" fontId="3" fillId="0" borderId="4" xfId="64" applyFont="1" applyFill="1" applyBorder="1" applyAlignment="1">
      <alignment vertical="center" textRotation="90" wrapText="1"/>
    </xf>
    <xf numFmtId="0" fontId="3" fillId="0" borderId="4" xfId="66" applyFont="1" applyFill="1" applyBorder="1" applyAlignment="1">
      <alignment wrapText="1"/>
    </xf>
    <xf numFmtId="3" fontId="3" fillId="0" borderId="4" xfId="66" applyNumberFormat="1" applyFont="1" applyFill="1" applyBorder="1" applyAlignment="1">
      <alignment wrapText="1"/>
    </xf>
    <xf numFmtId="3" fontId="3" fillId="0" borderId="1" xfId="64" applyNumberFormat="1" applyFont="1" applyFill="1" applyBorder="1"/>
    <xf numFmtId="3" fontId="3" fillId="0" borderId="1" xfId="64" applyNumberFormat="1" applyFont="1" applyFill="1" applyBorder="1" applyAlignment="1">
      <alignment horizontal="right" indent="1"/>
    </xf>
    <xf numFmtId="0" fontId="10" fillId="0" borderId="4" xfId="64" applyFont="1" applyFill="1" applyBorder="1" applyAlignment="1">
      <alignment horizontal="left"/>
    </xf>
    <xf numFmtId="0" fontId="66" fillId="0" borderId="0" xfId="64" applyFont="1" applyFill="1" applyBorder="1" applyAlignment="1"/>
    <xf numFmtId="0" fontId="66" fillId="0" borderId="0" xfId="64" applyFont="1" applyFill="1" applyBorder="1" applyAlignment="1">
      <alignment horizontal="left"/>
    </xf>
    <xf numFmtId="167" fontId="3" fillId="0" borderId="3" xfId="64" quotePrefix="1" applyNumberFormat="1" applyFont="1" applyFill="1" applyBorder="1" applyAlignment="1">
      <alignment horizontal="center" vertical="center"/>
    </xf>
    <xf numFmtId="167" fontId="3" fillId="0" borderId="3" xfId="64" applyNumberFormat="1" applyFont="1" applyFill="1" applyBorder="1" applyAlignment="1">
      <alignment horizontal="center" vertical="center"/>
    </xf>
    <xf numFmtId="167" fontId="3" fillId="0" borderId="3" xfId="64" applyNumberFormat="1" applyFont="1" applyFill="1" applyBorder="1" applyAlignment="1">
      <alignment horizontal="center" vertical="center" wrapText="1"/>
    </xf>
    <xf numFmtId="3" fontId="5" fillId="0" borderId="4" xfId="64" applyNumberFormat="1" applyFont="1" applyFill="1" applyBorder="1" applyAlignment="1">
      <alignment horizontal="right" wrapText="1"/>
    </xf>
    <xf numFmtId="3" fontId="5" fillId="0" borderId="0" xfId="64" applyNumberFormat="1" applyFont="1" applyFill="1" applyBorder="1" applyAlignment="1">
      <alignment horizontal="right" wrapText="1"/>
    </xf>
    <xf numFmtId="0" fontId="5" fillId="0" borderId="0" xfId="64" applyFont="1" applyFill="1" applyBorder="1" applyAlignment="1">
      <alignment horizontal="right" wrapText="1"/>
    </xf>
    <xf numFmtId="0" fontId="29" fillId="0" borderId="0" xfId="64" applyFont="1" applyFill="1" applyBorder="1" applyAlignment="1">
      <alignment horizontal="left" wrapText="1"/>
    </xf>
    <xf numFmtId="0" fontId="67" fillId="0" borderId="0" xfId="64" applyFont="1" applyFill="1" applyBorder="1" applyAlignment="1">
      <alignment horizontal="left" wrapText="1"/>
    </xf>
    <xf numFmtId="0" fontId="3" fillId="0" borderId="0" xfId="64" quotePrefix="1" applyFont="1" applyBorder="1" applyAlignment="1">
      <alignment horizontal="center" vertical="center"/>
    </xf>
    <xf numFmtId="0" fontId="24" fillId="0" borderId="0" xfId="64" applyFont="1" applyFill="1" applyBorder="1" applyAlignment="1">
      <alignment wrapText="1"/>
    </xf>
    <xf numFmtId="170" fontId="5" fillId="0" borderId="11" xfId="64" applyNumberFormat="1" applyFont="1" applyFill="1" applyBorder="1"/>
    <xf numFmtId="170" fontId="5" fillId="0" borderId="0" xfId="64" applyNumberFormat="1" applyFont="1" applyFill="1" applyBorder="1"/>
    <xf numFmtId="0" fontId="3" fillId="0" borderId="0" xfId="64" applyFont="1" applyFill="1" applyBorder="1" applyAlignment="1">
      <alignment horizontal="center"/>
    </xf>
    <xf numFmtId="0" fontId="3" fillId="0" borderId="4" xfId="64" applyFont="1" applyFill="1" applyBorder="1" applyAlignment="1">
      <alignment horizontal="center"/>
    </xf>
    <xf numFmtId="0" fontId="24" fillId="0" borderId="4" xfId="64" applyFont="1" applyFill="1" applyBorder="1" applyAlignment="1">
      <alignment wrapText="1"/>
    </xf>
    <xf numFmtId="170" fontId="5" fillId="0" borderId="4" xfId="64" applyNumberFormat="1" applyFont="1" applyFill="1" applyBorder="1"/>
    <xf numFmtId="0" fontId="3" fillId="0" borderId="4" xfId="64" applyFont="1" applyFill="1" applyBorder="1"/>
    <xf numFmtId="167" fontId="3" fillId="0" borderId="1" xfId="64" applyNumberFormat="1" applyFont="1" applyFill="1" applyBorder="1" applyAlignment="1">
      <alignment vertical="center"/>
    </xf>
    <xf numFmtId="0" fontId="5" fillId="0" borderId="0" xfId="64" applyFont="1" applyFill="1" applyAlignment="1">
      <alignment vertical="center"/>
    </xf>
    <xf numFmtId="167" fontId="5" fillId="0" borderId="0" xfId="64" applyNumberFormat="1" applyFont="1" applyFill="1"/>
    <xf numFmtId="0" fontId="10" fillId="0" borderId="0" xfId="64" applyFont="1" applyFill="1" applyBorder="1" applyAlignment="1">
      <alignment horizontal="left" wrapText="1"/>
    </xf>
    <xf numFmtId="0" fontId="68" fillId="0" borderId="0" xfId="64" applyFont="1" applyFill="1" applyBorder="1" applyAlignment="1">
      <alignment horizontal="left" wrapText="1"/>
    </xf>
    <xf numFmtId="170" fontId="5" fillId="0" borderId="11" xfId="64" applyNumberFormat="1" applyFont="1" applyFill="1" applyBorder="1" applyAlignment="1">
      <alignment horizontal="right" wrapText="1"/>
    </xf>
    <xf numFmtId="167" fontId="3" fillId="0" borderId="11" xfId="64" applyNumberFormat="1" applyFont="1" applyFill="1" applyBorder="1"/>
    <xf numFmtId="167" fontId="3" fillId="0" borderId="0" xfId="64" applyNumberFormat="1" applyFont="1" applyFill="1" applyBorder="1"/>
    <xf numFmtId="167" fontId="3" fillId="0" borderId="4" xfId="64" applyNumberFormat="1" applyFont="1" applyFill="1" applyBorder="1"/>
    <xf numFmtId="0" fontId="3" fillId="0" borderId="4" xfId="64" applyFont="1" applyFill="1" applyBorder="1" applyAlignment="1">
      <alignment vertical="center" textRotation="90"/>
    </xf>
    <xf numFmtId="0" fontId="3" fillId="0" borderId="11" xfId="64" applyFont="1" applyFill="1" applyBorder="1" applyAlignment="1">
      <alignment horizontal="center"/>
    </xf>
    <xf numFmtId="167" fontId="3" fillId="0" borderId="1" xfId="64" applyNumberFormat="1" applyFont="1" applyFill="1" applyBorder="1"/>
    <xf numFmtId="167" fontId="3" fillId="0" borderId="0" xfId="64" applyNumberFormat="1" applyFont="1" applyFill="1"/>
    <xf numFmtId="0" fontId="2" fillId="0" borderId="0" xfId="64" applyFont="1" applyFill="1" applyAlignment="1">
      <alignment wrapText="1"/>
    </xf>
    <xf numFmtId="0" fontId="2" fillId="0" borderId="0" xfId="64" applyFont="1" applyFill="1" applyAlignment="1">
      <alignment horizontal="left"/>
    </xf>
    <xf numFmtId="0" fontId="10" fillId="0" borderId="0" xfId="64" applyFont="1" applyFill="1" applyBorder="1" applyAlignment="1">
      <alignment horizontal="left"/>
    </xf>
    <xf numFmtId="0" fontId="69" fillId="0" borderId="0" xfId="66" applyFont="1" applyFill="1" applyBorder="1" applyAlignment="1">
      <alignment horizontal="left" vertical="center" wrapText="1"/>
    </xf>
    <xf numFmtId="0" fontId="5" fillId="0" borderId="0" xfId="64" applyFont="1" applyFill="1" applyAlignment="1">
      <alignment horizontal="left"/>
    </xf>
    <xf numFmtId="0" fontId="3" fillId="0" borderId="11" xfId="66" quotePrefix="1" applyFont="1" applyFill="1" applyBorder="1" applyAlignment="1">
      <alignment horizontal="center" vertical="center"/>
    </xf>
    <xf numFmtId="0" fontId="3" fillId="0" borderId="11" xfId="66" applyFont="1" applyFill="1" applyBorder="1" applyAlignment="1">
      <alignment vertical="center"/>
    </xf>
    <xf numFmtId="3" fontId="5" fillId="0" borderId="11" xfId="64" applyNumberFormat="1" applyFont="1" applyFill="1" applyBorder="1" applyAlignment="1">
      <alignment horizontal="right"/>
    </xf>
    <xf numFmtId="3" fontId="3" fillId="0" borderId="11" xfId="64" applyNumberFormat="1" applyFont="1" applyFill="1" applyBorder="1"/>
    <xf numFmtId="3" fontId="5" fillId="0" borderId="11" xfId="64" applyNumberFormat="1" applyFont="1" applyFill="1" applyBorder="1" applyAlignment="1"/>
    <xf numFmtId="4" fontId="5" fillId="0" borderId="11" xfId="64" applyNumberFormat="1" applyFont="1" applyFill="1" applyBorder="1"/>
    <xf numFmtId="4" fontId="3" fillId="0" borderId="11" xfId="64" applyNumberFormat="1" applyFont="1" applyFill="1" applyBorder="1" applyAlignment="1">
      <alignment horizontal="right" indent="1"/>
    </xf>
    <xf numFmtId="171" fontId="5" fillId="0" borderId="0" xfId="64" applyNumberFormat="1" applyFont="1" applyFill="1"/>
    <xf numFmtId="4" fontId="5" fillId="0" borderId="0" xfId="64" applyNumberFormat="1" applyFont="1" applyFill="1"/>
    <xf numFmtId="0" fontId="3" fillId="0" borderId="0" xfId="66" quotePrefix="1" applyFont="1" applyFill="1" applyBorder="1" applyAlignment="1">
      <alignment horizontal="center" vertical="center"/>
    </xf>
    <xf numFmtId="3" fontId="5" fillId="0" borderId="0" xfId="64" applyNumberFormat="1" applyFont="1" applyFill="1" applyBorder="1" applyAlignment="1">
      <alignment horizontal="right"/>
    </xf>
    <xf numFmtId="3" fontId="5" fillId="0" borderId="0" xfId="64" applyNumberFormat="1" applyFont="1" applyFill="1" applyBorder="1" applyAlignment="1"/>
    <xf numFmtId="4" fontId="5" fillId="0" borderId="0" xfId="64" applyNumberFormat="1" applyFont="1" applyFill="1" applyBorder="1"/>
    <xf numFmtId="4" fontId="3" fillId="0" borderId="0" xfId="64" applyNumberFormat="1" applyFont="1" applyFill="1" applyBorder="1" applyAlignment="1">
      <alignment horizontal="right" indent="1"/>
    </xf>
    <xf numFmtId="0" fontId="3" fillId="0" borderId="4" xfId="66" quotePrefix="1" applyFont="1" applyFill="1" applyBorder="1" applyAlignment="1">
      <alignment horizontal="center" vertical="center"/>
    </xf>
    <xf numFmtId="3" fontId="5" fillId="0" borderId="4" xfId="64" applyNumberFormat="1" applyFont="1" applyFill="1" applyBorder="1" applyAlignment="1">
      <alignment horizontal="right"/>
    </xf>
    <xf numFmtId="3" fontId="5" fillId="0" borderId="4" xfId="64" applyNumberFormat="1" applyFont="1" applyFill="1" applyBorder="1" applyAlignment="1"/>
    <xf numFmtId="4" fontId="5" fillId="0" borderId="4" xfId="64" applyNumberFormat="1" applyFont="1" applyFill="1" applyBorder="1"/>
    <xf numFmtId="4" fontId="3" fillId="0" borderId="4" xfId="64" applyNumberFormat="1" applyFont="1" applyFill="1" applyBorder="1" applyAlignment="1">
      <alignment horizontal="right" indent="1"/>
    </xf>
    <xf numFmtId="3" fontId="3" fillId="0" borderId="1" xfId="64" applyNumberFormat="1" applyFont="1" applyFill="1" applyBorder="1" applyAlignment="1">
      <alignment horizontal="right" vertical="center"/>
    </xf>
    <xf numFmtId="3" fontId="3" fillId="0" borderId="1" xfId="64" applyNumberFormat="1" applyFont="1" applyFill="1" applyBorder="1" applyAlignment="1">
      <alignment vertical="center"/>
    </xf>
    <xf numFmtId="4" fontId="3" fillId="0" borderId="1" xfId="64" applyNumberFormat="1" applyFont="1" applyFill="1" applyBorder="1" applyAlignment="1">
      <alignment horizontal="right" vertical="center"/>
    </xf>
    <xf numFmtId="4" fontId="3" fillId="0" borderId="1" xfId="64" applyNumberFormat="1" applyFont="1" applyFill="1" applyBorder="1" applyAlignment="1">
      <alignment horizontal="right" vertical="center" indent="1"/>
    </xf>
    <xf numFmtId="0" fontId="2" fillId="0" borderId="0" xfId="64" applyFont="1" applyFill="1"/>
    <xf numFmtId="164" fontId="2" fillId="0" borderId="0" xfId="54" applyNumberFormat="1" applyFont="1" applyFill="1"/>
    <xf numFmtId="0" fontId="70" fillId="0" borderId="0" xfId="64" applyFont="1" applyFill="1" applyAlignment="1">
      <alignment horizontal="justify" vertical="center" wrapText="1"/>
    </xf>
    <xf numFmtId="0" fontId="3" fillId="0" borderId="0" xfId="64" applyFont="1" applyFill="1" applyBorder="1" applyAlignment="1">
      <alignment horizontal="center" vertical="center" wrapText="1"/>
    </xf>
    <xf numFmtId="0" fontId="3" fillId="0" borderId="0" xfId="64" applyFont="1" applyFill="1" applyBorder="1" applyAlignment="1">
      <alignment vertical="center" wrapText="1"/>
    </xf>
    <xf numFmtId="0" fontId="3" fillId="0" borderId="0" xfId="64" applyFont="1" applyFill="1" applyBorder="1" applyAlignment="1">
      <alignment horizontal="right"/>
    </xf>
    <xf numFmtId="164" fontId="3" fillId="0" borderId="0" xfId="54" applyNumberFormat="1" applyFont="1" applyFill="1" applyBorder="1" applyAlignment="1">
      <alignment horizontal="center"/>
    </xf>
    <xf numFmtId="3" fontId="5" fillId="0" borderId="0" xfId="64" applyNumberFormat="1" applyFont="1" applyFill="1" applyBorder="1"/>
    <xf numFmtId="2" fontId="5" fillId="0" borderId="0" xfId="64" applyNumberFormat="1" applyFont="1" applyFill="1" applyBorder="1" applyAlignment="1">
      <alignment vertical="center"/>
    </xf>
    <xf numFmtId="2" fontId="3" fillId="0" borderId="0" xfId="64" applyNumberFormat="1" applyFont="1" applyFill="1" applyBorder="1" applyAlignment="1">
      <alignment horizontal="right" vertical="center" indent="1"/>
    </xf>
    <xf numFmtId="4" fontId="5" fillId="0" borderId="0" xfId="64" applyNumberFormat="1" applyFont="1" applyFill="1" applyBorder="1" applyAlignment="1">
      <alignment vertical="center"/>
    </xf>
    <xf numFmtId="4" fontId="3" fillId="0" borderId="0" xfId="64" applyNumberFormat="1" applyFont="1" applyFill="1" applyBorder="1" applyAlignment="1">
      <alignment horizontal="right" vertical="center" indent="1"/>
    </xf>
    <xf numFmtId="3" fontId="5" fillId="0" borderId="4" xfId="64" applyNumberFormat="1" applyFont="1" applyFill="1" applyBorder="1"/>
    <xf numFmtId="4" fontId="5" fillId="0" borderId="4" xfId="64" applyNumberFormat="1" applyFont="1" applyFill="1" applyBorder="1" applyAlignment="1">
      <alignment vertical="center"/>
    </xf>
    <xf numFmtId="4" fontId="3" fillId="0" borderId="4" xfId="64" applyNumberFormat="1" applyFont="1" applyFill="1" applyBorder="1" applyAlignment="1">
      <alignment horizontal="right" vertical="center" indent="1"/>
    </xf>
    <xf numFmtId="0" fontId="5" fillId="0" borderId="0" xfId="64" applyFont="1" applyFill="1" applyBorder="1" applyAlignment="1">
      <alignment horizontal="center"/>
    </xf>
    <xf numFmtId="2" fontId="5" fillId="0" borderId="0" xfId="64" applyNumberFormat="1" applyFont="1" applyFill="1"/>
    <xf numFmtId="0" fontId="6" fillId="0" borderId="0" xfId="64" applyFont="1" applyFill="1" applyBorder="1" applyAlignment="1">
      <alignment horizontal="center"/>
    </xf>
    <xf numFmtId="164" fontId="6" fillId="0" borderId="0" xfId="54" applyNumberFormat="1" applyFont="1" applyFill="1"/>
    <xf numFmtId="0" fontId="6" fillId="0" borderId="0" xfId="64" applyFont="1" applyFill="1"/>
    <xf numFmtId="0" fontId="1" fillId="0" borderId="0" xfId="67" applyFont="1" applyAlignment="1">
      <alignment horizontal="justify" vertical="center" wrapText="1"/>
    </xf>
    <xf numFmtId="0" fontId="71" fillId="0" borderId="0" xfId="67" applyFont="1" applyAlignment="1">
      <alignment horizontal="left"/>
    </xf>
    <xf numFmtId="0" fontId="72" fillId="0" borderId="0" xfId="67" applyFont="1" applyAlignment="1">
      <alignment horizontal="left"/>
    </xf>
    <xf numFmtId="0" fontId="2" fillId="0" borderId="0" xfId="67" applyFont="1" applyFill="1" applyBorder="1" applyAlignment="1">
      <alignment horizontal="justify" vertical="center" wrapText="1"/>
    </xf>
    <xf numFmtId="0" fontId="71" fillId="0" borderId="0" xfId="67" applyFont="1"/>
    <xf numFmtId="0" fontId="72" fillId="0" borderId="0" xfId="67" applyFont="1"/>
    <xf numFmtId="0" fontId="3" fillId="0" borderId="0" xfId="67" applyFont="1" applyBorder="1" applyAlignment="1">
      <alignment horizontal="center" vertical="center" wrapText="1"/>
    </xf>
    <xf numFmtId="0" fontId="73" fillId="0" borderId="0" xfId="67" applyFont="1" applyBorder="1"/>
    <xf numFmtId="0" fontId="5" fillId="0" borderId="0" xfId="67" applyFont="1" applyBorder="1"/>
    <xf numFmtId="0" fontId="3" fillId="0" borderId="12" xfId="67" applyFont="1" applyBorder="1" applyAlignment="1">
      <alignment horizontal="center" vertical="center" wrapText="1"/>
    </xf>
    <xf numFmtId="0" fontId="3" fillId="0" borderId="3" xfId="67" applyFont="1" applyBorder="1" applyAlignment="1">
      <alignment horizontal="center" vertical="center" wrapText="1"/>
    </xf>
    <xf numFmtId="0" fontId="73" fillId="0" borderId="0" xfId="67" applyFont="1" applyBorder="1" applyAlignment="1">
      <alignment wrapText="1"/>
    </xf>
    <xf numFmtId="43" fontId="5" fillId="0" borderId="0" xfId="54" applyNumberFormat="1" applyFont="1" applyBorder="1" applyAlignment="1">
      <alignment horizontal="center"/>
    </xf>
    <xf numFmtId="43" fontId="3" fillId="0" borderId="0" xfId="54" applyNumberFormat="1" applyFont="1" applyBorder="1" applyAlignment="1">
      <alignment horizontal="right" indent="3"/>
    </xf>
    <xf numFmtId="3" fontId="73" fillId="0" borderId="0" xfId="67" applyNumberFormat="1" applyFont="1" applyBorder="1"/>
    <xf numFmtId="2" fontId="73" fillId="0" borderId="0" xfId="67" applyNumberFormat="1" applyFont="1" applyBorder="1"/>
    <xf numFmtId="2" fontId="3" fillId="0" borderId="0" xfId="67" applyNumberFormat="1" applyFont="1" applyBorder="1" applyAlignment="1">
      <alignment horizontal="right"/>
    </xf>
    <xf numFmtId="0" fontId="3" fillId="0" borderId="0" xfId="67" applyFont="1" applyBorder="1" applyAlignment="1">
      <alignment horizontal="center"/>
    </xf>
    <xf numFmtId="2" fontId="3" fillId="0" borderId="0" xfId="67" applyNumberFormat="1" applyFont="1" applyBorder="1" applyAlignment="1">
      <alignment horizontal="right" indent="1"/>
    </xf>
    <xf numFmtId="2" fontId="3" fillId="0" borderId="0" xfId="67" applyNumberFormat="1" applyFont="1" applyBorder="1" applyAlignment="1"/>
    <xf numFmtId="3" fontId="73" fillId="2" borderId="0" xfId="67" applyNumberFormat="1" applyFont="1" applyFill="1" applyBorder="1"/>
    <xf numFmtId="0" fontId="73" fillId="2" borderId="0" xfId="67" applyFont="1" applyFill="1" applyBorder="1"/>
    <xf numFmtId="172" fontId="3" fillId="0" borderId="4" xfId="54" applyNumberFormat="1" applyFont="1" applyBorder="1" applyAlignment="1">
      <alignment horizontal="center" vertical="center"/>
    </xf>
    <xf numFmtId="172" fontId="3" fillId="0" borderId="4" xfId="54" applyNumberFormat="1" applyFont="1" applyBorder="1" applyAlignment="1">
      <alignment horizontal="right" vertical="center" indent="3"/>
    </xf>
    <xf numFmtId="172" fontId="3" fillId="0" borderId="0" xfId="54" applyNumberFormat="1" applyFont="1" applyBorder="1" applyAlignment="1">
      <alignment horizontal="center" vertical="center"/>
    </xf>
    <xf numFmtId="0" fontId="5" fillId="2" borderId="0" xfId="67" applyFont="1" applyFill="1" applyBorder="1" applyAlignment="1">
      <alignment horizontal="right"/>
    </xf>
    <xf numFmtId="0" fontId="5" fillId="2" borderId="0" xfId="67" applyFont="1" applyFill="1" applyBorder="1"/>
    <xf numFmtId="0" fontId="5" fillId="2" borderId="0" xfId="67" applyFont="1" applyFill="1" applyBorder="1" applyAlignment="1">
      <alignment horizontal="left"/>
    </xf>
    <xf numFmtId="0" fontId="5" fillId="0" borderId="0" xfId="67" applyFont="1" applyFill="1" applyBorder="1" applyAlignment="1">
      <alignment horizontal="right"/>
    </xf>
    <xf numFmtId="0" fontId="5" fillId="0" borderId="0" xfId="67" applyFont="1" applyFill="1" applyBorder="1"/>
    <xf numFmtId="0" fontId="74" fillId="0" borderId="0" xfId="67" applyFont="1" applyFill="1" applyBorder="1"/>
    <xf numFmtId="0" fontId="73" fillId="0" borderId="0" xfId="67" applyFont="1" applyFill="1" applyBorder="1"/>
    <xf numFmtId="0" fontId="74" fillId="2" borderId="0" xfId="67" applyFont="1" applyFill="1" applyBorder="1"/>
    <xf numFmtId="0" fontId="5" fillId="2" borderId="0" xfId="67" applyFont="1" applyFill="1" applyAlignment="1">
      <alignment horizontal="right"/>
    </xf>
    <xf numFmtId="0" fontId="5" fillId="2" borderId="0" xfId="67" applyFont="1" applyFill="1"/>
    <xf numFmtId="0" fontId="5" fillId="2" borderId="0" xfId="67" applyFont="1" applyFill="1" applyAlignment="1">
      <alignment horizontal="left"/>
    </xf>
    <xf numFmtId="0" fontId="73" fillId="2" borderId="0" xfId="67" applyFont="1" applyFill="1"/>
    <xf numFmtId="0" fontId="5" fillId="0" borderId="0" xfId="67" applyFont="1" applyFill="1"/>
    <xf numFmtId="0" fontId="2" fillId="2" borderId="0" xfId="67" applyFont="1" applyFill="1" applyAlignment="1">
      <alignment horizontal="right"/>
    </xf>
    <xf numFmtId="0" fontId="2" fillId="2" borderId="0" xfId="67" applyFont="1" applyFill="1"/>
    <xf numFmtId="0" fontId="2" fillId="2" borderId="0" xfId="67" applyFont="1" applyFill="1" applyAlignment="1">
      <alignment horizontal="left"/>
    </xf>
    <xf numFmtId="0" fontId="60" fillId="2" borderId="0" xfId="67" applyFont="1" applyFill="1"/>
    <xf numFmtId="0" fontId="2" fillId="0" borderId="0" xfId="67" applyFont="1" applyAlignment="1">
      <alignment horizontal="right"/>
    </xf>
    <xf numFmtId="0" fontId="2" fillId="0" borderId="0" xfId="67" applyFont="1"/>
    <xf numFmtId="0" fontId="2" fillId="0" borderId="0" xfId="67" applyFont="1" applyAlignment="1">
      <alignment horizontal="left"/>
    </xf>
    <xf numFmtId="0" fontId="60" fillId="0" borderId="0" xfId="67" applyFont="1"/>
    <xf numFmtId="0" fontId="2" fillId="0" borderId="0" xfId="64" applyFont="1"/>
    <xf numFmtId="0" fontId="5" fillId="0" borderId="0" xfId="64" applyFont="1" applyBorder="1"/>
    <xf numFmtId="0" fontId="3" fillId="0" borderId="3" xfId="64" applyFont="1" applyBorder="1" applyAlignment="1">
      <alignment horizontal="center" vertical="center" wrapText="1"/>
    </xf>
    <xf numFmtId="0" fontId="3" fillId="0" borderId="2" xfId="64" applyFont="1" applyBorder="1" applyAlignment="1">
      <alignment horizontal="center" vertical="center" wrapText="1"/>
    </xf>
    <xf numFmtId="0" fontId="3" fillId="2" borderId="0" xfId="64" quotePrefix="1" applyFont="1" applyFill="1" applyBorder="1" applyAlignment="1">
      <alignment horizontal="right"/>
    </xf>
    <xf numFmtId="0" fontId="3" fillId="2" borderId="0" xfId="64" quotePrefix="1" applyFont="1" applyFill="1" applyBorder="1" applyAlignment="1">
      <alignment horizontal="center"/>
    </xf>
    <xf numFmtId="0" fontId="3" fillId="2" borderId="0" xfId="64" applyFont="1" applyFill="1" applyBorder="1" applyAlignment="1">
      <alignment horizontal="right"/>
    </xf>
    <xf numFmtId="3" fontId="5" fillId="2" borderId="0" xfId="54" applyNumberFormat="1" applyFont="1" applyFill="1" applyBorder="1" applyAlignment="1">
      <alignment horizontal="right" indent="1"/>
    </xf>
    <xf numFmtId="3" fontId="3" fillId="0" borderId="0" xfId="64" applyNumberFormat="1" applyFont="1" applyBorder="1" applyAlignment="1">
      <alignment horizontal="right" indent="1"/>
    </xf>
    <xf numFmtId="1" fontId="3" fillId="0" borderId="0" xfId="64" applyNumberFormat="1" applyFont="1" applyBorder="1" applyAlignment="1">
      <alignment horizontal="center"/>
    </xf>
    <xf numFmtId="173" fontId="5" fillId="0" borderId="0" xfId="64" applyNumberFormat="1" applyFont="1" applyBorder="1"/>
    <xf numFmtId="1" fontId="5" fillId="0" borderId="0" xfId="64" applyNumberFormat="1" applyFont="1" applyBorder="1"/>
    <xf numFmtId="0" fontId="75" fillId="2" borderId="0" xfId="64" applyFont="1" applyFill="1" applyBorder="1" applyAlignment="1">
      <alignment horizontal="right"/>
    </xf>
    <xf numFmtId="0" fontId="75" fillId="2" borderId="0" xfId="64" applyFont="1" applyFill="1" applyBorder="1" applyAlignment="1">
      <alignment horizontal="center"/>
    </xf>
    <xf numFmtId="4" fontId="75" fillId="2" borderId="0" xfId="64" applyNumberFormat="1" applyFont="1" applyFill="1" applyBorder="1" applyAlignment="1">
      <alignment horizontal="right" indent="1"/>
    </xf>
    <xf numFmtId="3" fontId="75" fillId="0" borderId="0" xfId="64" applyNumberFormat="1" applyFont="1" applyBorder="1" applyAlignment="1">
      <alignment horizontal="right" indent="1"/>
    </xf>
    <xf numFmtId="173" fontId="76" fillId="0" borderId="0" xfId="64" applyNumberFormat="1" applyFont="1" applyBorder="1"/>
    <xf numFmtId="0" fontId="76" fillId="0" borderId="0" xfId="64" applyFont="1" applyBorder="1"/>
    <xf numFmtId="4" fontId="75" fillId="2" borderId="0" xfId="64" applyNumberFormat="1" applyFont="1" applyFill="1" applyBorder="1" applyAlignment="1">
      <alignment horizontal="right"/>
    </xf>
    <xf numFmtId="4" fontId="3" fillId="2" borderId="0" xfId="64" applyNumberFormat="1" applyFont="1" applyFill="1" applyBorder="1" applyAlignment="1">
      <alignment horizontal="right"/>
    </xf>
    <xf numFmtId="0" fontId="3" fillId="2" borderId="0" xfId="64" applyFont="1" applyFill="1" applyBorder="1" applyAlignment="1">
      <alignment horizontal="center"/>
    </xf>
    <xf numFmtId="4" fontId="3" fillId="2" borderId="0" xfId="64" applyNumberFormat="1" applyFont="1" applyFill="1" applyBorder="1" applyAlignment="1">
      <alignment horizontal="right" indent="1"/>
    </xf>
    <xf numFmtId="4" fontId="3" fillId="2" borderId="0" xfId="64" applyNumberFormat="1" applyFont="1" applyFill="1" applyBorder="1" applyAlignment="1">
      <alignment horizontal="center"/>
    </xf>
    <xf numFmtId="3" fontId="3" fillId="0" borderId="4" xfId="54" applyNumberFormat="1" applyFont="1" applyBorder="1" applyAlignment="1">
      <alignment horizontal="right" vertical="center" indent="1"/>
    </xf>
    <xf numFmtId="1" fontId="3" fillId="0" borderId="4" xfId="64" applyNumberFormat="1" applyFont="1" applyBorder="1" applyAlignment="1">
      <alignment horizontal="center" vertical="center"/>
    </xf>
    <xf numFmtId="0" fontId="5" fillId="0" borderId="0" xfId="64" applyFont="1" applyBorder="1" applyAlignment="1">
      <alignment vertical="center"/>
    </xf>
    <xf numFmtId="0" fontId="5" fillId="0" borderId="0" xfId="64" applyFont="1" applyBorder="1" applyAlignment="1">
      <alignment horizontal="right"/>
    </xf>
    <xf numFmtId="0" fontId="5" fillId="0" borderId="0" xfId="64" applyFont="1" applyBorder="1" applyAlignment="1">
      <alignment horizontal="center"/>
    </xf>
    <xf numFmtId="3" fontId="5" fillId="0" borderId="0" xfId="64" applyNumberFormat="1" applyFont="1" applyBorder="1"/>
    <xf numFmtId="3" fontId="5" fillId="0" borderId="0" xfId="64" applyNumberFormat="1" applyFont="1" applyBorder="1" applyAlignment="1">
      <alignment horizontal="center"/>
    </xf>
    <xf numFmtId="0" fontId="5" fillId="0" borderId="0" xfId="64" applyFont="1"/>
    <xf numFmtId="0" fontId="5" fillId="0" borderId="0" xfId="64" applyFont="1" applyAlignment="1">
      <alignment horizontal="right"/>
    </xf>
    <xf numFmtId="0" fontId="5" fillId="0" borderId="0" xfId="64" applyFont="1" applyAlignment="1">
      <alignment horizontal="center"/>
    </xf>
    <xf numFmtId="0" fontId="3" fillId="0" borderId="1" xfId="64" applyFont="1" applyBorder="1" applyAlignment="1">
      <alignment horizontal="center" vertical="center" wrapText="1"/>
    </xf>
    <xf numFmtId="0" fontId="3" fillId="0" borderId="0" xfId="64" applyFont="1" applyAlignment="1">
      <alignment horizontal="center"/>
    </xf>
    <xf numFmtId="3" fontId="5" fillId="0" borderId="0" xfId="64" applyNumberFormat="1" applyFont="1" applyAlignment="1">
      <alignment horizontal="right" indent="1"/>
    </xf>
    <xf numFmtId="3" fontId="2" fillId="0" borderId="0" xfId="64" applyNumberFormat="1" applyFont="1"/>
    <xf numFmtId="0" fontId="3" fillId="0" borderId="4" xfId="64" applyFont="1" applyBorder="1" applyAlignment="1">
      <alignment horizontal="center"/>
    </xf>
    <xf numFmtId="3" fontId="5" fillId="0" borderId="4" xfId="64" applyNumberFormat="1" applyFont="1" applyBorder="1" applyAlignment="1">
      <alignment horizontal="right" indent="1"/>
    </xf>
    <xf numFmtId="0" fontId="3" fillId="0" borderId="0" xfId="64" applyFont="1" applyBorder="1" applyAlignment="1">
      <alignment horizontal="center"/>
    </xf>
    <xf numFmtId="3" fontId="5" fillId="0" borderId="0" xfId="64" applyNumberFormat="1" applyFont="1" applyBorder="1" applyAlignment="1">
      <alignment horizontal="right" indent="1"/>
    </xf>
    <xf numFmtId="0" fontId="3" fillId="0" borderId="1" xfId="64" applyFont="1" applyBorder="1" applyAlignment="1">
      <alignment horizontal="center"/>
    </xf>
    <xf numFmtId="3" fontId="3" fillId="0" borderId="1" xfId="64" applyNumberFormat="1" applyFont="1" applyBorder="1" applyAlignment="1">
      <alignment horizontal="right" indent="1"/>
    </xf>
    <xf numFmtId="3" fontId="1" fillId="0" borderId="0" xfId="64" applyNumberFormat="1" applyFont="1"/>
    <xf numFmtId="0" fontId="1" fillId="0" borderId="0" xfId="64" applyFont="1"/>
    <xf numFmtId="3" fontId="5" fillId="0" borderId="0" xfId="64" applyNumberFormat="1" applyFont="1"/>
    <xf numFmtId="0" fontId="2" fillId="0" borderId="0" xfId="64"/>
    <xf numFmtId="0" fontId="2" fillId="0" borderId="0" xfId="64" applyBorder="1"/>
    <xf numFmtId="0" fontId="3" fillId="0" borderId="0" xfId="64" quotePrefix="1" applyNumberFormat="1" applyFont="1" applyBorder="1" applyAlignment="1">
      <alignment horizontal="center"/>
    </xf>
    <xf numFmtId="3" fontId="5" fillId="0" borderId="0" xfId="64" applyNumberFormat="1" applyFont="1" applyBorder="1" applyAlignment="1">
      <alignment horizontal="right"/>
    </xf>
    <xf numFmtId="3" fontId="3" fillId="0" borderId="0" xfId="64" applyNumberFormat="1" applyFont="1" applyBorder="1" applyAlignment="1">
      <alignment horizontal="right"/>
    </xf>
    <xf numFmtId="3" fontId="3" fillId="0" borderId="0" xfId="64" applyNumberFormat="1" applyFont="1"/>
    <xf numFmtId="3" fontId="3" fillId="0" borderId="0" xfId="44" applyNumberFormat="1" applyFont="1" applyFill="1" applyBorder="1" applyAlignment="1">
      <alignment horizontal="center"/>
    </xf>
    <xf numFmtId="3" fontId="5" fillId="0" borderId="0" xfId="64" applyNumberFormat="1" applyFont="1" applyBorder="1" applyAlignment="1">
      <alignment horizontal="right" vertical="center"/>
    </xf>
    <xf numFmtId="0" fontId="5" fillId="0" borderId="0" xfId="64" applyFont="1" applyAlignment="1">
      <alignment horizontal="center" vertical="center"/>
    </xf>
    <xf numFmtId="3" fontId="3" fillId="0" borderId="1" xfId="64" applyNumberFormat="1" applyFont="1" applyBorder="1"/>
    <xf numFmtId="0" fontId="2" fillId="0" borderId="0" xfId="64" applyAlignment="1">
      <alignment horizontal="center" vertical="center"/>
    </xf>
    <xf numFmtId="0" fontId="2" fillId="0" borderId="0" xfId="44" applyFont="1" applyFill="1"/>
    <xf numFmtId="3" fontId="2" fillId="0" borderId="0" xfId="44" applyNumberFormat="1" applyFont="1" applyFill="1" applyBorder="1" applyAlignment="1" applyProtection="1">
      <alignment horizontal="justify" vertical="center"/>
    </xf>
    <xf numFmtId="0" fontId="5" fillId="0" borderId="4" xfId="64" applyFont="1" applyBorder="1" applyAlignment="1">
      <alignment horizontal="right"/>
    </xf>
    <xf numFmtId="0" fontId="5" fillId="0" borderId="0" xfId="44" applyFont="1" applyFill="1" applyAlignment="1">
      <alignment vertical="center"/>
    </xf>
    <xf numFmtId="2" fontId="12" fillId="0" borderId="3" xfId="44" applyNumberFormat="1" applyFont="1" applyFill="1" applyBorder="1" applyAlignment="1">
      <alignment horizontal="center" vertical="center" wrapText="1"/>
    </xf>
    <xf numFmtId="0" fontId="12" fillId="0" borderId="12" xfId="44" applyFont="1" applyFill="1" applyBorder="1" applyAlignment="1">
      <alignment horizontal="center" vertical="center" wrapText="1"/>
    </xf>
    <xf numFmtId="0" fontId="12" fillId="0" borderId="3" xfId="44" applyFont="1" applyFill="1" applyBorder="1" applyAlignment="1">
      <alignment horizontal="center" vertical="center" wrapText="1"/>
    </xf>
    <xf numFmtId="0" fontId="12" fillId="0" borderId="3" xfId="44" quotePrefix="1" applyFont="1" applyFill="1" applyBorder="1" applyAlignment="1">
      <alignment horizontal="center" vertical="center" wrapText="1"/>
    </xf>
    <xf numFmtId="3" fontId="5" fillId="0" borderId="0" xfId="44" applyNumberFormat="1" applyFont="1" applyFill="1" applyBorder="1" applyAlignment="1">
      <alignment horizontal="right" vertical="center"/>
    </xf>
    <xf numFmtId="3" fontId="5" fillId="0" borderId="0" xfId="44" applyNumberFormat="1" applyFont="1" applyFill="1" applyBorder="1" applyAlignment="1">
      <alignment horizontal="right" vertical="center" indent="1"/>
    </xf>
    <xf numFmtId="3" fontId="3" fillId="0" borderId="0" xfId="44" applyNumberFormat="1" applyFont="1" applyFill="1" applyAlignment="1">
      <alignment horizontal="right" vertical="center" indent="1"/>
    </xf>
    <xf numFmtId="3" fontId="5" fillId="0" borderId="0" xfId="44" applyNumberFormat="1" applyFont="1" applyFill="1" applyAlignment="1">
      <alignment vertical="center"/>
    </xf>
    <xf numFmtId="0" fontId="3" fillId="0" borderId="0" xfId="44" applyFont="1" applyFill="1" applyAlignment="1">
      <alignment horizontal="center" vertical="center"/>
    </xf>
    <xf numFmtId="0" fontId="3" fillId="0" borderId="4" xfId="44" applyFont="1" applyFill="1" applyBorder="1" applyAlignment="1">
      <alignment horizontal="center" vertical="center"/>
    </xf>
    <xf numFmtId="3" fontId="3" fillId="0" borderId="4" xfId="44" quotePrefix="1" applyNumberFormat="1" applyFont="1" applyFill="1" applyBorder="1" applyAlignment="1">
      <alignment horizontal="left" vertical="center"/>
    </xf>
    <xf numFmtId="3" fontId="5" fillId="0" borderId="4" xfId="44" applyNumberFormat="1" applyFont="1" applyFill="1" applyBorder="1" applyAlignment="1">
      <alignment horizontal="right" vertical="center"/>
    </xf>
    <xf numFmtId="3" fontId="5" fillId="0" borderId="4" xfId="44" applyNumberFormat="1" applyFont="1" applyFill="1" applyBorder="1" applyAlignment="1">
      <alignment horizontal="right" vertical="center" indent="1"/>
    </xf>
    <xf numFmtId="3" fontId="3" fillId="0" borderId="4" xfId="44" applyNumberFormat="1" applyFont="1" applyFill="1" applyBorder="1" applyAlignment="1">
      <alignment horizontal="right" vertical="center" indent="1"/>
    </xf>
    <xf numFmtId="3" fontId="3" fillId="0" borderId="10" xfId="44" applyNumberFormat="1" applyFont="1" applyFill="1" applyBorder="1" applyAlignment="1">
      <alignment horizontal="center" vertical="center"/>
    </xf>
    <xf numFmtId="3" fontId="5" fillId="0" borderId="17" xfId="44" applyNumberFormat="1" applyFont="1" applyFill="1" applyBorder="1" applyAlignment="1">
      <alignment horizontal="center" vertical="center"/>
    </xf>
    <xf numFmtId="3" fontId="3" fillId="0" borderId="0" xfId="44" applyNumberFormat="1" applyFont="1" applyFill="1" applyBorder="1" applyAlignment="1">
      <alignment horizontal="right" vertical="center" indent="1"/>
    </xf>
    <xf numFmtId="3" fontId="3" fillId="0" borderId="1" xfId="68" applyNumberFormat="1" applyFont="1" applyFill="1" applyBorder="1" applyAlignment="1">
      <alignment horizontal="right" vertical="center"/>
    </xf>
    <xf numFmtId="3" fontId="3" fillId="0" borderId="1" xfId="68" applyNumberFormat="1" applyFont="1" applyFill="1" applyBorder="1" applyAlignment="1">
      <alignment horizontal="right" vertical="center" indent="1"/>
    </xf>
    <xf numFmtId="0" fontId="5" fillId="0" borderId="0" xfId="44" applyFont="1" applyFill="1"/>
    <xf numFmtId="0" fontId="3" fillId="0" borderId="0" xfId="44" applyFont="1" applyFill="1" applyProtection="1">
      <protection locked="0"/>
    </xf>
    <xf numFmtId="0" fontId="5" fillId="0" borderId="0" xfId="44" applyFont="1" applyFill="1" applyBorder="1"/>
    <xf numFmtId="0" fontId="6" fillId="0" borderId="0" xfId="45" applyFont="1" applyFill="1" applyBorder="1"/>
    <xf numFmtId="3" fontId="3" fillId="0" borderId="1" xfId="69" applyNumberFormat="1" applyFont="1" applyFill="1" applyBorder="1" applyAlignment="1" applyProtection="1">
      <alignment vertical="center"/>
    </xf>
    <xf numFmtId="3" fontId="3" fillId="0" borderId="0" xfId="69" applyNumberFormat="1" applyFont="1" applyFill="1" applyBorder="1" applyAlignment="1" applyProtection="1">
      <alignment horizontal="right"/>
    </xf>
    <xf numFmtId="3" fontId="5" fillId="0" borderId="0" xfId="69" applyNumberFormat="1" applyFont="1" applyFill="1" applyBorder="1" applyAlignment="1" applyProtection="1">
      <alignment horizontal="right"/>
    </xf>
    <xf numFmtId="0" fontId="3" fillId="0" borderId="0" xfId="45" applyFont="1" applyFill="1" applyBorder="1"/>
    <xf numFmtId="0" fontId="3" fillId="0" borderId="0" xfId="45" applyFont="1" applyFill="1" applyBorder="1" applyAlignment="1">
      <alignment horizontal="center"/>
    </xf>
    <xf numFmtId="0" fontId="5" fillId="0" borderId="0" xfId="69" applyFont="1" applyFill="1" applyBorder="1" applyAlignment="1" applyProtection="1">
      <alignment horizontal="right"/>
    </xf>
    <xf numFmtId="0" fontId="5" fillId="0" borderId="0" xfId="45" applyFont="1" applyFill="1" applyBorder="1"/>
    <xf numFmtId="3" fontId="5" fillId="0" borderId="0" xfId="45" applyNumberFormat="1" applyFont="1" applyFill="1" applyBorder="1"/>
    <xf numFmtId="0" fontId="12" fillId="0" borderId="3" xfId="44" quotePrefix="1" applyNumberFormat="1" applyFont="1" applyFill="1" applyBorder="1" applyAlignment="1">
      <alignment horizontal="center" vertical="center" wrapText="1"/>
    </xf>
    <xf numFmtId="0" fontId="12" fillId="0" borderId="3" xfId="44" applyFont="1" applyFill="1" applyBorder="1" applyAlignment="1">
      <alignment horizontal="center" wrapText="1"/>
    </xf>
    <xf numFmtId="0" fontId="12" fillId="0" borderId="12" xfId="44" applyFont="1" applyFill="1" applyBorder="1" applyAlignment="1">
      <alignment horizontal="center" wrapText="1"/>
    </xf>
    <xf numFmtId="0" fontId="0" fillId="0" borderId="11" xfId="0" applyBorder="1" applyAlignment="1">
      <alignment horizontal="center" vertical="center" wrapText="1"/>
    </xf>
    <xf numFmtId="0" fontId="2" fillId="0" borderId="0" xfId="45" applyFont="1" applyFill="1" applyBorder="1"/>
    <xf numFmtId="175" fontId="2" fillId="0" borderId="4" xfId="45" applyNumberFormat="1" applyFont="1" applyFill="1" applyBorder="1" applyProtection="1"/>
    <xf numFmtId="0" fontId="2" fillId="0" borderId="4" xfId="45" applyFont="1" applyFill="1" applyBorder="1" applyProtection="1"/>
    <xf numFmtId="0" fontId="2" fillId="0" borderId="4" xfId="45" applyFont="1" applyFill="1" applyBorder="1"/>
    <xf numFmtId="3" fontId="2" fillId="0" borderId="4" xfId="45" applyNumberFormat="1" applyFont="1" applyFill="1" applyBorder="1" applyAlignment="1" applyProtection="1">
      <alignment horizontal="left"/>
    </xf>
    <xf numFmtId="3" fontId="3" fillId="0" borderId="4" xfId="69" applyNumberFormat="1" applyFont="1" applyFill="1" applyBorder="1" applyAlignment="1" applyProtection="1">
      <alignment horizontal="right"/>
    </xf>
    <xf numFmtId="3" fontId="5" fillId="0" borderId="4" xfId="69" applyNumberFormat="1" applyFont="1" applyFill="1" applyBorder="1" applyAlignment="1" applyProtection="1">
      <alignment horizontal="right"/>
    </xf>
    <xf numFmtId="0" fontId="5" fillId="0" borderId="4" xfId="69" applyFont="1" applyFill="1" applyBorder="1" applyAlignment="1" applyProtection="1">
      <alignment horizontal="right"/>
    </xf>
    <xf numFmtId="0" fontId="3" fillId="0" borderId="4" xfId="45" applyFont="1" applyFill="1" applyBorder="1"/>
    <xf numFmtId="0" fontId="3" fillId="0" borderId="4" xfId="45" applyFont="1" applyFill="1" applyBorder="1" applyAlignment="1">
      <alignment horizontal="center"/>
    </xf>
    <xf numFmtId="0" fontId="3" fillId="0" borderId="0" xfId="0" quotePrefix="1" applyFont="1" applyBorder="1" applyAlignment="1">
      <alignment horizontal="center" vertical="center"/>
    </xf>
    <xf numFmtId="175" fontId="2" fillId="0" borderId="0" xfId="45" applyNumberFormat="1" applyFont="1" applyFill="1" applyBorder="1" applyProtection="1"/>
    <xf numFmtId="3" fontId="2" fillId="0" borderId="0" xfId="45" applyNumberFormat="1" applyFont="1" applyFill="1" applyBorder="1" applyAlignment="1" applyProtection="1">
      <alignment horizontal="left"/>
    </xf>
    <xf numFmtId="3" fontId="3" fillId="0" borderId="1" xfId="0" applyNumberFormat="1" applyFont="1" applyBorder="1" applyAlignment="1">
      <alignment vertical="center"/>
    </xf>
    <xf numFmtId="3" fontId="3" fillId="0" borderId="1" xfId="0" applyNumberFormat="1" applyFont="1" applyBorder="1" applyAlignment="1">
      <alignment horizontal="right" vertical="center"/>
    </xf>
    <xf numFmtId="0" fontId="3" fillId="0" borderId="0" xfId="0" applyFont="1" applyBorder="1" applyAlignment="1">
      <alignment horizontal="right"/>
    </xf>
    <xf numFmtId="0" fontId="3" fillId="0" borderId="0" xfId="0" applyFont="1" applyAlignment="1">
      <alignment horizontal="center" vertical="center"/>
    </xf>
    <xf numFmtId="0" fontId="5" fillId="0" borderId="0" xfId="0" applyFont="1" applyBorder="1" applyAlignment="1">
      <alignment horizontal="right" vertical="center"/>
    </xf>
    <xf numFmtId="0" fontId="3" fillId="0" borderId="3" xfId="0" applyFont="1" applyBorder="1" applyAlignment="1">
      <alignment vertical="center" wrapText="1"/>
    </xf>
    <xf numFmtId="3" fontId="5" fillId="0" borderId="0" xfId="44" applyNumberFormat="1" applyFont="1" applyFill="1" applyBorder="1"/>
    <xf numFmtId="3" fontId="3" fillId="0" borderId="0" xfId="68" applyNumberFormat="1" applyFont="1" applyFill="1" applyBorder="1"/>
    <xf numFmtId="0" fontId="3" fillId="0" borderId="0" xfId="44" applyFont="1" applyFill="1" applyBorder="1"/>
    <xf numFmtId="0" fontId="3" fillId="0" borderId="0" xfId="44" applyFont="1" applyFill="1" applyBorder="1" applyAlignment="1">
      <alignment vertical="center"/>
    </xf>
    <xf numFmtId="3" fontId="3" fillId="0" borderId="4" xfId="44" applyNumberFormat="1" applyFont="1" applyFill="1" applyBorder="1" applyAlignment="1">
      <alignment horizontal="right" vertical="center"/>
    </xf>
    <xf numFmtId="3" fontId="3" fillId="0" borderId="0" xfId="44" applyNumberFormat="1" applyFont="1" applyFill="1" applyBorder="1" applyAlignment="1">
      <alignment vertical="center"/>
    </xf>
    <xf numFmtId="3" fontId="3" fillId="0" borderId="11" xfId="44" applyNumberFormat="1" applyFont="1" applyFill="1" applyBorder="1" applyAlignment="1">
      <alignment vertical="center"/>
    </xf>
    <xf numFmtId="3" fontId="3" fillId="0" borderId="0" xfId="44" applyNumberFormat="1" applyFont="1" applyFill="1" applyBorder="1"/>
    <xf numFmtId="0" fontId="3" fillId="0" borderId="0" xfId="44" applyFont="1" applyFill="1" applyBorder="1" applyAlignment="1">
      <alignment horizontal="center" vertical="center" wrapText="1"/>
    </xf>
    <xf numFmtId="3" fontId="5" fillId="0" borderId="0" xfId="68" applyNumberFormat="1" applyFont="1" applyFill="1" applyBorder="1"/>
    <xf numFmtId="0" fontId="12" fillId="0" borderId="8" xfId="44" quotePrefix="1" applyNumberFormat="1" applyFont="1" applyFill="1" applyBorder="1" applyAlignment="1">
      <alignment horizontal="center" vertical="center" wrapText="1"/>
    </xf>
    <xf numFmtId="0" fontId="12" fillId="0" borderId="5" xfId="44" quotePrefix="1" applyNumberFormat="1" applyFont="1" applyFill="1" applyBorder="1" applyAlignment="1">
      <alignment horizontal="center" vertical="center" wrapText="1"/>
    </xf>
    <xf numFmtId="0" fontId="12" fillId="0" borderId="5" xfId="44" applyFont="1" applyFill="1" applyBorder="1" applyAlignment="1">
      <alignment horizontal="center" wrapText="1"/>
    </xf>
    <xf numFmtId="0" fontId="12" fillId="0" borderId="17" xfId="44" applyFont="1" applyFill="1" applyBorder="1" applyAlignment="1">
      <alignment horizontal="center" wrapText="1"/>
    </xf>
    <xf numFmtId="2" fontId="12" fillId="0" borderId="5" xfId="44" quotePrefix="1" applyNumberFormat="1" applyFont="1" applyFill="1" applyBorder="1" applyAlignment="1">
      <alignment horizontal="center" vertical="center" wrapText="1"/>
    </xf>
    <xf numFmtId="0" fontId="2" fillId="0" borderId="0" xfId="44" applyFont="1" applyFill="1" applyBorder="1"/>
    <xf numFmtId="0" fontId="2" fillId="0" borderId="0" xfId="44" applyFont="1" applyFill="1" applyBorder="1" applyAlignment="1">
      <alignment horizontal="justify" vertical="center"/>
    </xf>
    <xf numFmtId="3" fontId="3" fillId="0" borderId="4" xfId="45" applyNumberFormat="1" applyFont="1" applyFill="1" applyBorder="1" applyAlignment="1">
      <alignment horizontal="right" vertical="center"/>
    </xf>
    <xf numFmtId="3" fontId="3" fillId="0" borderId="0" xfId="45" applyNumberFormat="1" applyFont="1" applyFill="1" applyBorder="1" applyAlignment="1">
      <alignment vertical="center"/>
    </xf>
    <xf numFmtId="3" fontId="3" fillId="0" borderId="11" xfId="45" applyNumberFormat="1" applyFont="1" applyFill="1" applyBorder="1" applyAlignment="1">
      <alignment vertical="center"/>
    </xf>
    <xf numFmtId="3" fontId="3" fillId="0" borderId="0" xfId="45" applyNumberFormat="1" applyFont="1" applyFill="1" applyBorder="1"/>
    <xf numFmtId="0" fontId="3" fillId="0" borderId="0" xfId="45" applyFont="1" applyFill="1" applyBorder="1" applyAlignment="1">
      <alignment horizontal="center" vertical="center" wrapText="1"/>
    </xf>
    <xf numFmtId="3" fontId="5" fillId="0" borderId="0" xfId="69" applyNumberFormat="1" applyFont="1" applyFill="1" applyBorder="1"/>
    <xf numFmtId="0" fontId="2" fillId="0" borderId="0" xfId="45" applyFont="1" applyFill="1" applyBorder="1" applyAlignment="1">
      <alignment horizontal="justify" vertical="center"/>
    </xf>
    <xf numFmtId="0" fontId="2" fillId="0" borderId="0" xfId="44" applyFont="1" applyFill="1" applyBorder="1" applyAlignment="1">
      <alignment horizontal="right"/>
    </xf>
    <xf numFmtId="0" fontId="2" fillId="0" borderId="0" xfId="44" applyFont="1" applyFill="1" applyBorder="1" applyAlignment="1">
      <alignment horizontal="center" vertical="center"/>
    </xf>
    <xf numFmtId="3" fontId="2" fillId="0" borderId="0" xfId="44" applyNumberFormat="1" applyFont="1" applyFill="1" applyBorder="1"/>
    <xf numFmtId="166" fontId="5" fillId="0" borderId="0" xfId="44" applyNumberFormat="1" applyFont="1" applyFill="1" applyBorder="1"/>
    <xf numFmtId="0" fontId="5" fillId="0" borderId="0" xfId="44" applyFont="1" applyFill="1" applyBorder="1" applyAlignment="1">
      <alignment horizontal="right"/>
    </xf>
    <xf numFmtId="0" fontId="5" fillId="0" borderId="0" xfId="44" applyFont="1" applyFill="1" applyBorder="1" applyAlignment="1">
      <alignment horizontal="center" vertical="center"/>
    </xf>
    <xf numFmtId="165" fontId="3" fillId="0" borderId="1" xfId="44" applyNumberFormat="1" applyFont="1" applyFill="1" applyBorder="1" applyAlignment="1">
      <alignment horizontal="right" vertical="center" indent="2"/>
    </xf>
    <xf numFmtId="166" fontId="3" fillId="0" borderId="1" xfId="68" applyNumberFormat="1" applyFont="1" applyFill="1" applyBorder="1" applyAlignment="1">
      <alignment horizontal="right" vertical="center" indent="2"/>
    </xf>
    <xf numFmtId="3" fontId="3" fillId="0" borderId="0" xfId="44" applyNumberFormat="1" applyFont="1" applyFill="1" applyBorder="1" applyAlignment="1">
      <alignment horizontal="right" indent="1"/>
    </xf>
    <xf numFmtId="166" fontId="5" fillId="0" borderId="0" xfId="69" applyNumberFormat="1" applyFont="1" applyFill="1" applyBorder="1" applyAlignment="1">
      <alignment horizontal="right" indent="2"/>
    </xf>
    <xf numFmtId="3" fontId="5" fillId="0" borderId="0" xfId="69" applyNumberFormat="1" applyFont="1" applyFill="1" applyBorder="1" applyAlignment="1">
      <alignment horizontal="right" indent="1"/>
    </xf>
    <xf numFmtId="0" fontId="5" fillId="0" borderId="0" xfId="44" applyFont="1" applyFill="1" applyBorder="1" applyAlignment="1">
      <alignment horizontal="right" indent="1"/>
    </xf>
    <xf numFmtId="3" fontId="5" fillId="0" borderId="0" xfId="44" applyNumberFormat="1" applyFont="1" applyFill="1" applyBorder="1" applyAlignment="1">
      <alignment horizontal="right" indent="1"/>
    </xf>
    <xf numFmtId="2" fontId="3" fillId="0" borderId="0" xfId="44" applyNumberFormat="1" applyFont="1" applyFill="1" applyBorder="1" applyAlignment="1">
      <alignment horizontal="right" vertical="center"/>
    </xf>
    <xf numFmtId="0" fontId="2" fillId="0" borderId="0" xfId="44" quotePrefix="1" applyFont="1" applyFill="1" applyBorder="1" applyAlignment="1">
      <alignment horizontal="center" vertical="center"/>
    </xf>
    <xf numFmtId="0" fontId="3" fillId="0" borderId="0" xfId="44" applyFont="1" applyFill="1" applyBorder="1" applyAlignment="1">
      <alignment horizontal="right" vertical="center"/>
    </xf>
    <xf numFmtId="0" fontId="5" fillId="0" borderId="0" xfId="69" applyFont="1" applyFill="1" applyBorder="1" applyAlignment="1">
      <alignment horizontal="right" indent="1"/>
    </xf>
    <xf numFmtId="0" fontId="3" fillId="0" borderId="2" xfId="44" applyFont="1" applyFill="1" applyBorder="1" applyAlignment="1">
      <alignment horizontal="center" vertical="center" wrapText="1"/>
    </xf>
    <xf numFmtId="0" fontId="3" fillId="0" borderId="3" xfId="44" applyFont="1" applyFill="1" applyBorder="1" applyAlignment="1">
      <alignment horizontal="center" vertical="center" wrapText="1"/>
    </xf>
    <xf numFmtId="0" fontId="3" fillId="0" borderId="12" xfId="44" applyFont="1" applyFill="1" applyBorder="1" applyAlignment="1">
      <alignment horizontal="center" vertical="center" wrapText="1"/>
    </xf>
    <xf numFmtId="0" fontId="5" fillId="0" borderId="0" xfId="44" applyFont="1" applyFill="1" applyBorder="1" applyAlignment="1">
      <alignment horizontal="justify" vertical="center" wrapText="1"/>
    </xf>
    <xf numFmtId="0" fontId="5" fillId="0" borderId="0" xfId="44" applyFont="1" applyFill="1" applyBorder="1" applyAlignment="1">
      <alignment horizontal="right" vertical="center" wrapText="1"/>
    </xf>
    <xf numFmtId="3" fontId="0" fillId="0" borderId="0" xfId="0" applyNumberFormat="1"/>
    <xf numFmtId="9" fontId="0" fillId="0" borderId="0" xfId="70" applyFont="1" applyAlignment="1">
      <alignment horizontal="center" vertical="center"/>
    </xf>
    <xf numFmtId="3" fontId="3" fillId="0" borderId="1" xfId="0" applyNumberFormat="1" applyFont="1" applyBorder="1" applyAlignment="1">
      <alignment horizontal="right" vertical="center" indent="1"/>
    </xf>
    <xf numFmtId="3" fontId="3" fillId="0" borderId="0" xfId="0" applyNumberFormat="1" applyFont="1" applyAlignment="1">
      <alignment horizontal="right" indent="1"/>
    </xf>
    <xf numFmtId="3" fontId="5" fillId="0" borderId="0" xfId="0" applyNumberFormat="1" applyFont="1" applyAlignment="1">
      <alignment horizontal="right" indent="1"/>
    </xf>
    <xf numFmtId="0" fontId="0" fillId="0" borderId="0" xfId="0" applyAlignment="1">
      <alignment wrapText="1"/>
    </xf>
    <xf numFmtId="0" fontId="5" fillId="0" borderId="0" xfId="0" applyFont="1" applyBorder="1" applyAlignment="1">
      <alignment horizontal="right"/>
    </xf>
    <xf numFmtId="3" fontId="3" fillId="0" borderId="11" xfId="63" applyNumberFormat="1" applyFont="1" applyFill="1" applyBorder="1" applyAlignment="1">
      <alignment vertical="center"/>
    </xf>
    <xf numFmtId="3" fontId="5" fillId="0" borderId="0" xfId="63" applyNumberFormat="1" applyFont="1" applyFill="1" applyBorder="1" applyAlignment="1">
      <alignment horizontal="right" vertical="center"/>
    </xf>
    <xf numFmtId="4" fontId="3" fillId="0" borderId="0" xfId="0" applyNumberFormat="1" applyFont="1" applyFill="1" applyBorder="1"/>
    <xf numFmtId="0" fontId="3" fillId="0" borderId="1" xfId="47" applyFont="1" applyFill="1" applyBorder="1" applyAlignment="1">
      <alignment horizontal="left" vertical="center"/>
    </xf>
    <xf numFmtId="0" fontId="5" fillId="0"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vertical="center" textRotation="90" wrapText="1"/>
    </xf>
    <xf numFmtId="1" fontId="3" fillId="0" borderId="0" xfId="54" applyNumberFormat="1" applyFont="1" applyBorder="1" applyAlignment="1">
      <alignment horizontal="center" vertical="center"/>
    </xf>
    <xf numFmtId="0" fontId="24" fillId="0" borderId="0" xfId="0" applyFont="1" applyFill="1" applyBorder="1" applyAlignment="1">
      <alignment horizontal="left" vertical="center" wrapText="1"/>
    </xf>
    <xf numFmtId="3" fontId="5" fillId="0" borderId="0" xfId="0" applyNumberFormat="1" applyFont="1" applyFill="1" applyBorder="1" applyAlignment="1">
      <alignment horizontal="left" vertical="center"/>
    </xf>
    <xf numFmtId="0" fontId="5" fillId="0" borderId="0" xfId="0" applyFont="1" applyBorder="1" applyAlignment="1">
      <alignment horizontal="left" vertical="center"/>
    </xf>
    <xf numFmtId="3" fontId="5" fillId="0" borderId="0" xfId="65" applyNumberFormat="1" applyFont="1"/>
    <xf numFmtId="3" fontId="3" fillId="0" borderId="0" xfId="65" quotePrefix="1" applyNumberFormat="1" applyFont="1" applyAlignment="1">
      <alignment horizontal="centerContinuous"/>
    </xf>
    <xf numFmtId="3" fontId="3" fillId="0" borderId="0" xfId="65" applyNumberFormat="1" applyFont="1" applyAlignment="1">
      <alignment horizontal="centerContinuous"/>
    </xf>
    <xf numFmtId="164" fontId="5" fillId="0" borderId="11" xfId="54" applyNumberFormat="1" applyFont="1" applyBorder="1" applyAlignment="1">
      <alignment horizontal="right" vertical="center" indent="2"/>
    </xf>
    <xf numFmtId="164" fontId="5" fillId="0" borderId="0" xfId="54" applyNumberFormat="1" applyFont="1" applyBorder="1" applyAlignment="1">
      <alignment horizontal="right" vertical="center" indent="2"/>
    </xf>
    <xf numFmtId="164" fontId="5" fillId="0" borderId="0" xfId="54" applyNumberFormat="1" applyFont="1" applyFill="1" applyBorder="1" applyAlignment="1">
      <alignment horizontal="right" vertical="center" indent="2"/>
    </xf>
    <xf numFmtId="164" fontId="5" fillId="0" borderId="4" xfId="54" applyNumberFormat="1" applyFont="1" applyBorder="1" applyAlignment="1">
      <alignment horizontal="right" vertical="center" indent="2"/>
    </xf>
    <xf numFmtId="164" fontId="3" fillId="0" borderId="1" xfId="54" applyNumberFormat="1" applyFont="1" applyBorder="1" applyAlignment="1">
      <alignment horizontal="right" vertical="center" indent="2"/>
    </xf>
    <xf numFmtId="164" fontId="5" fillId="0" borderId="11" xfId="54" applyNumberFormat="1" applyFont="1" applyBorder="1" applyAlignment="1">
      <alignment horizontal="right" vertical="center" wrapText="1" indent="2"/>
    </xf>
    <xf numFmtId="164" fontId="5" fillId="2" borderId="0" xfId="54" applyNumberFormat="1" applyFont="1" applyFill="1" applyBorder="1" applyAlignment="1">
      <alignment horizontal="right" vertical="center" indent="2"/>
    </xf>
    <xf numFmtId="0" fontId="5" fillId="0" borderId="0" xfId="64" applyFont="1" applyFill="1" applyBorder="1"/>
    <xf numFmtId="0" fontId="5" fillId="0" borderId="4" xfId="64" applyFont="1" applyFill="1" applyBorder="1"/>
    <xf numFmtId="0" fontId="32" fillId="0" borderId="0" xfId="64" applyFont="1" applyFill="1"/>
    <xf numFmtId="0" fontId="59" fillId="0" borderId="0" xfId="64" applyFont="1" applyFill="1" applyBorder="1" applyAlignment="1">
      <alignment horizontal="left" wrapText="1"/>
    </xf>
    <xf numFmtId="3" fontId="10" fillId="0" borderId="4" xfId="72" applyFont="1" applyFill="1" applyBorder="1" applyAlignment="1">
      <alignment horizontal="right" vertical="top"/>
    </xf>
    <xf numFmtId="0" fontId="3" fillId="0" borderId="3" xfId="64" applyFont="1" applyFill="1" applyBorder="1" applyAlignment="1">
      <alignment horizontal="center" vertical="center" wrapText="1"/>
    </xf>
    <xf numFmtId="3" fontId="10" fillId="0" borderId="11" xfId="73" quotePrefix="1" applyNumberFormat="1" applyFont="1" applyFill="1" applyBorder="1" applyAlignment="1">
      <alignment horizontal="right"/>
    </xf>
    <xf numFmtId="3" fontId="5" fillId="0" borderId="0" xfId="64" applyNumberFormat="1" applyFont="1" applyFill="1" applyBorder="1" applyAlignment="1">
      <alignment wrapText="1"/>
    </xf>
    <xf numFmtId="3" fontId="5" fillId="35" borderId="0" xfId="64" applyNumberFormat="1" applyFont="1" applyFill="1" applyBorder="1" applyAlignment="1">
      <alignment wrapText="1"/>
    </xf>
    <xf numFmtId="3" fontId="5" fillId="0" borderId="0" xfId="64" quotePrefix="1" applyNumberFormat="1" applyFont="1" applyFill="1" applyBorder="1" applyAlignment="1" applyProtection="1">
      <alignment horizontal="right"/>
    </xf>
    <xf numFmtId="3" fontId="10" fillId="0" borderId="0" xfId="73" quotePrefix="1" applyNumberFormat="1" applyFont="1" applyFill="1" applyBorder="1" applyAlignment="1">
      <alignment horizontal="right"/>
    </xf>
    <xf numFmtId="0" fontId="5" fillId="0" borderId="0" xfId="64" applyFont="1" applyFill="1" applyAlignment="1"/>
    <xf numFmtId="0" fontId="5" fillId="0" borderId="4" xfId="64" applyFont="1" applyFill="1" applyBorder="1" applyAlignment="1"/>
    <xf numFmtId="3" fontId="5" fillId="0" borderId="4" xfId="64" applyNumberFormat="1" applyFont="1" applyFill="1" applyBorder="1" applyAlignment="1">
      <alignment wrapText="1"/>
    </xf>
    <xf numFmtId="3" fontId="5" fillId="35" borderId="4" xfId="64" applyNumberFormat="1" applyFont="1" applyFill="1" applyBorder="1" applyAlignment="1">
      <alignment wrapText="1"/>
    </xf>
    <xf numFmtId="3" fontId="5" fillId="0" borderId="4" xfId="64" quotePrefix="1" applyNumberFormat="1" applyFont="1" applyFill="1" applyBorder="1" applyAlignment="1" applyProtection="1">
      <alignment horizontal="right"/>
    </xf>
    <xf numFmtId="3" fontId="58" fillId="0" borderId="4" xfId="64" applyNumberFormat="1" applyFont="1" applyFill="1" applyBorder="1"/>
    <xf numFmtId="0" fontId="3" fillId="0" borderId="1" xfId="64" applyFont="1" applyFill="1" applyBorder="1"/>
    <xf numFmtId="0" fontId="8" fillId="0" borderId="0" xfId="64" applyFont="1" applyFill="1"/>
    <xf numFmtId="0" fontId="58" fillId="0" borderId="0" xfId="64" applyFont="1" applyFill="1"/>
    <xf numFmtId="164" fontId="3" fillId="0" borderId="0" xfId="54" applyNumberFormat="1" applyFont="1" applyFill="1" applyBorder="1"/>
    <xf numFmtId="165" fontId="58" fillId="0" borderId="0" xfId="64" applyNumberFormat="1" applyFont="1" applyFill="1"/>
    <xf numFmtId="1" fontId="5" fillId="0" borderId="0" xfId="64" applyNumberFormat="1" applyFont="1" applyFill="1"/>
    <xf numFmtId="0" fontId="77" fillId="0" borderId="0" xfId="64" applyFont="1" applyFill="1" applyAlignment="1"/>
    <xf numFmtId="3" fontId="77" fillId="0" borderId="0" xfId="64" applyNumberFormat="1" applyFont="1" applyFill="1" applyAlignment="1"/>
    <xf numFmtId="164" fontId="8" fillId="0" borderId="0" xfId="54" applyNumberFormat="1" applyFont="1" applyFill="1"/>
    <xf numFmtId="3" fontId="6" fillId="0" borderId="0" xfId="64" applyNumberFormat="1" applyFont="1"/>
    <xf numFmtId="0" fontId="6" fillId="0" borderId="0" xfId="64" applyFont="1"/>
    <xf numFmtId="3" fontId="58" fillId="0" borderId="0" xfId="64" applyNumberFormat="1" applyFont="1" applyFill="1"/>
    <xf numFmtId="3" fontId="2" fillId="0" borderId="0" xfId="64" applyNumberFormat="1" applyFill="1"/>
    <xf numFmtId="0" fontId="59" fillId="0" borderId="0" xfId="64" applyFont="1" applyFill="1"/>
    <xf numFmtId="0" fontId="75" fillId="0" borderId="0" xfId="64" applyFont="1" applyFill="1" applyBorder="1" applyAlignment="1">
      <alignment horizontal="right"/>
    </xf>
    <xf numFmtId="0" fontId="75" fillId="0" borderId="0" xfId="64" applyFont="1" applyFill="1" applyBorder="1" applyAlignment="1">
      <alignment horizontal="center"/>
    </xf>
    <xf numFmtId="4" fontId="75" fillId="0" borderId="0" xfId="64" applyNumberFormat="1" applyFont="1" applyFill="1" applyBorder="1" applyAlignment="1">
      <alignment horizontal="right" indent="1"/>
    </xf>
    <xf numFmtId="3" fontId="5" fillId="0" borderId="0" xfId="54" applyNumberFormat="1" applyFont="1" applyFill="1" applyBorder="1" applyAlignment="1">
      <alignment horizontal="right" indent="1"/>
    </xf>
    <xf numFmtId="3" fontId="75" fillId="0" borderId="0" xfId="64" applyNumberFormat="1" applyFont="1" applyFill="1" applyBorder="1" applyAlignment="1">
      <alignment horizontal="right" indent="1"/>
    </xf>
    <xf numFmtId="1" fontId="3" fillId="0" borderId="0" xfId="64" applyNumberFormat="1" applyFont="1" applyFill="1" applyBorder="1" applyAlignment="1">
      <alignment horizontal="center"/>
    </xf>
    <xf numFmtId="4" fontId="3" fillId="0" borderId="0" xfId="64" applyNumberFormat="1" applyFont="1" applyFill="1" applyBorder="1" applyAlignment="1">
      <alignment horizontal="right"/>
    </xf>
    <xf numFmtId="173" fontId="76" fillId="0" borderId="0" xfId="64" applyNumberFormat="1" applyFont="1" applyFill="1" applyBorder="1"/>
    <xf numFmtId="173" fontId="5" fillId="0" borderId="0" xfId="64" applyNumberFormat="1" applyFont="1" applyFill="1" applyBorder="1"/>
    <xf numFmtId="1" fontId="5" fillId="0" borderId="0" xfId="64" applyNumberFormat="1" applyFont="1" applyFill="1" applyBorder="1"/>
    <xf numFmtId="0" fontId="76" fillId="0" borderId="0" xfId="64" applyFont="1" applyFill="1" applyBorder="1"/>
    <xf numFmtId="4" fontId="3" fillId="0" borderId="0" xfId="64" applyNumberFormat="1" applyFont="1" applyFill="1" applyBorder="1" applyAlignment="1">
      <alignment horizontal="center"/>
    </xf>
    <xf numFmtId="3" fontId="3" fillId="0" borderId="0" xfId="64" applyNumberFormat="1" applyFont="1" applyFill="1" applyBorder="1" applyAlignment="1">
      <alignment horizontal="right" indent="1"/>
    </xf>
    <xf numFmtId="0" fontId="60" fillId="0" borderId="0" xfId="0" applyFont="1" applyFill="1" applyBorder="1"/>
    <xf numFmtId="0" fontId="61" fillId="0" borderId="0" xfId="0" applyFont="1" applyFill="1" applyBorder="1" applyAlignment="1">
      <alignment horizontal="center" vertical="center" wrapText="1"/>
    </xf>
    <xf numFmtId="0" fontId="61" fillId="0" borderId="0" xfId="0" applyFont="1" applyFill="1" applyBorder="1" applyAlignment="1">
      <alignment horizontal="center" vertical="center"/>
    </xf>
    <xf numFmtId="3" fontId="60" fillId="0" borderId="0" xfId="0" applyNumberFormat="1" applyFont="1" applyFill="1" applyBorder="1"/>
    <xf numFmtId="3" fontId="3" fillId="0" borderId="0" xfId="54" applyNumberFormat="1" applyFont="1" applyFill="1" applyBorder="1" applyAlignment="1">
      <alignment horizontal="right" indent="1"/>
    </xf>
    <xf numFmtId="3" fontId="3" fillId="0" borderId="0" xfId="64" applyNumberFormat="1" applyFont="1" applyAlignment="1">
      <alignment horizontal="right" indent="1"/>
    </xf>
    <xf numFmtId="3" fontId="3" fillId="0" borderId="4" xfId="64" applyNumberFormat="1" applyFont="1" applyBorder="1" applyAlignment="1">
      <alignment horizontal="right" indent="1"/>
    </xf>
    <xf numFmtId="3" fontId="3" fillId="0" borderId="1" xfId="0" applyNumberFormat="1" applyFont="1" applyFill="1" applyBorder="1" applyAlignment="1">
      <alignment horizontal="right" vertical="center" indent="2"/>
    </xf>
    <xf numFmtId="0" fontId="3" fillId="0" borderId="3" xfId="0" applyFont="1" applyBorder="1" applyAlignment="1">
      <alignment horizontal="left" vertical="center" wrapText="1"/>
    </xf>
    <xf numFmtId="0" fontId="3" fillId="0" borderId="0" xfId="63" applyFont="1" applyFill="1" applyBorder="1" applyAlignment="1">
      <alignment horizontal="left"/>
    </xf>
    <xf numFmtId="0" fontId="3" fillId="0" borderId="0" xfId="63" applyFont="1" applyFill="1" applyBorder="1" applyAlignment="1">
      <alignment horizontal="left" indent="3"/>
    </xf>
    <xf numFmtId="0" fontId="5" fillId="0" borderId="4" xfId="64" applyFont="1" applyFill="1" applyBorder="1"/>
    <xf numFmtId="0" fontId="3" fillId="0" borderId="3" xfId="0" applyFont="1" applyFill="1" applyBorder="1" applyAlignment="1">
      <alignment horizontal="center" vertical="center" wrapText="1"/>
    </xf>
    <xf numFmtId="0" fontId="5" fillId="0" borderId="4" xfId="64" applyFont="1" applyFill="1" applyBorder="1" applyAlignment="1">
      <alignment horizontal="right" wrapText="1"/>
    </xf>
    <xf numFmtId="1" fontId="0" fillId="0" borderId="0" xfId="70" applyNumberFormat="1" applyFont="1" applyAlignment="1">
      <alignment horizontal="center" vertical="center"/>
    </xf>
    <xf numFmtId="0" fontId="28" fillId="0" borderId="0" xfId="0" applyFont="1" applyAlignment="1">
      <alignment horizontal="center" vertical="center" wrapText="1"/>
    </xf>
    <xf numFmtId="0" fontId="6" fillId="0" borderId="0" xfId="63" applyFont="1" applyFill="1" applyBorder="1" applyAlignment="1">
      <alignment horizontal="left" vertical="center" wrapText="1"/>
    </xf>
    <xf numFmtId="0" fontId="12" fillId="0" borderId="0" xfId="63" applyFont="1" applyFill="1" applyBorder="1" applyAlignment="1">
      <alignment horizontal="left" vertical="center" wrapText="1"/>
    </xf>
    <xf numFmtId="0" fontId="3" fillId="0" borderId="0" xfId="63" applyFont="1" applyFill="1" applyBorder="1" applyAlignment="1">
      <alignment horizontal="left" wrapText="1" indent="3"/>
    </xf>
    <xf numFmtId="0" fontId="12" fillId="0" borderId="11" xfId="63" applyFont="1" applyFill="1" applyBorder="1" applyAlignment="1">
      <alignment horizontal="left" vertical="center" wrapText="1"/>
    </xf>
    <xf numFmtId="0" fontId="3" fillId="0" borderId="0" xfId="63" applyFont="1" applyFill="1" applyBorder="1" applyAlignment="1">
      <alignment horizontal="left" wrapText="1" indent="4"/>
    </xf>
    <xf numFmtId="0" fontId="3" fillId="0" borderId="0" xfId="49" applyFont="1" applyFill="1" applyBorder="1" applyAlignment="1">
      <alignment horizontal="left"/>
    </xf>
    <xf numFmtId="0" fontId="3" fillId="0" borderId="11" xfId="63" applyFont="1" applyFill="1" applyBorder="1" applyAlignment="1">
      <alignment horizontal="left"/>
    </xf>
    <xf numFmtId="0" fontId="5" fillId="0" borderId="4" xfId="64" applyFont="1" applyFill="1" applyBorder="1" applyAlignment="1">
      <alignment horizontal="left" vertical="center"/>
    </xf>
    <xf numFmtId="3" fontId="3" fillId="34" borderId="0" xfId="63" applyNumberFormat="1" applyFont="1" applyFill="1" applyBorder="1" applyAlignment="1">
      <alignment horizontal="center" vertical="center" wrapText="1"/>
    </xf>
    <xf numFmtId="0" fontId="3" fillId="0" borderId="4" xfId="49" applyFont="1" applyFill="1" applyBorder="1" applyAlignment="1">
      <alignment horizontal="left" wrapText="1"/>
    </xf>
    <xf numFmtId="0" fontId="5" fillId="0" borderId="4" xfId="64" applyFont="1" applyFill="1" applyBorder="1"/>
    <xf numFmtId="0" fontId="3" fillId="0" borderId="0" xfId="63" applyFont="1" applyFill="1" applyBorder="1" applyAlignment="1">
      <alignment horizontal="left" indent="3"/>
    </xf>
    <xf numFmtId="0" fontId="2" fillId="0" borderId="0" xfId="64" applyFont="1" applyFill="1" applyBorder="1" applyAlignment="1">
      <alignment horizontal="left" wrapText="1" indent="4"/>
    </xf>
    <xf numFmtId="0" fontId="3" fillId="0" borderId="0" xfId="63" applyFont="1" applyFill="1" applyBorder="1" applyAlignment="1">
      <alignment horizontal="left"/>
    </xf>
    <xf numFmtId="0" fontId="1" fillId="0" borderId="0" xfId="63" applyFont="1" applyFill="1" applyBorder="1" applyAlignment="1">
      <alignment horizontal="left" vertical="center" wrapText="1"/>
    </xf>
    <xf numFmtId="0" fontId="62" fillId="0" borderId="4" xfId="63" applyFont="1" applyFill="1" applyBorder="1" applyAlignment="1">
      <alignment horizontal="left" vertical="center"/>
    </xf>
    <xf numFmtId="0" fontId="2" fillId="0" borderId="0" xfId="64" applyFont="1" applyFill="1" applyBorder="1" applyAlignment="1">
      <alignment horizontal="left" wrapText="1" indent="3"/>
    </xf>
    <xf numFmtId="0" fontId="3" fillId="0" borderId="1" xfId="63" applyFont="1" applyFill="1" applyBorder="1" applyAlignment="1">
      <alignment horizontal="left" vertical="center"/>
    </xf>
    <xf numFmtId="1" fontId="3" fillId="0" borderId="11" xfId="63" applyNumberFormat="1" applyFont="1" applyFill="1" applyBorder="1" applyAlignment="1">
      <alignment horizontal="left" vertical="center"/>
    </xf>
    <xf numFmtId="0" fontId="3" fillId="0" borderId="0" xfId="63" applyFont="1" applyFill="1" applyBorder="1" applyAlignment="1">
      <alignment horizontal="left" wrapText="1"/>
    </xf>
    <xf numFmtId="0" fontId="5" fillId="0" borderId="0" xfId="64" applyFont="1" applyFill="1" applyBorder="1"/>
    <xf numFmtId="0" fontId="12" fillId="0" borderId="0" xfId="0" applyFont="1" applyAlignment="1">
      <alignment horizontal="left" vertical="center" wrapText="1"/>
    </xf>
    <xf numFmtId="0" fontId="2" fillId="0" borderId="0" xfId="0" applyFont="1" applyAlignment="1">
      <alignment horizontal="left" vertical="center"/>
    </xf>
    <xf numFmtId="0" fontId="3" fillId="0" borderId="4" xfId="63" applyFont="1" applyFill="1" applyBorder="1" applyAlignment="1">
      <alignment horizontal="left"/>
    </xf>
    <xf numFmtId="0" fontId="1" fillId="0" borderId="0" xfId="0" applyFont="1" applyFill="1" applyBorder="1" applyAlignment="1">
      <alignment horizontal="left" wrapText="1"/>
    </xf>
    <xf numFmtId="0" fontId="63" fillId="0" borderId="0" xfId="0" applyFont="1" applyFill="1" applyBorder="1" applyAlignment="1">
      <alignment horizontal="left" wrapText="1"/>
    </xf>
    <xf numFmtId="0" fontId="3" fillId="0" borderId="11" xfId="63" applyFont="1" applyFill="1" applyBorder="1" applyAlignment="1">
      <alignment horizontal="left" vertical="center"/>
    </xf>
    <xf numFmtId="0" fontId="1" fillId="0" borderId="0" xfId="0" applyFont="1" applyFill="1" applyBorder="1" applyAlignment="1">
      <alignment horizontal="left" vertical="center" wrapText="1"/>
    </xf>
    <xf numFmtId="0" fontId="63" fillId="0" borderId="4" xfId="0" applyFont="1" applyFill="1" applyBorder="1" applyAlignment="1">
      <alignment horizontal="left" vertical="center" wrapText="1"/>
    </xf>
    <xf numFmtId="1" fontId="3" fillId="0" borderId="1" xfId="0" applyNumberFormat="1" applyFont="1" applyFill="1" applyBorder="1" applyAlignment="1">
      <alignment horizontal="left" wrapText="1"/>
    </xf>
    <xf numFmtId="0" fontId="0" fillId="0" borderId="1" xfId="0" applyBorder="1" applyAlignment="1">
      <alignment horizontal="left" wrapText="1"/>
    </xf>
    <xf numFmtId="0" fontId="1" fillId="0" borderId="0"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63" fillId="0" borderId="0" xfId="0" applyFont="1" applyFill="1" applyBorder="1" applyAlignment="1">
      <alignment horizontal="justify" vertical="center" wrapText="1"/>
    </xf>
    <xf numFmtId="0" fontId="1" fillId="0" borderId="0" xfId="0" applyFont="1" applyAlignment="1">
      <alignment horizontal="left" vertical="center"/>
    </xf>
    <xf numFmtId="0" fontId="64" fillId="0" borderId="0" xfId="0" applyFont="1" applyAlignment="1">
      <alignment horizontal="left" vertical="center"/>
    </xf>
    <xf numFmtId="0" fontId="1" fillId="0" borderId="0" xfId="64" applyFont="1" applyFill="1" applyBorder="1" applyAlignment="1">
      <alignment horizontal="left" vertical="center"/>
    </xf>
    <xf numFmtId="0" fontId="65" fillId="0" borderId="0" xfId="64" applyFont="1" applyFill="1" applyBorder="1" applyAlignment="1">
      <alignment horizontal="left" vertical="center" wrapText="1"/>
    </xf>
    <xf numFmtId="0" fontId="3" fillId="0" borderId="9" xfId="64" applyFont="1" applyFill="1" applyBorder="1" applyAlignment="1">
      <alignment horizontal="center" vertical="center" textRotation="90" wrapText="1"/>
    </xf>
    <xf numFmtId="0" fontId="3" fillId="0" borderId="17" xfId="64" applyFont="1" applyFill="1" applyBorder="1" applyAlignment="1">
      <alignment horizontal="center" vertical="center" textRotation="90" wrapText="1"/>
    </xf>
    <xf numFmtId="0" fontId="3" fillId="0" borderId="6" xfId="64" applyFont="1" applyFill="1" applyBorder="1" applyAlignment="1">
      <alignment horizontal="center" vertical="center" wrapText="1"/>
    </xf>
    <xf numFmtId="0" fontId="3" fillId="0" borderId="5" xfId="64" applyFont="1" applyFill="1" applyBorder="1" applyAlignment="1">
      <alignment horizontal="center" vertical="center" wrapText="1"/>
    </xf>
    <xf numFmtId="3" fontId="3" fillId="0" borderId="6" xfId="64" applyNumberFormat="1" applyFont="1" applyFill="1" applyBorder="1" applyAlignment="1">
      <alignment horizontal="center" vertical="center" wrapText="1"/>
    </xf>
    <xf numFmtId="3" fontId="3" fillId="0" borderId="5" xfId="64" applyNumberFormat="1" applyFont="1" applyFill="1" applyBorder="1" applyAlignment="1">
      <alignment horizontal="center" vertical="center" wrapText="1"/>
    </xf>
    <xf numFmtId="0" fontId="3" fillId="0" borderId="2" xfId="64" applyFont="1" applyFill="1" applyBorder="1" applyAlignment="1">
      <alignment horizontal="center" vertical="center" wrapText="1"/>
    </xf>
    <xf numFmtId="0" fontId="3" fillId="0" borderId="1" xfId="64" applyFont="1" applyFill="1" applyBorder="1" applyAlignment="1">
      <alignment horizontal="center" vertical="center" wrapText="1"/>
    </xf>
    <xf numFmtId="0" fontId="3" fillId="0" borderId="12" xfId="64" applyFont="1" applyFill="1" applyBorder="1" applyAlignment="1">
      <alignment horizontal="center" vertical="center" wrapText="1"/>
    </xf>
    <xf numFmtId="0" fontId="3" fillId="0" borderId="13" xfId="64" applyFont="1" applyFill="1" applyBorder="1" applyAlignment="1">
      <alignment horizontal="center" vertical="center" wrapText="1"/>
    </xf>
    <xf numFmtId="0" fontId="3" fillId="0" borderId="8" xfId="64" applyFont="1" applyFill="1" applyBorder="1" applyAlignment="1">
      <alignment horizontal="center" vertical="center" wrapText="1"/>
    </xf>
    <xf numFmtId="0" fontId="3" fillId="0" borderId="17" xfId="64" applyFont="1" applyFill="1" applyBorder="1" applyAlignment="1">
      <alignment horizontal="center" vertical="center" textRotation="90"/>
    </xf>
    <xf numFmtId="0" fontId="3" fillId="0" borderId="3" xfId="64" applyFont="1" applyFill="1" applyBorder="1" applyAlignment="1">
      <alignment horizontal="center" vertical="center" wrapText="1"/>
    </xf>
    <xf numFmtId="3" fontId="3" fillId="0" borderId="3" xfId="64" applyNumberFormat="1" applyFont="1" applyFill="1" applyBorder="1" applyAlignment="1">
      <alignment horizontal="center" vertical="center" wrapText="1"/>
    </xf>
    <xf numFmtId="0" fontId="5" fillId="0" borderId="3" xfId="64" applyFont="1" applyFill="1" applyBorder="1" applyAlignment="1">
      <alignment horizontal="center" vertical="center" wrapText="1"/>
    </xf>
    <xf numFmtId="0" fontId="77" fillId="0" borderId="0" xfId="64" applyFont="1" applyFill="1" applyBorder="1" applyAlignment="1">
      <alignment horizontal="left"/>
    </xf>
    <xf numFmtId="0" fontId="16" fillId="0" borderId="0" xfId="64" applyFont="1" applyFill="1" applyBorder="1" applyAlignment="1">
      <alignment horizontal="left"/>
    </xf>
    <xf numFmtId="0" fontId="5" fillId="0" borderId="4" xfId="0" applyFont="1" applyFill="1" applyBorder="1" applyAlignment="1">
      <alignment horizontal="right" vertical="center"/>
    </xf>
    <xf numFmtId="0" fontId="19" fillId="0" borderId="4" xfId="0" applyFont="1" applyFill="1" applyBorder="1" applyAlignment="1">
      <alignment horizontal="right" vertical="center"/>
    </xf>
    <xf numFmtId="49" fontId="3" fillId="2" borderId="11" xfId="54" applyNumberFormat="1" applyFont="1" applyFill="1" applyBorder="1" applyAlignment="1">
      <alignment horizontal="center" vertical="center" wrapText="1"/>
    </xf>
    <xf numFmtId="49" fontId="3" fillId="2" borderId="0" xfId="54" applyNumberFormat="1" applyFont="1" applyFill="1" applyBorder="1" applyAlignment="1">
      <alignment horizontal="center" vertical="center" wrapText="1"/>
    </xf>
    <xf numFmtId="49" fontId="20" fillId="2" borderId="4" xfId="54"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3" fontId="24" fillId="0" borderId="2" xfId="48" applyFont="1" applyFill="1" applyBorder="1" applyAlignment="1">
      <alignment horizontal="center" vertical="center" wrapText="1"/>
    </xf>
    <xf numFmtId="3" fontId="24" fillId="0" borderId="13" xfId="48"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5" xfId="0" applyBorder="1" applyAlignment="1">
      <alignment horizontal="center" vertical="center" wrapText="1"/>
    </xf>
    <xf numFmtId="0" fontId="3" fillId="2" borderId="6" xfId="54" applyNumberFormat="1" applyFont="1" applyFill="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3" fontId="24" fillId="0" borderId="3" xfId="48" applyFont="1" applyFill="1" applyBorder="1" applyAlignment="1">
      <alignment horizontal="center" vertical="center" wrapText="1"/>
    </xf>
    <xf numFmtId="3" fontId="24" fillId="0" borderId="6" xfId="48" applyFont="1" applyFill="1" applyBorder="1" applyAlignment="1">
      <alignment horizontal="center" vertical="center" wrapText="1"/>
    </xf>
    <xf numFmtId="3" fontId="24" fillId="0" borderId="9" xfId="48" applyFont="1" applyFill="1" applyBorder="1" applyAlignment="1">
      <alignment horizontal="center" vertical="center" textRotation="90" wrapText="1"/>
    </xf>
    <xf numFmtId="3" fontId="24" fillId="0" borderId="10" xfId="48" applyFont="1" applyFill="1" applyBorder="1" applyAlignment="1">
      <alignment horizontal="center" vertical="center" textRotation="90" wrapText="1"/>
    </xf>
    <xf numFmtId="3" fontId="3" fillId="0" borderId="3" xfId="48" applyFont="1" applyFill="1" applyBorder="1" applyAlignment="1">
      <alignment horizontal="center" vertical="center" wrapText="1"/>
    </xf>
    <xf numFmtId="3" fontId="3" fillId="0" borderId="6" xfId="48" applyFont="1" applyFill="1" applyBorder="1" applyAlignment="1">
      <alignment horizontal="center" vertical="center" wrapText="1"/>
    </xf>
    <xf numFmtId="0" fontId="1" fillId="0" borderId="0" xfId="0" applyFont="1" applyFill="1" applyAlignment="1">
      <alignment horizontal="left" vertical="center"/>
    </xf>
    <xf numFmtId="0" fontId="4" fillId="0" borderId="0" xfId="0" applyFont="1" applyFill="1" applyAlignment="1">
      <alignment horizontal="left" vertical="center"/>
    </xf>
    <xf numFmtId="0" fontId="64" fillId="0" borderId="0" xfId="0" applyFont="1" applyFill="1" applyAlignment="1">
      <alignment horizontal="left" vertical="center"/>
    </xf>
    <xf numFmtId="3" fontId="10" fillId="0" borderId="0" xfId="48" applyFont="1" applyFill="1" applyBorder="1" applyAlignment="1">
      <alignment horizontal="right" vertical="top"/>
    </xf>
    <xf numFmtId="3" fontId="10" fillId="0" borderId="4" xfId="48" applyFont="1" applyFill="1" applyBorder="1" applyAlignment="1">
      <alignment horizontal="right" vertical="top"/>
    </xf>
    <xf numFmtId="0" fontId="5"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0" xfId="0" applyFont="1" applyAlignment="1">
      <alignment horizontal="left" vertical="center" wrapText="1"/>
    </xf>
    <xf numFmtId="0" fontId="64" fillId="0" borderId="4" xfId="0" applyFont="1" applyBorder="1" applyAlignment="1">
      <alignment horizontal="left" vertical="center" wrapText="1"/>
    </xf>
    <xf numFmtId="3" fontId="5" fillId="0" borderId="9" xfId="44" applyNumberFormat="1" applyFont="1" applyFill="1" applyBorder="1" applyAlignment="1">
      <alignment horizontal="center" vertical="center" textRotation="90" wrapText="1"/>
    </xf>
    <xf numFmtId="3" fontId="5" fillId="0" borderId="10" xfId="44" applyNumberFormat="1" applyFont="1" applyFill="1" applyBorder="1" applyAlignment="1">
      <alignment horizontal="center" vertical="center" textRotation="90" wrapText="1"/>
    </xf>
    <xf numFmtId="3" fontId="5" fillId="0" borderId="17" xfId="44" applyNumberFormat="1" applyFont="1" applyFill="1" applyBorder="1" applyAlignment="1">
      <alignment horizontal="center" vertical="center" textRotation="90" wrapText="1"/>
    </xf>
    <xf numFmtId="3" fontId="3" fillId="0" borderId="6" xfId="45" applyNumberFormat="1" applyFont="1" applyFill="1" applyBorder="1" applyAlignment="1">
      <alignment horizontal="center" vertical="center" wrapText="1"/>
    </xf>
    <xf numFmtId="3" fontId="3" fillId="0" borderId="7" xfId="45" applyNumberFormat="1" applyFont="1" applyFill="1" applyBorder="1" applyAlignment="1">
      <alignment horizontal="center" vertical="center" wrapText="1"/>
    </xf>
    <xf numFmtId="3" fontId="3" fillId="0" borderId="5" xfId="45" applyNumberFormat="1" applyFont="1" applyFill="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7" xfId="0" applyFont="1" applyBorder="1" applyAlignment="1">
      <alignment horizontal="center" vertical="center" wrapText="1"/>
    </xf>
    <xf numFmtId="0" fontId="4" fillId="0" borderId="0" xfId="0" applyFont="1" applyAlignment="1">
      <alignment horizontal="left" vertical="center" wrapText="1"/>
    </xf>
    <xf numFmtId="0" fontId="64" fillId="0" borderId="0" xfId="0" applyFont="1" applyAlignment="1">
      <alignment horizontal="left" vertical="center" wrapText="1"/>
    </xf>
    <xf numFmtId="0" fontId="3" fillId="0" borderId="1" xfId="0" applyFont="1" applyBorder="1" applyAlignment="1">
      <alignment horizontal="center" vertical="center"/>
    </xf>
    <xf numFmtId="0" fontId="20" fillId="0" borderId="11" xfId="0" applyFont="1" applyBorder="1" applyAlignment="1">
      <alignment horizontal="center" vertical="center" wrapText="1"/>
    </xf>
    <xf numFmtId="0" fontId="3" fillId="0" borderId="4" xfId="0" applyFont="1" applyBorder="1" applyAlignment="1">
      <alignment horizontal="center" vertical="center"/>
    </xf>
    <xf numFmtId="0" fontId="5" fillId="0" borderId="4" xfId="0" applyFont="1" applyBorder="1" applyAlignment="1">
      <alignment horizontal="right"/>
    </xf>
    <xf numFmtId="0" fontId="3" fillId="0" borderId="1" xfId="0" quotePrefix="1" applyFont="1" applyBorder="1" applyAlignment="1">
      <alignment horizontal="left" vertical="center"/>
    </xf>
    <xf numFmtId="0" fontId="3" fillId="0" borderId="1" xfId="0" applyFont="1" applyBorder="1" applyAlignment="1">
      <alignment horizontal="left" vertical="center"/>
    </xf>
    <xf numFmtId="0" fontId="1" fillId="0" borderId="0" xfId="0" applyFont="1" applyBorder="1" applyAlignment="1">
      <alignment horizontal="left" vertical="center" wrapText="1"/>
    </xf>
    <xf numFmtId="0" fontId="64" fillId="0" borderId="0" xfId="0" applyFont="1" applyBorder="1" applyAlignment="1">
      <alignment horizontal="left" vertical="center" wrapText="1"/>
    </xf>
    <xf numFmtId="0" fontId="5" fillId="0" borderId="0" xfId="65" applyFont="1" applyAlignment="1">
      <alignment horizontal="left"/>
    </xf>
    <xf numFmtId="167" fontId="3" fillId="0" borderId="11" xfId="65" applyNumberFormat="1" applyFont="1" applyBorder="1" applyAlignment="1">
      <alignment horizontal="right" vertical="center"/>
    </xf>
    <xf numFmtId="167" fontId="3" fillId="0" borderId="4" xfId="65" applyNumberFormat="1" applyFont="1" applyBorder="1" applyAlignment="1">
      <alignment horizontal="right" vertical="center"/>
    </xf>
    <xf numFmtId="0" fontId="12" fillId="0" borderId="11" xfId="65" applyFont="1" applyBorder="1" applyAlignment="1">
      <alignment horizontal="left"/>
    </xf>
    <xf numFmtId="167" fontId="3" fillId="0" borderId="11" xfId="65" applyNumberFormat="1" applyFont="1" applyBorder="1" applyAlignment="1">
      <alignment horizontal="center" vertical="center" wrapText="1"/>
    </xf>
    <xf numFmtId="167" fontId="3" fillId="0" borderId="4" xfId="65" applyNumberFormat="1" applyFont="1" applyBorder="1" applyAlignment="1">
      <alignment horizontal="center" vertical="center" wrapText="1"/>
    </xf>
    <xf numFmtId="0" fontId="3" fillId="0" borderId="6" xfId="65" applyFont="1" applyBorder="1" applyAlignment="1">
      <alignment horizontal="center" vertical="center" wrapText="1"/>
    </xf>
    <xf numFmtId="0" fontId="3" fillId="0" borderId="29" xfId="65" applyFont="1" applyBorder="1" applyAlignment="1">
      <alignment horizontal="center" vertical="center" wrapText="1"/>
    </xf>
    <xf numFmtId="0" fontId="3" fillId="0" borderId="13" xfId="65" applyFont="1" applyBorder="1" applyAlignment="1">
      <alignment horizontal="center" vertical="top" wrapText="1"/>
    </xf>
    <xf numFmtId="0" fontId="3" fillId="0" borderId="30" xfId="65" applyFont="1" applyBorder="1" applyAlignment="1">
      <alignment horizontal="center" vertical="top" wrapText="1"/>
    </xf>
    <xf numFmtId="0" fontId="3" fillId="0" borderId="6" xfId="65" applyFont="1" applyBorder="1" applyAlignment="1">
      <alignment horizontal="center" vertical="top" wrapText="1"/>
    </xf>
    <xf numFmtId="0" fontId="3" fillId="0" borderId="29" xfId="65" applyFont="1" applyBorder="1" applyAlignment="1">
      <alignment horizontal="center" vertical="top" wrapText="1"/>
    </xf>
    <xf numFmtId="0" fontId="3" fillId="0" borderId="28" xfId="65" applyFont="1" applyBorder="1" applyAlignment="1">
      <alignment horizontal="center" vertical="center"/>
    </xf>
    <xf numFmtId="0" fontId="3" fillId="0" borderId="27" xfId="65" applyFont="1" applyBorder="1" applyAlignment="1">
      <alignment horizontal="center" vertical="center"/>
    </xf>
    <xf numFmtId="0" fontId="3" fillId="0" borderId="1" xfId="65" applyFont="1" applyBorder="1" applyAlignment="1">
      <alignment horizontal="center" vertical="center"/>
    </xf>
    <xf numFmtId="0" fontId="3" fillId="0" borderId="10" xfId="64" applyFont="1" applyFill="1" applyBorder="1" applyAlignment="1">
      <alignment horizontal="center" vertical="center" textRotation="90" wrapText="1"/>
    </xf>
    <xf numFmtId="0" fontId="3" fillId="0" borderId="2" xfId="65" applyFont="1" applyBorder="1" applyAlignment="1">
      <alignment horizontal="center" vertical="center"/>
    </xf>
    <xf numFmtId="0" fontId="3" fillId="0" borderId="12" xfId="65" applyFont="1" applyBorder="1" applyAlignment="1">
      <alignment horizontal="center" vertical="center"/>
    </xf>
    <xf numFmtId="3" fontId="3" fillId="0" borderId="1" xfId="54" applyNumberFormat="1" applyFont="1" applyBorder="1" applyAlignment="1">
      <alignment horizontal="center" vertical="center" wrapText="1"/>
    </xf>
    <xf numFmtId="0" fontId="3" fillId="0" borderId="28" xfId="65" applyFont="1" applyBorder="1" applyAlignment="1">
      <alignment horizontal="center" vertical="center" wrapText="1"/>
    </xf>
    <xf numFmtId="0" fontId="3" fillId="0" borderId="1" xfId="65" applyFont="1" applyBorder="1" applyAlignment="1">
      <alignment horizontal="center" vertical="center" wrapText="1"/>
    </xf>
    <xf numFmtId="0" fontId="3" fillId="0" borderId="7" xfId="65" applyFont="1" applyBorder="1" applyAlignment="1">
      <alignment horizontal="center" vertical="center" wrapText="1"/>
    </xf>
    <xf numFmtId="0" fontId="5" fillId="0" borderId="4" xfId="65" quotePrefix="1" applyFont="1" applyBorder="1" applyAlignment="1">
      <alignment horizontal="right"/>
    </xf>
    <xf numFmtId="0" fontId="5" fillId="0" borderId="4" xfId="65" applyFont="1" applyBorder="1" applyAlignment="1">
      <alignment horizontal="right"/>
    </xf>
    <xf numFmtId="0" fontId="1" fillId="0" borderId="0" xfId="65" applyFont="1" applyAlignment="1">
      <alignment horizontal="justify" vertical="center" wrapText="1"/>
    </xf>
    <xf numFmtId="0" fontId="64" fillId="0" borderId="0" xfId="65" applyFont="1" applyAlignment="1">
      <alignment horizontal="justify" vertical="center" wrapText="1"/>
    </xf>
    <xf numFmtId="0" fontId="3" fillId="0" borderId="1" xfId="66" applyFont="1" applyFill="1" applyBorder="1" applyAlignment="1">
      <alignment horizontal="center" wrapText="1"/>
    </xf>
    <xf numFmtId="0" fontId="3" fillId="0" borderId="1" xfId="66" quotePrefix="1" applyFont="1" applyFill="1" applyBorder="1" applyAlignment="1">
      <alignment horizontal="center" wrapText="1"/>
    </xf>
    <xf numFmtId="0" fontId="12" fillId="0" borderId="11" xfId="65" applyFont="1" applyBorder="1" applyAlignment="1">
      <alignment horizontal="left" wrapText="1"/>
    </xf>
    <xf numFmtId="0" fontId="5" fillId="0" borderId="4" xfId="64" applyFont="1" applyFill="1" applyBorder="1" applyAlignment="1">
      <alignment horizontal="right"/>
    </xf>
    <xf numFmtId="0" fontId="16" fillId="0" borderId="4" xfId="64" quotePrefix="1" applyFont="1" applyFill="1" applyBorder="1" applyAlignment="1">
      <alignment horizontal="right"/>
    </xf>
    <xf numFmtId="0" fontId="5" fillId="0" borderId="6" xfId="66" applyFont="1" applyFill="1" applyBorder="1" applyAlignment="1">
      <alignment horizontal="center" vertical="center" wrapText="1"/>
    </xf>
    <xf numFmtId="0" fontId="3" fillId="0" borderId="7" xfId="66" applyFont="1" applyFill="1" applyBorder="1" applyAlignment="1">
      <alignment horizontal="center" vertical="center"/>
    </xf>
    <xf numFmtId="0" fontId="3" fillId="0" borderId="5" xfId="66" applyFont="1" applyFill="1" applyBorder="1" applyAlignment="1">
      <alignment horizontal="center" vertical="center"/>
    </xf>
    <xf numFmtId="3" fontId="3" fillId="0" borderId="3" xfId="66" applyNumberFormat="1" applyFont="1" applyFill="1" applyBorder="1" applyAlignment="1">
      <alignment horizontal="center" vertical="center" wrapText="1"/>
    </xf>
    <xf numFmtId="0" fontId="3" fillId="0" borderId="14" xfId="64" applyFont="1" applyFill="1" applyBorder="1" applyAlignment="1">
      <alignment horizontal="center" vertical="center" wrapText="1"/>
    </xf>
    <xf numFmtId="0" fontId="1" fillId="0" borderId="0" xfId="64" applyFont="1" applyFill="1" applyBorder="1" applyAlignment="1">
      <alignment horizontal="justify" vertical="center" wrapText="1"/>
    </xf>
    <xf numFmtId="0" fontId="63" fillId="0" borderId="0" xfId="64" applyFont="1" applyFill="1" applyBorder="1" applyAlignment="1">
      <alignment horizontal="justify" vertical="center" wrapText="1"/>
    </xf>
    <xf numFmtId="0" fontId="3" fillId="0" borderId="14" xfId="64" applyFont="1" applyFill="1" applyBorder="1" applyAlignment="1">
      <alignment horizontal="center" vertical="center"/>
    </xf>
    <xf numFmtId="0" fontId="3" fillId="0" borderId="8" xfId="64" applyFont="1" applyFill="1" applyBorder="1" applyAlignment="1">
      <alignment horizontal="center" vertical="center"/>
    </xf>
    <xf numFmtId="0" fontId="3" fillId="0" borderId="11" xfId="65" applyFont="1" applyBorder="1" applyAlignment="1">
      <alignment horizontal="left" wrapText="1"/>
    </xf>
    <xf numFmtId="0" fontId="5" fillId="0" borderId="4" xfId="64" quotePrefix="1" applyFont="1" applyFill="1" applyBorder="1" applyAlignment="1">
      <alignment horizontal="right"/>
    </xf>
    <xf numFmtId="167" fontId="3" fillId="0" borderId="2" xfId="64" applyNumberFormat="1" applyFont="1" applyFill="1" applyBorder="1" applyAlignment="1">
      <alignment horizontal="center" vertical="center"/>
    </xf>
    <xf numFmtId="167" fontId="3" fillId="0" borderId="1" xfId="64" applyNumberFormat="1" applyFont="1" applyFill="1" applyBorder="1" applyAlignment="1">
      <alignment horizontal="center" vertical="center"/>
    </xf>
    <xf numFmtId="167" fontId="3" fillId="0" borderId="12" xfId="64" applyNumberFormat="1" applyFont="1" applyFill="1" applyBorder="1" applyAlignment="1">
      <alignment horizontal="center" vertical="center"/>
    </xf>
    <xf numFmtId="167" fontId="3" fillId="0" borderId="13" xfId="64" applyNumberFormat="1" applyFont="1" applyFill="1" applyBorder="1" applyAlignment="1">
      <alignment horizontal="center" vertical="center" wrapText="1"/>
    </xf>
    <xf numFmtId="167" fontId="3" fillId="0" borderId="14" xfId="64" applyNumberFormat="1" applyFont="1" applyFill="1" applyBorder="1" applyAlignment="1">
      <alignment horizontal="center" vertical="center" wrapText="1"/>
    </xf>
    <xf numFmtId="167" fontId="3" fillId="0" borderId="8" xfId="64" applyNumberFormat="1" applyFont="1" applyFill="1" applyBorder="1" applyAlignment="1">
      <alignment horizontal="center" vertical="center" wrapText="1"/>
    </xf>
    <xf numFmtId="0" fontId="63" fillId="0" borderId="0" xfId="64" applyFont="1" applyFill="1" applyBorder="1" applyAlignment="1">
      <alignment horizontal="justify" vertical="center"/>
    </xf>
    <xf numFmtId="0" fontId="3" fillId="0" borderId="1" xfId="64" applyFont="1" applyFill="1" applyBorder="1" applyAlignment="1">
      <alignment horizontal="center" vertical="center"/>
    </xf>
    <xf numFmtId="0" fontId="5" fillId="0" borderId="4" xfId="64" applyFont="1" applyFill="1" applyBorder="1" applyAlignment="1">
      <alignment horizontal="right" wrapText="1"/>
    </xf>
    <xf numFmtId="0" fontId="5" fillId="0" borderId="4" xfId="64" quotePrefix="1" applyFont="1" applyFill="1" applyBorder="1" applyAlignment="1">
      <alignment horizontal="right" wrapText="1"/>
    </xf>
    <xf numFmtId="0" fontId="3" fillId="0" borderId="10" xfId="64" applyFont="1" applyFill="1" applyBorder="1" applyAlignment="1">
      <alignment horizontal="center" vertical="center" textRotation="90"/>
    </xf>
    <xf numFmtId="0" fontId="5" fillId="0" borderId="6" xfId="64" applyFont="1" applyFill="1" applyBorder="1" applyAlignment="1">
      <alignment horizontal="center" vertical="center" wrapText="1"/>
    </xf>
    <xf numFmtId="0" fontId="5" fillId="0" borderId="7" xfId="64" applyFont="1" applyFill="1" applyBorder="1" applyAlignment="1">
      <alignment horizontal="center" vertical="center" wrapText="1"/>
    </xf>
    <xf numFmtId="0" fontId="5" fillId="0" borderId="5" xfId="64" applyFont="1" applyFill="1" applyBorder="1" applyAlignment="1">
      <alignment horizontal="center" vertical="center" wrapText="1"/>
    </xf>
    <xf numFmtId="3" fontId="3" fillId="0" borderId="2" xfId="66" applyNumberFormat="1" applyFont="1" applyFill="1" applyBorder="1" applyAlignment="1">
      <alignment horizontal="center" vertical="center" wrapText="1"/>
    </xf>
    <xf numFmtId="3" fontId="3" fillId="0" borderId="1" xfId="66" applyNumberFormat="1" applyFont="1" applyFill="1" applyBorder="1" applyAlignment="1">
      <alignment horizontal="center" vertical="center" wrapText="1"/>
    </xf>
    <xf numFmtId="3" fontId="3" fillId="0" borderId="12" xfId="66" applyNumberFormat="1" applyFont="1" applyFill="1" applyBorder="1" applyAlignment="1">
      <alignment horizontal="center" vertical="center" wrapText="1"/>
    </xf>
    <xf numFmtId="0" fontId="2" fillId="0" borderId="7" xfId="64" applyBorder="1" applyAlignment="1">
      <alignment horizontal="center" vertical="center" wrapText="1"/>
    </xf>
    <xf numFmtId="0" fontId="2" fillId="0" borderId="5" xfId="64" applyBorder="1" applyAlignment="1">
      <alignment horizontal="center" vertical="center" wrapText="1"/>
    </xf>
    <xf numFmtId="0" fontId="3" fillId="0" borderId="1" xfId="64" applyFont="1" applyFill="1" applyBorder="1" applyAlignment="1">
      <alignment horizontal="center"/>
    </xf>
    <xf numFmtId="167" fontId="3" fillId="0" borderId="8" xfId="64" applyNumberFormat="1" applyFont="1" applyFill="1" applyBorder="1" applyAlignment="1">
      <alignment horizontal="center" vertical="center"/>
    </xf>
    <xf numFmtId="167" fontId="3" fillId="0" borderId="4" xfId="64" applyNumberFormat="1" applyFont="1" applyFill="1" applyBorder="1" applyAlignment="1">
      <alignment horizontal="center" vertical="center"/>
    </xf>
    <xf numFmtId="167" fontId="3" fillId="0" borderId="17" xfId="64" applyNumberFormat="1" applyFont="1" applyFill="1" applyBorder="1" applyAlignment="1">
      <alignment horizontal="center" vertical="center"/>
    </xf>
    <xf numFmtId="0" fontId="3" fillId="0" borderId="1" xfId="66" applyFont="1" applyFill="1" applyBorder="1" applyAlignment="1">
      <alignment horizontal="center" vertical="center" wrapText="1"/>
    </xf>
    <xf numFmtId="0" fontId="3" fillId="0" borderId="1" xfId="66" quotePrefix="1" applyFont="1" applyFill="1" applyBorder="1" applyAlignment="1">
      <alignment horizontal="center" vertical="center" wrapText="1"/>
    </xf>
    <xf numFmtId="0" fontId="5" fillId="0" borderId="11" xfId="65" applyFont="1" applyBorder="1" applyAlignment="1">
      <alignment horizontal="left" wrapText="1"/>
    </xf>
    <xf numFmtId="3" fontId="3" fillId="0" borderId="6" xfId="66" applyNumberFormat="1" applyFont="1" applyFill="1" applyBorder="1" applyAlignment="1">
      <alignment horizontal="center" vertical="center" wrapText="1"/>
    </xf>
    <xf numFmtId="3" fontId="5" fillId="0" borderId="6" xfId="66" applyNumberFormat="1" applyFont="1" applyFill="1" applyBorder="1" applyAlignment="1">
      <alignment horizontal="center" vertical="center" wrapText="1"/>
    </xf>
    <xf numFmtId="0" fontId="5" fillId="0" borderId="7" xfId="66" applyFont="1" applyFill="1" applyBorder="1" applyAlignment="1">
      <alignment horizontal="center" vertical="center" wrapText="1"/>
    </xf>
    <xf numFmtId="0" fontId="5" fillId="0" borderId="5" xfId="66" applyFont="1" applyFill="1" applyBorder="1" applyAlignment="1">
      <alignment horizontal="center" vertical="center" wrapText="1"/>
    </xf>
    <xf numFmtId="3" fontId="3" fillId="0" borderId="6" xfId="64" applyNumberFormat="1" applyFont="1" applyFill="1" applyBorder="1" applyAlignment="1">
      <alignment horizontal="center" vertical="center"/>
    </xf>
    <xf numFmtId="3" fontId="3" fillId="0" borderId="13" xfId="64" applyNumberFormat="1" applyFont="1" applyFill="1" applyBorder="1" applyAlignment="1">
      <alignment horizontal="center" vertical="center" wrapText="1"/>
    </xf>
    <xf numFmtId="3" fontId="3" fillId="0" borderId="11" xfId="64" applyNumberFormat="1" applyFont="1" applyFill="1" applyBorder="1" applyAlignment="1">
      <alignment horizontal="center" vertical="center" wrapText="1"/>
    </xf>
    <xf numFmtId="3" fontId="3" fillId="0" borderId="13" xfId="66" applyNumberFormat="1" applyFont="1" applyFill="1" applyBorder="1" applyAlignment="1">
      <alignment horizontal="center" vertical="center" wrapText="1"/>
    </xf>
    <xf numFmtId="0" fontId="2" fillId="0" borderId="8" xfId="64" applyBorder="1" applyAlignment="1">
      <alignment horizontal="center" vertical="center" wrapText="1"/>
    </xf>
    <xf numFmtId="0" fontId="1" fillId="0" borderId="0" xfId="66" applyFont="1" applyFill="1" applyAlignment="1">
      <alignment horizontal="justify" vertical="center" wrapText="1"/>
    </xf>
    <xf numFmtId="0" fontId="2" fillId="0" borderId="0" xfId="64" applyFont="1" applyFill="1" applyAlignment="1">
      <alignment horizontal="justify" vertical="center" wrapText="1"/>
    </xf>
    <xf numFmtId="0" fontId="3" fillId="0" borderId="1" xfId="64" applyFont="1" applyFill="1" applyBorder="1" applyAlignment="1">
      <alignment horizontal="left" vertical="center" wrapText="1"/>
    </xf>
    <xf numFmtId="0" fontId="5" fillId="0" borderId="1" xfId="64" applyFont="1" applyFill="1" applyBorder="1" applyAlignment="1">
      <alignment horizontal="left" vertical="center" wrapText="1"/>
    </xf>
    <xf numFmtId="0" fontId="1" fillId="0" borderId="0" xfId="64" applyFont="1" applyFill="1" applyAlignment="1">
      <alignment horizontal="justify" vertical="center" wrapText="1"/>
    </xf>
    <xf numFmtId="0" fontId="63" fillId="0" borderId="0" xfId="64" applyFont="1" applyFill="1" applyAlignment="1">
      <alignment horizontal="justify" vertical="center"/>
    </xf>
    <xf numFmtId="3" fontId="3" fillId="0" borderId="2" xfId="64" applyNumberFormat="1" applyFont="1" applyFill="1" applyBorder="1" applyAlignment="1">
      <alignment horizontal="center" vertical="center" wrapText="1"/>
    </xf>
    <xf numFmtId="3" fontId="3" fillId="0" borderId="1" xfId="64" applyNumberFormat="1" applyFont="1" applyFill="1" applyBorder="1" applyAlignment="1">
      <alignment horizontal="center" vertical="center" wrapText="1"/>
    </xf>
    <xf numFmtId="3" fontId="3" fillId="0" borderId="12" xfId="64" applyNumberFormat="1" applyFont="1" applyFill="1" applyBorder="1" applyAlignment="1">
      <alignment horizontal="center" vertical="center" wrapText="1"/>
    </xf>
    <xf numFmtId="2" fontId="3" fillId="0" borderId="11" xfId="67" applyNumberFormat="1" applyFont="1" applyBorder="1" applyAlignment="1">
      <alignment horizontal="center"/>
    </xf>
    <xf numFmtId="2" fontId="3" fillId="0" borderId="0" xfId="67" applyNumberFormat="1" applyFont="1" applyBorder="1" applyAlignment="1">
      <alignment horizontal="center"/>
    </xf>
    <xf numFmtId="0" fontId="3" fillId="0" borderId="4" xfId="67" applyFont="1" applyBorder="1" applyAlignment="1">
      <alignment horizontal="center" vertical="center" wrapText="1"/>
    </xf>
    <xf numFmtId="0" fontId="1" fillId="0" borderId="0" xfId="67" applyFont="1" applyAlignment="1">
      <alignment horizontal="justify" vertical="center" wrapText="1"/>
    </xf>
    <xf numFmtId="0" fontId="64" fillId="0" borderId="0" xfId="67" applyFont="1" applyFill="1" applyBorder="1" applyAlignment="1">
      <alignment horizontal="justify" vertical="center" wrapText="1"/>
    </xf>
    <xf numFmtId="0" fontId="3" fillId="0" borderId="11" xfId="67" applyFont="1" applyBorder="1" applyAlignment="1">
      <alignment horizontal="center" vertical="center" wrapText="1"/>
    </xf>
    <xf numFmtId="0" fontId="5" fillId="0" borderId="9" xfId="67" applyFont="1" applyBorder="1" applyAlignment="1">
      <alignment horizontal="center" vertical="center" wrapText="1"/>
    </xf>
    <xf numFmtId="0" fontId="5" fillId="0" borderId="4" xfId="67" applyFont="1" applyBorder="1" applyAlignment="1">
      <alignment horizontal="center" vertical="center" wrapText="1"/>
    </xf>
    <xf numFmtId="0" fontId="5" fillId="0" borderId="17" xfId="67" applyFont="1" applyBorder="1" applyAlignment="1">
      <alignment horizontal="center" vertical="center" wrapText="1"/>
    </xf>
    <xf numFmtId="0" fontId="3" fillId="0" borderId="2" xfId="67" applyFont="1" applyBorder="1" applyAlignment="1">
      <alignment horizontal="center" vertical="center"/>
    </xf>
    <xf numFmtId="0" fontId="3" fillId="0" borderId="1" xfId="67" applyFont="1" applyBorder="1" applyAlignment="1">
      <alignment horizontal="center" vertical="center"/>
    </xf>
    <xf numFmtId="0" fontId="3" fillId="0" borderId="12" xfId="67" applyFont="1" applyBorder="1" applyAlignment="1">
      <alignment horizontal="center" vertical="center"/>
    </xf>
    <xf numFmtId="0" fontId="3" fillId="0" borderId="13" xfId="67" applyFont="1" applyBorder="1" applyAlignment="1">
      <alignment horizontal="center" vertical="center" wrapText="1"/>
    </xf>
    <xf numFmtId="0" fontId="5" fillId="0" borderId="8" xfId="67" applyFont="1" applyBorder="1" applyAlignment="1">
      <alignment horizontal="center" vertical="center" wrapText="1"/>
    </xf>
    <xf numFmtId="0" fontId="5" fillId="0" borderId="0" xfId="64" applyFont="1" applyBorder="1" applyAlignment="1">
      <alignment horizontal="center"/>
    </xf>
    <xf numFmtId="0" fontId="3" fillId="0" borderId="4" xfId="64" applyFont="1" applyBorder="1" applyAlignment="1">
      <alignment horizontal="left" vertical="center" wrapText="1"/>
    </xf>
    <xf numFmtId="0" fontId="1" fillId="0" borderId="0" xfId="64" applyFont="1" applyAlignment="1">
      <alignment horizontal="justify" vertical="center" wrapText="1"/>
    </xf>
    <xf numFmtId="0" fontId="64" fillId="0" borderId="0" xfId="64" applyFont="1" applyFill="1" applyBorder="1" applyAlignment="1">
      <alignment horizontal="justify" vertical="center" wrapText="1"/>
    </xf>
    <xf numFmtId="0" fontId="3" fillId="0" borderId="11" xfId="64" applyFont="1" applyBorder="1" applyAlignment="1">
      <alignment horizontal="center" vertical="center" wrapText="1"/>
    </xf>
    <xf numFmtId="0" fontId="3" fillId="0" borderId="9" xfId="64" applyFont="1" applyBorder="1" applyAlignment="1">
      <alignment horizontal="center" vertical="center" wrapText="1"/>
    </xf>
    <xf numFmtId="0" fontId="5" fillId="0" borderId="4" xfId="64" applyFont="1" applyBorder="1" applyAlignment="1">
      <alignment horizontal="center" vertical="center" wrapText="1"/>
    </xf>
    <xf numFmtId="0" fontId="5" fillId="0" borderId="17" xfId="64" applyFont="1" applyBorder="1" applyAlignment="1">
      <alignment horizontal="center" vertical="center" wrapText="1"/>
    </xf>
    <xf numFmtId="0" fontId="3" fillId="0" borderId="13" xfId="64" applyFont="1" applyBorder="1" applyAlignment="1">
      <alignment horizontal="center" vertical="center"/>
    </xf>
    <xf numFmtId="0" fontId="3" fillId="0" borderId="11" xfId="64" applyFont="1" applyBorder="1" applyAlignment="1">
      <alignment horizontal="center" vertical="center"/>
    </xf>
    <xf numFmtId="0" fontId="3" fillId="0" borderId="9" xfId="64" applyFont="1" applyBorder="1" applyAlignment="1">
      <alignment horizontal="center" vertical="center"/>
    </xf>
    <xf numFmtId="0" fontId="3" fillId="0" borderId="2" xfId="64" applyFont="1" applyBorder="1" applyAlignment="1">
      <alignment horizontal="center" vertical="center"/>
    </xf>
    <xf numFmtId="0" fontId="3" fillId="0" borderId="1" xfId="64" applyFont="1" applyBorder="1" applyAlignment="1">
      <alignment horizontal="center" vertical="center"/>
    </xf>
    <xf numFmtId="0" fontId="3" fillId="0" borderId="12" xfId="64" applyFont="1" applyBorder="1" applyAlignment="1">
      <alignment horizontal="center" vertical="center"/>
    </xf>
    <xf numFmtId="0" fontId="3" fillId="0" borderId="2" xfId="64" applyFont="1" applyBorder="1" applyAlignment="1">
      <alignment horizontal="center" vertical="center" wrapText="1"/>
    </xf>
    <xf numFmtId="0" fontId="5" fillId="0" borderId="1" xfId="64" applyFont="1" applyBorder="1" applyAlignment="1">
      <alignment horizontal="center" vertical="center" wrapText="1"/>
    </xf>
    <xf numFmtId="0" fontId="3" fillId="0" borderId="3" xfId="64" applyFont="1" applyBorder="1" applyAlignment="1">
      <alignment horizontal="center" vertical="center" wrapText="1"/>
    </xf>
    <xf numFmtId="0" fontId="5" fillId="0" borderId="3" xfId="64" applyFont="1" applyBorder="1" applyAlignment="1">
      <alignment horizontal="center" vertical="center" wrapText="1"/>
    </xf>
    <xf numFmtId="0" fontId="5" fillId="0" borderId="13" xfId="64" applyFont="1" applyBorder="1" applyAlignment="1">
      <alignment horizontal="center" vertical="center" wrapText="1"/>
    </xf>
    <xf numFmtId="0" fontId="1" fillId="0" borderId="0" xfId="64" applyFont="1" applyBorder="1" applyAlignment="1">
      <alignment horizontal="justify" vertical="center" wrapText="1"/>
    </xf>
    <xf numFmtId="0" fontId="64" fillId="0" borderId="0" xfId="64" applyFont="1" applyBorder="1" applyAlignment="1">
      <alignment horizontal="justify" vertical="center" wrapText="1"/>
    </xf>
    <xf numFmtId="0" fontId="5" fillId="0" borderId="1" xfId="64" applyFont="1" applyBorder="1" applyAlignment="1">
      <alignment horizontal="center"/>
    </xf>
    <xf numFmtId="0" fontId="1" fillId="0" borderId="0" xfId="64" applyFont="1" applyAlignment="1">
      <alignment horizontal="left" vertical="center" wrapText="1"/>
    </xf>
    <xf numFmtId="0" fontId="64" fillId="0" borderId="4" xfId="64" applyFont="1" applyBorder="1" applyAlignment="1">
      <alignment horizontal="left" vertical="center" wrapText="1"/>
    </xf>
    <xf numFmtId="3" fontId="3" fillId="0" borderId="6" xfId="45" applyNumberFormat="1" applyFont="1" applyFill="1" applyBorder="1" applyAlignment="1">
      <alignment horizontal="left" vertical="center" wrapText="1"/>
    </xf>
    <xf numFmtId="3" fontId="3" fillId="0" borderId="5" xfId="45" applyNumberFormat="1" applyFont="1" applyFill="1" applyBorder="1" applyAlignment="1">
      <alignment horizontal="left" vertical="center"/>
    </xf>
    <xf numFmtId="0" fontId="3" fillId="0" borderId="13" xfId="64" applyFont="1" applyBorder="1" applyAlignment="1">
      <alignment horizontal="center" vertical="center" wrapText="1"/>
    </xf>
    <xf numFmtId="0" fontId="3" fillId="0" borderId="8" xfId="64" applyFont="1" applyBorder="1" applyAlignment="1">
      <alignment horizontal="center" vertical="center" wrapText="1"/>
    </xf>
    <xf numFmtId="0" fontId="5" fillId="0" borderId="9" xfId="44" applyFont="1" applyFill="1" applyBorder="1" applyAlignment="1">
      <alignment horizontal="center" vertical="center" textRotation="90" wrapText="1"/>
    </xf>
    <xf numFmtId="0" fontId="5" fillId="0" borderId="17" xfId="44" applyFont="1" applyFill="1" applyBorder="1" applyAlignment="1">
      <alignment horizontal="center" vertical="center" textRotation="90" wrapText="1"/>
    </xf>
    <xf numFmtId="0" fontId="3" fillId="0" borderId="13" xfId="44" applyFont="1" applyFill="1" applyBorder="1" applyAlignment="1">
      <alignment horizontal="center" vertical="center" wrapText="1"/>
    </xf>
    <xf numFmtId="0" fontId="3" fillId="0" borderId="11" xfId="44" applyFont="1" applyFill="1" applyBorder="1" applyAlignment="1">
      <alignment horizontal="center" vertical="center" wrapText="1"/>
    </xf>
    <xf numFmtId="0" fontId="2" fillId="0" borderId="11" xfId="64" applyBorder="1" applyAlignment="1">
      <alignment horizontal="center" vertical="center" wrapText="1"/>
    </xf>
    <xf numFmtId="0" fontId="3" fillId="0" borderId="8" xfId="44" applyFont="1" applyFill="1" applyBorder="1" applyAlignment="1">
      <alignment horizontal="center" vertical="center" wrapText="1"/>
    </xf>
    <xf numFmtId="3" fontId="3" fillId="0" borderId="0" xfId="44" applyNumberFormat="1" applyFont="1" applyFill="1" applyBorder="1" applyAlignment="1">
      <alignment horizontal="left" vertical="center" wrapText="1"/>
    </xf>
    <xf numFmtId="3" fontId="3" fillId="0" borderId="1" xfId="68" applyNumberFormat="1" applyFont="1" applyFill="1" applyBorder="1" applyAlignment="1">
      <alignment horizontal="center" vertical="center"/>
    </xf>
    <xf numFmtId="3" fontId="1" fillId="0" borderId="0" xfId="44" applyNumberFormat="1" applyFont="1" applyFill="1" applyBorder="1" applyAlignment="1" applyProtection="1">
      <alignment horizontal="justify" vertical="center" wrapText="1"/>
    </xf>
    <xf numFmtId="3" fontId="64" fillId="0" borderId="0" xfId="44" applyNumberFormat="1" applyFont="1" applyFill="1" applyBorder="1" applyAlignment="1" applyProtection="1">
      <alignment horizontal="justify" vertical="center"/>
    </xf>
    <xf numFmtId="3" fontId="3" fillId="0" borderId="6" xfId="44" applyNumberFormat="1" applyFont="1" applyFill="1" applyBorder="1" applyAlignment="1">
      <alignment horizontal="center" vertical="center" wrapText="1"/>
    </xf>
    <xf numFmtId="3" fontId="3" fillId="0" borderId="5" xfId="44" applyNumberFormat="1" applyFont="1" applyFill="1" applyBorder="1" applyAlignment="1">
      <alignment horizontal="center" vertical="center" wrapText="1"/>
    </xf>
    <xf numFmtId="0" fontId="3" fillId="0" borderId="1" xfId="45" applyFont="1" applyFill="1" applyBorder="1" applyAlignment="1">
      <alignment horizontal="center" vertical="center" wrapText="1"/>
    </xf>
    <xf numFmtId="3" fontId="1" fillId="0" borderId="0" xfId="45" applyNumberFormat="1" applyFont="1" applyFill="1" applyBorder="1" applyAlignment="1" applyProtection="1">
      <alignment horizontal="left"/>
    </xf>
    <xf numFmtId="3" fontId="64" fillId="0" borderId="0" xfId="45" applyNumberFormat="1" applyFont="1" applyFill="1" applyBorder="1" applyAlignment="1" applyProtection="1">
      <alignment horizontal="left"/>
    </xf>
    <xf numFmtId="0" fontId="0" fillId="0" borderId="11" xfId="0" applyBorder="1" applyAlignment="1">
      <alignment horizontal="center" vertical="center" wrapText="1"/>
    </xf>
    <xf numFmtId="0" fontId="5" fillId="0" borderId="4" xfId="45" applyFont="1" applyFill="1" applyBorder="1" applyAlignment="1">
      <alignment horizontal="right" wrapText="1"/>
    </xf>
    <xf numFmtId="0" fontId="5" fillId="0" borderId="1" xfId="45" applyFont="1" applyFill="1" applyBorder="1" applyAlignment="1">
      <alignment horizontal="right" wrapText="1"/>
    </xf>
    <xf numFmtId="0" fontId="3" fillId="0" borderId="1" xfId="44" applyFont="1" applyFill="1" applyBorder="1" applyAlignment="1">
      <alignment horizontal="center" vertical="center" wrapText="1"/>
    </xf>
    <xf numFmtId="0" fontId="3" fillId="0" borderId="12" xfId="44" applyFont="1" applyFill="1" applyBorder="1" applyAlignment="1">
      <alignment horizontal="center" vertical="center" wrapText="1"/>
    </xf>
    <xf numFmtId="0" fontId="3" fillId="0" borderId="12" xfId="0" applyFont="1" applyBorder="1" applyAlignment="1">
      <alignment horizontal="center" vertical="center"/>
    </xf>
    <xf numFmtId="0" fontId="1" fillId="0" borderId="0" xfId="44" applyFont="1" applyFill="1" applyBorder="1" applyAlignment="1">
      <alignment horizontal="justify" vertical="center" wrapText="1"/>
    </xf>
    <xf numFmtId="0" fontId="3" fillId="0" borderId="0" xfId="44" applyFont="1" applyFill="1" applyBorder="1" applyAlignment="1">
      <alignment horizontal="center" vertical="center" wrapText="1"/>
    </xf>
    <xf numFmtId="0" fontId="3" fillId="0" borderId="9" xfId="44" applyFont="1" applyFill="1" applyBorder="1" applyAlignment="1">
      <alignment horizontal="center" vertical="center" wrapText="1"/>
    </xf>
    <xf numFmtId="0" fontId="3" fillId="0" borderId="17" xfId="44" applyFont="1" applyFill="1" applyBorder="1" applyAlignment="1">
      <alignment horizontal="center" vertical="center" wrapText="1"/>
    </xf>
    <xf numFmtId="0" fontId="3" fillId="0" borderId="6" xfId="44" applyFont="1" applyFill="1" applyBorder="1" applyAlignment="1">
      <alignment horizontal="center" vertical="center" textRotation="90" wrapText="1"/>
    </xf>
    <xf numFmtId="0" fontId="3" fillId="0" borderId="5" xfId="44" applyFont="1" applyFill="1" applyBorder="1" applyAlignment="1">
      <alignment horizontal="center" vertical="center" textRotation="90" wrapText="1"/>
    </xf>
    <xf numFmtId="0" fontId="64" fillId="0" borderId="0" xfId="44" applyFont="1" applyFill="1" applyBorder="1" applyAlignment="1">
      <alignment horizontal="justify" vertical="center"/>
    </xf>
    <xf numFmtId="0" fontId="3" fillId="0" borderId="8" xfId="44" applyFont="1" applyFill="1" applyBorder="1" applyAlignment="1">
      <alignment horizontal="center" vertical="center"/>
    </xf>
    <xf numFmtId="0" fontId="3" fillId="0" borderId="2" xfId="44" applyFont="1" applyFill="1" applyBorder="1" applyAlignment="1">
      <alignment horizontal="center" vertical="center" wrapText="1"/>
    </xf>
    <xf numFmtId="0" fontId="3" fillId="0" borderId="4" xfId="44" applyFont="1" applyFill="1" applyBorder="1" applyAlignment="1">
      <alignment horizontal="left" vertical="center" wrapText="1"/>
    </xf>
    <xf numFmtId="0" fontId="3" fillId="0" borderId="11" xfId="44" applyFont="1" applyFill="1" applyBorder="1" applyAlignment="1">
      <alignment horizontal="left" vertical="center" wrapText="1"/>
    </xf>
    <xf numFmtId="0" fontId="3" fillId="0" borderId="0" xfId="44" applyFont="1" applyFill="1" applyBorder="1" applyAlignment="1">
      <alignment horizontal="left" vertical="center" wrapText="1"/>
    </xf>
    <xf numFmtId="0" fontId="1" fillId="0" borderId="0" xfId="45" applyFont="1" applyFill="1" applyBorder="1" applyAlignment="1">
      <alignment horizontal="justify" vertical="center" wrapText="1"/>
    </xf>
    <xf numFmtId="0" fontId="64" fillId="0" borderId="0" xfId="45" applyFont="1" applyFill="1" applyBorder="1" applyAlignment="1">
      <alignment horizontal="justify" vertical="center"/>
    </xf>
    <xf numFmtId="0" fontId="1" fillId="0" borderId="0" xfId="44" applyFont="1" applyFill="1" applyBorder="1" applyAlignment="1">
      <alignment horizontal="left" vertical="center" wrapText="1"/>
    </xf>
    <xf numFmtId="0" fontId="64" fillId="0" borderId="0" xfId="44" applyFont="1" applyFill="1" applyBorder="1" applyAlignment="1">
      <alignment horizontal="left" vertical="center" wrapText="1"/>
    </xf>
    <xf numFmtId="0" fontId="3" fillId="0" borderId="4" xfId="44" applyFont="1" applyFill="1" applyBorder="1" applyAlignment="1">
      <alignment horizontal="center" vertical="center" wrapText="1"/>
    </xf>
    <xf numFmtId="0" fontId="3" fillId="0" borderId="1" xfId="44" applyFont="1" applyFill="1" applyBorder="1" applyAlignment="1">
      <alignment horizontal="left" vertical="center"/>
    </xf>
    <xf numFmtId="2" fontId="3" fillId="0" borderId="11" xfId="44" applyNumberFormat="1" applyFont="1" applyFill="1" applyBorder="1" applyAlignment="1">
      <alignment horizontal="center" vertical="center"/>
    </xf>
    <xf numFmtId="0" fontId="3" fillId="0" borderId="4" xfId="44" applyFont="1" applyFill="1" applyBorder="1" applyAlignment="1">
      <alignment horizontal="center" vertical="center"/>
    </xf>
    <xf numFmtId="0" fontId="5" fillId="0" borderId="1" xfId="44" applyFont="1" applyFill="1" applyBorder="1" applyAlignment="1">
      <alignment horizontal="center" vertical="center" wrapText="1"/>
    </xf>
    <xf numFmtId="0" fontId="5" fillId="0" borderId="12" xfId="44" applyFont="1" applyFill="1" applyBorder="1" applyAlignment="1">
      <alignment horizontal="center" vertical="center" wrapText="1"/>
    </xf>
    <xf numFmtId="0" fontId="5" fillId="0" borderId="2" xfId="44" applyFont="1" applyFill="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2" fillId="0" borderId="1" xfId="0" applyFont="1" applyBorder="1"/>
    <xf numFmtId="3" fontId="3" fillId="0" borderId="1" xfId="64" applyNumberFormat="1" applyFont="1" applyFill="1" applyBorder="1" applyAlignment="1">
      <alignment horizontal="left" wrapText="1"/>
    </xf>
    <xf numFmtId="3" fontId="3" fillId="0" borderId="11" xfId="64" applyNumberFormat="1" applyFont="1" applyFill="1" applyBorder="1" applyAlignment="1">
      <alignment horizontal="right" vertical="center"/>
    </xf>
    <xf numFmtId="0" fontId="3" fillId="0" borderId="2" xfId="0" applyFont="1" applyFill="1" applyBorder="1" applyAlignment="1">
      <alignment horizontal="center" vertical="center" wrapText="1"/>
    </xf>
    <xf numFmtId="0" fontId="1" fillId="0" borderId="0" xfId="0" applyFont="1" applyFill="1" applyBorder="1" applyAlignment="1">
      <alignment horizontal="center" vertical="center"/>
    </xf>
    <xf numFmtId="4" fontId="2" fillId="0" borderId="0"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2" fillId="0" borderId="4" xfId="0" applyNumberFormat="1" applyFont="1" applyFill="1" applyBorder="1" applyAlignment="1">
      <alignment horizontal="center" vertical="center"/>
    </xf>
    <xf numFmtId="0" fontId="2" fillId="0" borderId="7" xfId="64" applyFont="1" applyBorder="1" applyAlignment="1">
      <alignment horizontal="center" vertical="center" wrapText="1"/>
    </xf>
    <xf numFmtId="0" fontId="2" fillId="0" borderId="5" xfId="64" applyFont="1" applyBorder="1" applyAlignment="1">
      <alignment horizontal="center" vertical="center" wrapText="1"/>
    </xf>
  </cellXfs>
  <cellStyles count="74">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 [0]_2010 ist yıl 4-b 1479" xfId="68"/>
    <cellStyle name="Binlik Ayracı [0]_2010 ist yıl 4-b 2926" xfId="69"/>
    <cellStyle name="Binlik Ayracı_MYÖ2" xfId="26"/>
    <cellStyle name="Binlik Ayracı_MYÖ2 2" xfId="73"/>
    <cellStyle name="Comma [0]_T - 37" xfId="27"/>
    <cellStyle name="Comma_T - 37" xfId="28"/>
    <cellStyle name="Currency [0]_T - 37" xfId="29"/>
    <cellStyle name="Currency_T - 37" xfId="30"/>
    <cellStyle name="Çıkış 2" xfId="31"/>
    <cellStyle name="Giriş 2" xfId="32"/>
    <cellStyle name="Hesaplama 2" xfId="33"/>
    <cellStyle name="Hyperlink" xfId="34"/>
    <cellStyle name="İşaretli Hücre 2" xfId="35"/>
    <cellStyle name="İyi 2" xfId="36"/>
    <cellStyle name="İzlenen Köprü 2" xfId="37"/>
    <cellStyle name="Köprü 2" xfId="38"/>
    <cellStyle name="Kötü 2" xfId="39"/>
    <cellStyle name="Normal" xfId="0" builtinId="0"/>
    <cellStyle name="Normal 2" xfId="40"/>
    <cellStyle name="Normal 2 2" xfId="64"/>
    <cellStyle name="Normal 3" xfId="41"/>
    <cellStyle name="Normal 4" xfId="62"/>
    <cellStyle name="Normal 4 2 2" xfId="42"/>
    <cellStyle name="Normal_2009 NİSAN SİGORTALI (1 kısım)" xfId="43"/>
    <cellStyle name="Normal_2010 ist yıl 4-b 1479" xfId="44"/>
    <cellStyle name="Normal_2010 ist yıl 4-b 2926" xfId="45"/>
    <cellStyle name="Normal_8-Agustos bulten2007(Son Hali)2" xfId="46"/>
    <cellStyle name="Normal_Ekim Bülteni 2006" xfId="47"/>
    <cellStyle name="Normal_Ekim Bülteni 2006 2" xfId="63"/>
    <cellStyle name="Normal_MYÖ2" xfId="48"/>
    <cellStyle name="Normal_MYÖ2 2" xfId="72"/>
    <cellStyle name="Normal_nufus" xfId="49"/>
    <cellStyle name="Normal_oyaaaa" xfId="67"/>
    <cellStyle name="Normal_Sayfa2" xfId="66"/>
    <cellStyle name="Normal_TABLO714 02 2012" xfId="65"/>
    <cellStyle name="Not 2" xfId="50"/>
    <cellStyle name="Nötr 2" xfId="51"/>
    <cellStyle name="Toplam 2" xfId="52"/>
    <cellStyle name="Uyarı Metni 2" xfId="53"/>
    <cellStyle name="Virgül" xfId="54" builtinId="3"/>
    <cellStyle name="Virgül 2" xfId="55"/>
    <cellStyle name="Virgül 2 2" xfId="71"/>
    <cellStyle name="Vurgu1 2" xfId="56"/>
    <cellStyle name="Vurgu2 2" xfId="57"/>
    <cellStyle name="Vurgu3 2" xfId="58"/>
    <cellStyle name="Vurgu4 2" xfId="59"/>
    <cellStyle name="Vurgu5 2" xfId="60"/>
    <cellStyle name="Vurgu6 2" xfId="61"/>
    <cellStyle name="Yüzde 2" xfId="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5180570187347273"/>
          <c:y val="2.0338996943528604E-2"/>
        </c:manualLayout>
      </c:layout>
      <c:overlay val="0"/>
      <c:spPr>
        <a:noFill/>
        <a:ln w="25400">
          <a:noFill/>
        </a:ln>
      </c:spPr>
    </c:title>
    <c:autoTitleDeleted val="0"/>
    <c:plotArea>
      <c:layout>
        <c:manualLayout>
          <c:layoutTarget val="inner"/>
          <c:xMode val="edge"/>
          <c:yMode val="edge"/>
          <c:x val="0.11410788381742738"/>
          <c:y val="0.12203389830508475"/>
          <c:w val="0.87551867219917012"/>
          <c:h val="0.73898305084745763"/>
        </c:manualLayout>
      </c:layout>
      <c:lineChart>
        <c:grouping val="standard"/>
        <c:varyColors val="0"/>
        <c:ser>
          <c:idx val="0"/>
          <c:order val="0"/>
          <c:tx>
            <c:strRef>
              <c:f>'GRAFİK-1.1'!$S$6</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dLbl>
            <c:dLbl>
              <c:idx val="1"/>
              <c:layout>
                <c:manualLayout>
                  <c:x val="-3.8035961272475799E-2"/>
                  <c:y val="-4.4312647359757942E-2"/>
                </c:manualLayout>
              </c:layout>
              <c:dLblPos val="r"/>
              <c:showLegendKey val="0"/>
              <c:showVal val="1"/>
              <c:showCatName val="0"/>
              <c:showSerName val="0"/>
              <c:showPercent val="0"/>
              <c:showBubbleSize val="0"/>
            </c:dLbl>
            <c:dLbl>
              <c:idx val="2"/>
              <c:layout>
                <c:manualLayout>
                  <c:x val="-4.1954781585911718E-2"/>
                  <c:y val="-3.1165265358779243E-2"/>
                </c:manualLayout>
              </c:layout>
              <c:dLblPos val="r"/>
              <c:showLegendKey val="0"/>
              <c:showVal val="1"/>
              <c:showCatName val="0"/>
              <c:showSerName val="0"/>
              <c:showPercent val="0"/>
              <c:showBubbleSize val="0"/>
            </c:dLbl>
            <c:dLbl>
              <c:idx val="3"/>
              <c:layout>
                <c:manualLayout>
                  <c:x val="-4.2761661688840616E-2"/>
                  <c:y val="-2.6081663541533212E-2"/>
                </c:manualLayout>
              </c:layout>
              <c:dLblPos val="r"/>
              <c:showLegendKey val="0"/>
              <c:showVal val="1"/>
              <c:showCatName val="0"/>
              <c:showSerName val="0"/>
              <c:showPercent val="0"/>
              <c:showBubbleSize val="0"/>
            </c:dLbl>
            <c:dLbl>
              <c:idx val="4"/>
              <c:layout>
                <c:manualLayout>
                  <c:x val="-4.9439152864512628E-2"/>
                  <c:y val="-2.6133872841310198E-2"/>
                </c:manualLayout>
              </c:layout>
              <c:dLblPos val="r"/>
              <c:showLegendKey val="0"/>
              <c:showVal val="1"/>
              <c:showCatName val="0"/>
              <c:showSerName val="0"/>
              <c:showPercent val="0"/>
              <c:showBubbleSize val="0"/>
            </c:dLbl>
            <c:dLbl>
              <c:idx val="5"/>
              <c:layout>
                <c:manualLayout>
                  <c:x val="-4.7475862068965514E-2"/>
                  <c:y val="-2.8281938059100571E-2"/>
                </c:manualLayout>
              </c:layout>
              <c:dLblPos val="r"/>
              <c:showLegendKey val="0"/>
              <c:showVal val="1"/>
              <c:showCatName val="0"/>
              <c:showSerName val="0"/>
              <c:showPercent val="0"/>
              <c:showBubbleSize val="0"/>
            </c:dLbl>
            <c:dLbl>
              <c:idx val="6"/>
              <c:layout>
                <c:manualLayout>
                  <c:x val="-4.6538582677165354E-2"/>
                  <c:y val="-2.2602172085059463E-2"/>
                </c:manualLayout>
              </c:layout>
              <c:dLblPos val="r"/>
              <c:showLegendKey val="0"/>
              <c:showVal val="1"/>
              <c:showCatName val="0"/>
              <c:showSerName val="0"/>
              <c:showPercent val="0"/>
              <c:showBubbleSize val="0"/>
            </c:dLbl>
            <c:dLbl>
              <c:idx val="7"/>
              <c:layout>
                <c:manualLayout>
                  <c:x val="-4.9773445560684228E-2"/>
                  <c:y val="-1.7205726201958756E-2"/>
                </c:manualLayout>
              </c:layout>
              <c:dLblPos val="r"/>
              <c:showLegendKey val="0"/>
              <c:showVal val="1"/>
              <c:showCatName val="0"/>
              <c:showSerName val="0"/>
              <c:showPercent val="0"/>
              <c:showBubbleSize val="0"/>
            </c:dLbl>
            <c:dLbl>
              <c:idx val="8"/>
              <c:layout>
                <c:manualLayout>
                  <c:x val="-1.5850665218571716E-2"/>
                  <c:y val="-2.902605422247612E-2"/>
                </c:manualLayout>
              </c:layout>
              <c:dLblPos val="r"/>
              <c:showLegendKey val="0"/>
              <c:showVal val="1"/>
              <c:showCatName val="0"/>
              <c:showSerName val="0"/>
              <c:showPercent val="0"/>
              <c:showBubbleSize val="0"/>
            </c:dLbl>
            <c:dLbl>
              <c:idx val="9"/>
              <c:layout>
                <c:manualLayout>
                  <c:xMode val="edge"/>
                  <c:yMode val="edge"/>
                  <c:x val="0.83713692946058094"/>
                  <c:y val="0.66949152542372881"/>
                </c:manualLayout>
              </c:layout>
              <c:dLblPos val="r"/>
              <c:showLegendKey val="0"/>
              <c:showVal val="1"/>
              <c:showCatName val="0"/>
              <c:showSerName val="0"/>
              <c:showPercent val="0"/>
              <c:showBubbleSize val="0"/>
            </c:dLbl>
            <c:dLbl>
              <c:idx val="10"/>
              <c:layout>
                <c:manualLayout>
                  <c:xMode val="edge"/>
                  <c:yMode val="edge"/>
                  <c:x val="0.92634854771784236"/>
                  <c:y val="0.67118644067796607"/>
                </c:manualLayout>
              </c:layout>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'GRAFİK-1.1'!$S$7:$S$15</c:f>
              <c:numCache>
                <c:formatCode>#,##0</c:formatCode>
                <c:ptCount val="9"/>
                <c:pt idx="0">
                  <c:v>13156439</c:v>
                </c:pt>
                <c:pt idx="1">
                  <c:v>14124935</c:v>
                </c:pt>
                <c:pt idx="2">
                  <c:v>14763075</c:v>
                </c:pt>
                <c:pt idx="3">
                  <c:v>15041268</c:v>
                </c:pt>
                <c:pt idx="4">
                  <c:v>15096728</c:v>
                </c:pt>
                <c:pt idx="5">
                  <c:v>16196304</c:v>
                </c:pt>
                <c:pt idx="6">
                  <c:v>17374631</c:v>
                </c:pt>
                <c:pt idx="7">
                  <c:v>18352859</c:v>
                </c:pt>
                <c:pt idx="8">
                  <c:v>18886989</c:v>
                </c:pt>
              </c:numCache>
            </c:numRef>
          </c:val>
          <c:smooth val="0"/>
        </c:ser>
        <c:ser>
          <c:idx val="1"/>
          <c:order val="1"/>
          <c:tx>
            <c:strRef>
              <c:f>'GRAFİK-1.1'!$T$6</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dLbl>
            <c:dLbl>
              <c:idx val="1"/>
              <c:layout>
                <c:manualLayout>
                  <c:x val="-3.940385555253869E-2"/>
                  <c:y val="1.8164381604008677E-2"/>
                </c:manualLayout>
              </c:layout>
              <c:dLblPos val="r"/>
              <c:showLegendKey val="0"/>
              <c:showVal val="1"/>
              <c:showCatName val="0"/>
              <c:showSerName val="0"/>
              <c:showPercent val="0"/>
              <c:showBubbleSize val="0"/>
            </c:dLbl>
            <c:dLbl>
              <c:idx val="2"/>
              <c:layout>
                <c:manualLayout>
                  <c:x val="-3.848938365462938E-2"/>
                  <c:y val="1.8256683369484859E-2"/>
                </c:manualLayout>
              </c:layout>
              <c:dLblPos val="r"/>
              <c:showLegendKey val="0"/>
              <c:showVal val="1"/>
              <c:showCatName val="0"/>
              <c:showSerName val="0"/>
              <c:showPercent val="0"/>
              <c:showBubbleSize val="0"/>
            </c:dLbl>
            <c:dLbl>
              <c:idx val="3"/>
              <c:layout>
                <c:manualLayout>
                  <c:x val="-3.8600814553353242E-2"/>
                  <c:y val="2.0845052955019639E-2"/>
                </c:manualLayout>
              </c:layout>
              <c:dLblPos val="r"/>
              <c:showLegendKey val="0"/>
              <c:showVal val="1"/>
              <c:showCatName val="0"/>
              <c:showSerName val="0"/>
              <c:showPercent val="0"/>
              <c:showBubbleSize val="0"/>
            </c:dLbl>
            <c:dLbl>
              <c:idx val="4"/>
              <c:layout>
                <c:manualLayout>
                  <c:x val="-4.0456431535269656E-2"/>
                  <c:y val="1.3958983940566844E-2"/>
                </c:manualLayout>
              </c:layout>
              <c:dLblPos val="r"/>
              <c:showLegendKey val="0"/>
              <c:showVal val="1"/>
              <c:showCatName val="0"/>
              <c:showSerName val="0"/>
              <c:showPercent val="0"/>
              <c:showBubbleSize val="0"/>
            </c:dLbl>
            <c:dLbl>
              <c:idx val="5"/>
              <c:layout>
                <c:manualLayout>
                  <c:x val="-3.607649666198362E-2"/>
                  <c:y val="1.7196850393700794E-2"/>
                </c:manualLayout>
              </c:layout>
              <c:dLblPos val="r"/>
              <c:showLegendKey val="0"/>
              <c:showVal val="1"/>
              <c:showCatName val="0"/>
              <c:showSerName val="0"/>
              <c:showPercent val="0"/>
              <c:showBubbleSize val="0"/>
            </c:dLbl>
            <c:dLbl>
              <c:idx val="6"/>
              <c:layout>
                <c:manualLayout>
                  <c:x val="-3.8958081484627677E-2"/>
                  <c:y val="1.6620312291472129E-2"/>
                </c:manualLayout>
              </c:layout>
              <c:dLblPos val="r"/>
              <c:showLegendKey val="0"/>
              <c:showVal val="1"/>
              <c:showCatName val="0"/>
              <c:showSerName val="0"/>
              <c:showPercent val="0"/>
              <c:showBubbleSize val="0"/>
            </c:dLbl>
            <c:dLbl>
              <c:idx val="7"/>
              <c:layout>
                <c:manualLayout>
                  <c:x val="-3.4578146611341641E-2"/>
                  <c:y val="1.6657324614084288E-2"/>
                </c:manualLayout>
              </c:layout>
              <c:dLblPos val="r"/>
              <c:showLegendKey val="0"/>
              <c:showVal val="1"/>
              <c:showCatName val="0"/>
              <c:showSerName val="0"/>
              <c:showPercent val="0"/>
              <c:showBubbleSize val="0"/>
            </c:dLbl>
            <c:dLbl>
              <c:idx val="8"/>
              <c:layout>
                <c:manualLayout>
                  <c:x val="-8.5892116182572486E-3"/>
                  <c:y val="1.7026558120912853E-2"/>
                </c:manualLayout>
              </c:layout>
              <c:dLblPos val="r"/>
              <c:showLegendKey val="0"/>
              <c:showVal val="1"/>
              <c:showCatName val="0"/>
              <c:showSerName val="0"/>
              <c:showPercent val="0"/>
              <c:showBubbleSize val="0"/>
            </c:dLbl>
            <c:dLbl>
              <c:idx val="9"/>
              <c:layout>
                <c:manualLayout>
                  <c:xMode val="edge"/>
                  <c:yMode val="edge"/>
                  <c:x val="0.84128630705394192"/>
                  <c:y val="0.81525423728813562"/>
                </c:manualLayout>
              </c:layout>
              <c:dLblPos val="r"/>
              <c:showLegendKey val="0"/>
              <c:showVal val="1"/>
              <c:showCatName val="0"/>
              <c:showSerName val="0"/>
              <c:showPercent val="0"/>
              <c:showBubbleSize val="0"/>
            </c:dLbl>
            <c:dLbl>
              <c:idx val="10"/>
              <c:layout>
                <c:manualLayout>
                  <c:xMode val="edge"/>
                  <c:yMode val="edge"/>
                  <c:x val="0.92634854771784236"/>
                  <c:y val="0.80847457627118646"/>
                </c:manualLayout>
              </c:layout>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'GRAFİK-1.1'!$T$7:$T$15</c:f>
              <c:numCache>
                <c:formatCode>#,##0</c:formatCode>
                <c:ptCount val="9"/>
                <c:pt idx="0">
                  <c:v>7504453</c:v>
                </c:pt>
                <c:pt idx="1">
                  <c:v>7913724</c:v>
                </c:pt>
                <c:pt idx="2">
                  <c:v>8279444</c:v>
                </c:pt>
                <c:pt idx="3">
                  <c:v>8746703</c:v>
                </c:pt>
                <c:pt idx="4">
                  <c:v>9173750</c:v>
                </c:pt>
                <c:pt idx="5">
                  <c:v>9518648</c:v>
                </c:pt>
                <c:pt idx="6">
                  <c:v>10014982</c:v>
                </c:pt>
                <c:pt idx="7">
                  <c:v>10382419</c:v>
                </c:pt>
                <c:pt idx="8">
                  <c:v>10595966</c:v>
                </c:pt>
              </c:numCache>
            </c:numRef>
          </c:val>
          <c:smooth val="0"/>
        </c:ser>
        <c:ser>
          <c:idx val="2"/>
          <c:order val="2"/>
          <c:tx>
            <c:strRef>
              <c:f>'GRAFİK-1.1'!$U$6</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dLbl>
            <c:dLbl>
              <c:idx val="1"/>
              <c:layout>
                <c:manualLayout>
                  <c:x val="-4.5627912028237849E-2"/>
                  <c:y val="-1.9480305422621809E-2"/>
                </c:manualLayout>
              </c:layout>
              <c:dLblPos val="r"/>
              <c:showLegendKey val="0"/>
              <c:showVal val="1"/>
              <c:showCatName val="0"/>
              <c:showSerName val="0"/>
              <c:showPercent val="0"/>
              <c:showBubbleSize val="0"/>
            </c:dLbl>
            <c:dLbl>
              <c:idx val="2"/>
              <c:layout>
                <c:manualLayout>
                  <c:x val="-4.8497963616616888E-2"/>
                  <c:y val="-3.1628678906926146E-2"/>
                </c:manualLayout>
              </c:layout>
              <c:dLblPos val="r"/>
              <c:showLegendKey val="0"/>
              <c:showVal val="1"/>
              <c:showCatName val="0"/>
              <c:showSerName val="0"/>
              <c:showPercent val="0"/>
              <c:showBubbleSize val="0"/>
            </c:dLbl>
            <c:dLbl>
              <c:idx val="3"/>
              <c:layout>
                <c:manualLayout>
                  <c:x val="-5.1026120010860709E-2"/>
                  <c:y val="-3.3367088219639712E-2"/>
                </c:manualLayout>
              </c:layout>
              <c:dLblPos val="r"/>
              <c:showLegendKey val="0"/>
              <c:showVal val="1"/>
              <c:showCatName val="0"/>
              <c:showSerName val="0"/>
              <c:showPercent val="0"/>
              <c:showBubbleSize val="0"/>
            </c:dLbl>
            <c:dLbl>
              <c:idx val="4"/>
              <c:layout>
                <c:manualLayout>
                  <c:x val="-4.9758240564756993E-2"/>
                  <c:y val="-3.4568080303248719E-2"/>
                </c:manualLayout>
              </c:layout>
              <c:dLblPos val="r"/>
              <c:showLegendKey val="0"/>
              <c:showVal val="1"/>
              <c:showCatName val="0"/>
              <c:showSerName val="0"/>
              <c:showPercent val="0"/>
              <c:showBubbleSize val="0"/>
            </c:dLbl>
            <c:dLbl>
              <c:idx val="5"/>
              <c:layout>
                <c:manualLayout>
                  <c:x val="-4.9527667662231878E-2"/>
                  <c:y val="-3.3472219574139608E-2"/>
                </c:manualLayout>
              </c:layout>
              <c:dLblPos val="r"/>
              <c:showLegendKey val="0"/>
              <c:showVal val="1"/>
              <c:showCatName val="0"/>
              <c:showSerName val="0"/>
              <c:showPercent val="0"/>
              <c:showBubbleSize val="0"/>
            </c:dLbl>
            <c:dLbl>
              <c:idx val="6"/>
              <c:layout>
                <c:manualLayout>
                  <c:x val="-4.585468368178116E-2"/>
                  <c:y val="-2.201290193365071E-2"/>
                </c:manualLayout>
              </c:layout>
              <c:dLblPos val="r"/>
              <c:showLegendKey val="0"/>
              <c:showVal val="1"/>
              <c:showCatName val="0"/>
              <c:showSerName val="0"/>
              <c:showPercent val="0"/>
              <c:showBubbleSize val="0"/>
            </c:dLbl>
            <c:dLbl>
              <c:idx val="7"/>
              <c:layout>
                <c:manualLayout>
                  <c:x val="-4.5977626934564211E-2"/>
                  <c:y val="-2.5604295916609097E-2"/>
                </c:manualLayout>
              </c:layout>
              <c:dLblPos val="r"/>
              <c:showLegendKey val="0"/>
              <c:showVal val="1"/>
              <c:showCatName val="0"/>
              <c:showSerName val="0"/>
              <c:showPercent val="0"/>
              <c:showBubbleSize val="0"/>
            </c:dLbl>
            <c:dLbl>
              <c:idx val="8"/>
              <c:layout>
                <c:manualLayout>
                  <c:x val="-1.5850622406638967E-2"/>
                  <c:y val="-2.3619022198496403E-2"/>
                </c:manualLayout>
              </c:layout>
              <c:dLblPos val="r"/>
              <c:showLegendKey val="0"/>
              <c:showVal val="1"/>
              <c:showCatName val="0"/>
              <c:showSerName val="0"/>
              <c:showPercent val="0"/>
              <c:showBubbleSize val="0"/>
            </c:dLbl>
            <c:dLbl>
              <c:idx val="9"/>
              <c:layout>
                <c:manualLayout>
                  <c:xMode val="edge"/>
                  <c:yMode val="edge"/>
                  <c:x val="0.84128630705394192"/>
                  <c:y val="0.47796610169491527"/>
                </c:manualLayout>
              </c:layout>
              <c:dLblPos val="r"/>
              <c:showLegendKey val="0"/>
              <c:showVal val="1"/>
              <c:showCatName val="0"/>
              <c:showSerName val="0"/>
              <c:showPercent val="0"/>
              <c:showBubbleSize val="0"/>
            </c:dLbl>
            <c:dLbl>
              <c:idx val="10"/>
              <c:layout>
                <c:manualLayout>
                  <c:xMode val="edge"/>
                  <c:yMode val="edge"/>
                  <c:x val="0.92427385892116187"/>
                  <c:y val="0.42372881355932202"/>
                </c:manualLayout>
              </c:layout>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'GRAFİK-1.1'!$U$7:$U$15</c:f>
              <c:numCache>
                <c:formatCode>#,##0</c:formatCode>
                <c:ptCount val="9"/>
                <c:pt idx="0">
                  <c:v>31423261</c:v>
                </c:pt>
                <c:pt idx="1">
                  <c:v>32330398</c:v>
                </c:pt>
                <c:pt idx="2">
                  <c:v>33070537</c:v>
                </c:pt>
                <c:pt idx="3">
                  <c:v>33227265</c:v>
                </c:pt>
                <c:pt idx="4">
                  <c:v>33989891</c:v>
                </c:pt>
                <c:pt idx="5">
                  <c:v>35470436</c:v>
                </c:pt>
                <c:pt idx="6">
                  <c:v>36348316</c:v>
                </c:pt>
                <c:pt idx="7">
                  <c:v>33807725</c:v>
                </c:pt>
                <c:pt idx="8">
                  <c:v>32939205</c:v>
                </c:pt>
              </c:numCache>
            </c:numRef>
          </c:val>
          <c:smooth val="0"/>
        </c:ser>
        <c:ser>
          <c:idx val="3"/>
          <c:order val="3"/>
          <c:tx>
            <c:strRef>
              <c:f>'GRAFİK-1.1'!$V$6</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dLbl>
            <c:dLbl>
              <c:idx val="1"/>
              <c:layout>
                <c:manualLayout>
                  <c:x val="-3.9073305670816044E-2"/>
                  <c:y val="2.0268873170514668E-2"/>
                </c:manualLayout>
              </c:layout>
              <c:dLblPos val="r"/>
              <c:showLegendKey val="0"/>
              <c:showVal val="1"/>
              <c:showCatName val="0"/>
              <c:showSerName val="0"/>
              <c:showPercent val="0"/>
              <c:showBubbleSize val="0"/>
            </c:dLbl>
            <c:dLbl>
              <c:idx val="2"/>
              <c:layout>
                <c:manualLayout>
                  <c:x val="-4.1954781585911718E-2"/>
                  <c:y val="2.8796120823880049E-2"/>
                </c:manualLayout>
              </c:layout>
              <c:dLblPos val="r"/>
              <c:showLegendKey val="0"/>
              <c:showVal val="1"/>
              <c:showCatName val="0"/>
              <c:showSerName val="0"/>
              <c:showPercent val="0"/>
              <c:showBubbleSize val="0"/>
            </c:dLbl>
            <c:dLbl>
              <c:idx val="3"/>
              <c:layout>
                <c:manualLayout>
                  <c:x val="-4.2761677611875291E-2"/>
                  <c:y val="2.909488856265845E-2"/>
                </c:manualLayout>
              </c:layout>
              <c:dLblPos val="r"/>
              <c:showLegendKey val="0"/>
              <c:showVal val="1"/>
              <c:showCatName val="0"/>
              <c:showSerName val="0"/>
              <c:showPercent val="0"/>
              <c:showBubbleSize val="0"/>
            </c:dLbl>
            <c:dLbl>
              <c:idx val="4"/>
              <c:layout>
                <c:manualLayout>
                  <c:x val="-4.6680497925311211E-2"/>
                  <c:y val="2.3910138351350103E-2"/>
                </c:manualLayout>
              </c:layout>
              <c:dLblPos val="r"/>
              <c:showLegendKey val="0"/>
              <c:showVal val="1"/>
              <c:showCatName val="0"/>
              <c:showSerName val="0"/>
              <c:showPercent val="0"/>
              <c:showBubbleSize val="0"/>
            </c:dLbl>
            <c:dLbl>
              <c:idx val="5"/>
              <c:layout>
                <c:manualLayout>
                  <c:x val="-4.1263218653684819E-2"/>
                  <c:y val="3.6954846745851644E-2"/>
                </c:manualLayout>
              </c:layout>
              <c:dLblPos val="r"/>
              <c:showLegendKey val="0"/>
              <c:showVal val="1"/>
              <c:showCatName val="0"/>
              <c:showSerName val="0"/>
              <c:showPercent val="0"/>
              <c:showBubbleSize val="0"/>
            </c:dLbl>
            <c:dLbl>
              <c:idx val="6"/>
              <c:layout>
                <c:manualLayout>
                  <c:x val="-3.7920737086287404E-2"/>
                  <c:y val="2.3065260910182833E-2"/>
                </c:manualLayout>
              </c:layout>
              <c:dLblPos val="r"/>
              <c:showLegendKey val="0"/>
              <c:showVal val="1"/>
              <c:showCatName val="0"/>
              <c:showSerName val="0"/>
              <c:showPercent val="0"/>
              <c:showBubbleSize val="0"/>
            </c:dLbl>
            <c:dLbl>
              <c:idx val="7"/>
              <c:layout>
                <c:manualLayout>
                  <c:x val="-4.3914246196403814E-2"/>
                  <c:y val="3.0105787624004635E-2"/>
                </c:manualLayout>
              </c:layout>
              <c:dLblPos val="r"/>
              <c:showLegendKey val="0"/>
              <c:showVal val="1"/>
              <c:showCatName val="0"/>
              <c:showSerName val="0"/>
              <c:showPercent val="0"/>
              <c:showBubbleSize val="0"/>
            </c:dLbl>
            <c:dLbl>
              <c:idx val="8"/>
              <c:layout>
                <c:manualLayout>
                  <c:x val="-1.8609285908226889E-2"/>
                  <c:y val="1.6115032946206424E-2"/>
                </c:manualLayout>
              </c:layout>
              <c:dLblPos val="r"/>
              <c:showLegendKey val="0"/>
              <c:showVal val="1"/>
              <c:showCatName val="0"/>
              <c:showSerName val="0"/>
              <c:showPercent val="0"/>
              <c:showBubbleSize val="0"/>
            </c:dLbl>
            <c:dLbl>
              <c:idx val="9"/>
              <c:layout>
                <c:manualLayout>
                  <c:xMode val="edge"/>
                  <c:yMode val="edge"/>
                  <c:x val="0.83609958506224069"/>
                  <c:y val="0.14237288135593221"/>
                </c:manualLayout>
              </c:layout>
              <c:dLblPos val="r"/>
              <c:showLegendKey val="0"/>
              <c:showVal val="1"/>
              <c:showCatName val="0"/>
              <c:showSerName val="0"/>
              <c:showPercent val="0"/>
              <c:showBubbleSize val="0"/>
            </c:dLbl>
            <c:dLbl>
              <c:idx val="10"/>
              <c:layout>
                <c:manualLayout>
                  <c:xMode val="edge"/>
                  <c:yMode val="edge"/>
                  <c:x val="0.92323651452282163"/>
                  <c:y val="0.12372881355932204"/>
                </c:manualLayout>
              </c:layout>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'GRAFİK-1.1'!$V$7:$V$15</c:f>
              <c:numCache>
                <c:formatCode>#,##0</c:formatCode>
                <c:ptCount val="9"/>
                <c:pt idx="0">
                  <c:v>52391314</c:v>
                </c:pt>
                <c:pt idx="1">
                  <c:v>54667326</c:v>
                </c:pt>
                <c:pt idx="2">
                  <c:v>56423907</c:v>
                </c:pt>
                <c:pt idx="3">
                  <c:v>57338454</c:v>
                </c:pt>
                <c:pt idx="4">
                  <c:v>58591574</c:v>
                </c:pt>
                <c:pt idx="5">
                  <c:v>61526490.522737041</c:v>
                </c:pt>
                <c:pt idx="6">
                  <c:v>64088819</c:v>
                </c:pt>
                <c:pt idx="7">
                  <c:v>62899043</c:v>
                </c:pt>
                <c:pt idx="8">
                  <c:v>62789365</c:v>
                </c:pt>
              </c:numCache>
            </c:numRef>
          </c:val>
          <c:smooth val="0"/>
        </c:ser>
        <c:dLbls>
          <c:showLegendKey val="0"/>
          <c:showVal val="0"/>
          <c:showCatName val="0"/>
          <c:showSerName val="0"/>
          <c:showPercent val="0"/>
          <c:showBubbleSize val="0"/>
        </c:dLbls>
        <c:marker val="1"/>
        <c:smooth val="0"/>
        <c:axId val="147082624"/>
        <c:axId val="147117184"/>
      </c:lineChart>
      <c:catAx>
        <c:axId val="1470826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7117184"/>
        <c:crosses val="autoZero"/>
        <c:auto val="1"/>
        <c:lblAlgn val="ctr"/>
        <c:lblOffset val="100"/>
        <c:tickLblSkip val="1"/>
        <c:tickMarkSkip val="1"/>
        <c:noMultiLvlLbl val="0"/>
      </c:catAx>
      <c:valAx>
        <c:axId val="147117184"/>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7082624"/>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dLbls>
          <c:showLegendKey val="0"/>
          <c:showVal val="0"/>
          <c:showCatName val="0"/>
          <c:showSerName val="0"/>
          <c:showPercent val="0"/>
          <c:showBubbleSize val="0"/>
        </c:dLbls>
        <c:gapWidth val="150"/>
        <c:axId val="149389312"/>
        <c:axId val="149390848"/>
      </c:barChart>
      <c:catAx>
        <c:axId val="1493893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49390848"/>
        <c:crosses val="autoZero"/>
        <c:auto val="1"/>
        <c:lblAlgn val="ctr"/>
        <c:lblOffset val="100"/>
        <c:tickLblSkip val="1"/>
        <c:tickMarkSkip val="1"/>
        <c:noMultiLvlLbl val="0"/>
      </c:catAx>
      <c:valAx>
        <c:axId val="14939084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49389312"/>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941908714"/>
          <c:y val="0.13050847457627118"/>
          <c:w val="0.87136929460580914"/>
          <c:h val="0.73220338983050848"/>
        </c:manualLayout>
      </c:layout>
      <c:lineChart>
        <c:grouping val="standard"/>
        <c:varyColors val="0"/>
        <c:ser>
          <c:idx val="0"/>
          <c:order val="0"/>
          <c:tx>
            <c:strRef>
              <c:f>'GRAFİK-1.2'!$S$10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dLbl>
            <c:dLbl>
              <c:idx val="1"/>
              <c:layout>
                <c:manualLayout>
                  <c:x val="-3.6307053941908744E-2"/>
                  <c:y val="-2.4722096178655551E-2"/>
                </c:manualLayout>
              </c:layout>
              <c:dLblPos val="r"/>
              <c:showLegendKey val="0"/>
              <c:showVal val="1"/>
              <c:showCatName val="0"/>
              <c:showSerName val="0"/>
              <c:showPercent val="0"/>
              <c:showBubbleSize val="0"/>
            </c:dLbl>
            <c:dLbl>
              <c:idx val="2"/>
              <c:layout>
                <c:manualLayout>
                  <c:x val="-3.4578146611341627E-2"/>
                  <c:y val="2.0547533253258587E-2"/>
                </c:manualLayout>
              </c:layout>
              <c:dLblPos val="r"/>
              <c:showLegendKey val="0"/>
              <c:showVal val="1"/>
              <c:showCatName val="0"/>
              <c:showSerName val="0"/>
              <c:showPercent val="0"/>
              <c:showBubbleSize val="0"/>
            </c:dLbl>
            <c:dLbl>
              <c:idx val="3"/>
              <c:layout>
                <c:manualLayout>
                  <c:x val="-3.2849239280774559E-2"/>
                  <c:y val="2.0436674229280673E-2"/>
                </c:manualLayout>
              </c:layout>
              <c:dLblPos val="r"/>
              <c:showLegendKey val="0"/>
              <c:showVal val="1"/>
              <c:showCatName val="0"/>
              <c:showSerName val="0"/>
              <c:showPercent val="0"/>
              <c:showBubbleSize val="0"/>
            </c:dLbl>
            <c:dLbl>
              <c:idx val="4"/>
              <c:layout>
                <c:manualLayout>
                  <c:x val="-3.4232365145228177E-2"/>
                  <c:y val="2.1988166733395646E-2"/>
                </c:manualLayout>
              </c:layout>
              <c:dLblPos val="r"/>
              <c:showLegendKey val="0"/>
              <c:showVal val="1"/>
              <c:showCatName val="0"/>
              <c:showSerName val="0"/>
              <c:showPercent val="0"/>
              <c:showBubbleSize val="0"/>
            </c:dLbl>
            <c:dLbl>
              <c:idx val="5"/>
              <c:layout>
                <c:manualLayout>
                  <c:x val="-3.665283540802209E-2"/>
                  <c:y val="2.1331198007028811E-2"/>
                </c:manualLayout>
              </c:layout>
              <c:dLblPos val="r"/>
              <c:showLegendKey val="0"/>
              <c:showVal val="1"/>
              <c:showCatName val="0"/>
              <c:showSerName val="0"/>
              <c:showPercent val="0"/>
              <c:showBubbleSize val="0"/>
            </c:dLbl>
            <c:dLbl>
              <c:idx val="6"/>
              <c:layout>
                <c:manualLayout>
                  <c:x val="-3.2849239280774538E-2"/>
                  <c:y val="2.0345211085902454E-2"/>
                </c:manualLayout>
              </c:layout>
              <c:dLblPos val="r"/>
              <c:showLegendKey val="0"/>
              <c:showVal val="1"/>
              <c:showCatName val="0"/>
              <c:showSerName val="0"/>
              <c:showPercent val="0"/>
              <c:showBubbleSize val="0"/>
            </c:dLbl>
            <c:dLbl>
              <c:idx val="7"/>
              <c:layout>
                <c:manualLayout>
                  <c:x val="-5.0100135758892106E-2"/>
                  <c:y val="-2.0063517156991582E-2"/>
                </c:manualLayout>
              </c:layout>
              <c:dLblPos val="r"/>
              <c:showLegendKey val="0"/>
              <c:showVal val="1"/>
              <c:showCatName val="0"/>
              <c:showSerName val="0"/>
              <c:showPercent val="0"/>
              <c:showBubbleSize val="0"/>
            </c:dLbl>
            <c:dLbl>
              <c:idx val="8"/>
              <c:layout>
                <c:manualLayout>
                  <c:x val="-2.0342003801248981E-2"/>
                  <c:y val="2.1284288190345484E-2"/>
                </c:manualLayout>
              </c:layout>
              <c:dLblPos val="r"/>
              <c:showLegendKey val="0"/>
              <c:showVal val="1"/>
              <c:showCatName val="0"/>
              <c:showSerName val="0"/>
              <c:showPercent val="0"/>
              <c:showBubbleSize val="0"/>
            </c:dLbl>
            <c:dLbl>
              <c:idx val="9"/>
              <c:layout>
                <c:manualLayout>
                  <c:xMode val="edge"/>
                  <c:yMode val="edge"/>
                  <c:x val="0.92323651452282163"/>
                  <c:y val="0.7016949152542373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'GRAFİK-1.2'!$S$11:$S$19</c:f>
              <c:numCache>
                <c:formatCode>#,##0</c:formatCode>
                <c:ptCount val="9"/>
                <c:pt idx="0">
                  <c:v>7651705</c:v>
                </c:pt>
                <c:pt idx="1">
                  <c:v>8582395</c:v>
                </c:pt>
                <c:pt idx="2">
                  <c:v>9198577</c:v>
                </c:pt>
                <c:pt idx="3">
                  <c:v>9574873</c:v>
                </c:pt>
                <c:pt idx="4">
                  <c:v>9618438</c:v>
                </c:pt>
                <c:pt idx="5">
                  <c:v>10575935</c:v>
                </c:pt>
                <c:pt idx="6">
                  <c:v>11547134</c:v>
                </c:pt>
                <c:pt idx="7">
                  <c:v>12527337</c:v>
                </c:pt>
                <c:pt idx="8">
                  <c:v>13136339</c:v>
                </c:pt>
              </c:numCache>
            </c:numRef>
          </c:val>
          <c:smooth val="0"/>
        </c:ser>
        <c:ser>
          <c:idx val="1"/>
          <c:order val="1"/>
          <c:tx>
            <c:strRef>
              <c:f>'GRAFİK-1.2'!$T$10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dLbl>
            <c:dLbl>
              <c:idx val="1"/>
              <c:layout>
                <c:manualLayout>
                  <c:x val="-3.4232365145228198E-2"/>
                  <c:y val="1.9028782419146757E-2"/>
                </c:manualLayout>
              </c:layout>
              <c:dLblPos val="r"/>
              <c:showLegendKey val="0"/>
              <c:showVal val="1"/>
              <c:showCatName val="0"/>
              <c:showSerName val="0"/>
              <c:showPercent val="0"/>
              <c:showBubbleSize val="0"/>
            </c:dLbl>
            <c:dLbl>
              <c:idx val="2"/>
              <c:layout>
                <c:manualLayout>
                  <c:x val="-3.5615491009681872E-2"/>
                  <c:y val="1.699203701232269E-2"/>
                </c:manualLayout>
              </c:layout>
              <c:dLblPos val="r"/>
              <c:showLegendKey val="0"/>
              <c:showVal val="1"/>
              <c:showCatName val="0"/>
              <c:showSerName val="0"/>
              <c:showPercent val="0"/>
              <c:showBubbleSize val="0"/>
            </c:dLbl>
            <c:dLbl>
              <c:idx val="3"/>
              <c:layout>
                <c:manualLayout>
                  <c:x val="-3.907330567081603E-2"/>
                  <c:y val="1.8592108189866091E-2"/>
                </c:manualLayout>
              </c:layout>
              <c:dLblPos val="r"/>
              <c:showLegendKey val="0"/>
              <c:showVal val="1"/>
              <c:showCatName val="0"/>
              <c:showSerName val="0"/>
              <c:showPercent val="0"/>
              <c:showBubbleSize val="0"/>
            </c:dLbl>
            <c:dLbl>
              <c:idx val="4"/>
              <c:layout>
                <c:manualLayout>
                  <c:x val="-3.4232365145228177E-2"/>
                  <c:y val="1.7619645002001944E-2"/>
                </c:manualLayout>
              </c:layout>
              <c:dLblPos val="r"/>
              <c:showLegendKey val="0"/>
              <c:showVal val="1"/>
              <c:showCatName val="0"/>
              <c:showSerName val="0"/>
              <c:showPercent val="0"/>
              <c:showBubbleSize val="0"/>
            </c:dLbl>
            <c:dLbl>
              <c:idx val="5"/>
              <c:layout>
                <c:manualLayout>
                  <c:x val="-4.0802213001383071E-2"/>
                  <c:y val="1.6785978023933491E-2"/>
                </c:manualLayout>
              </c:layout>
              <c:dLblPos val="r"/>
              <c:showLegendKey val="0"/>
              <c:showVal val="1"/>
              <c:showCatName val="0"/>
              <c:showSerName val="0"/>
              <c:showPercent val="0"/>
              <c:showBubbleSize val="0"/>
            </c:dLbl>
            <c:dLbl>
              <c:idx val="6"/>
              <c:layout>
                <c:manualLayout>
                  <c:x val="-3.3886583679114783E-2"/>
                  <c:y val="1.7717336180435059E-2"/>
                </c:manualLayout>
              </c:layout>
              <c:dLblPos val="r"/>
              <c:showLegendKey val="0"/>
              <c:showVal val="1"/>
              <c:showCatName val="0"/>
              <c:showSerName val="0"/>
              <c:showPercent val="0"/>
              <c:showBubbleSize val="0"/>
            </c:dLbl>
            <c:dLbl>
              <c:idx val="7"/>
              <c:layout>
                <c:manualLayout>
                  <c:x val="-3.6649036111865325E-2"/>
                  <c:y val="2.6469936798237073E-2"/>
                </c:manualLayout>
              </c:layout>
              <c:dLblPos val="r"/>
              <c:showLegendKey val="0"/>
              <c:showVal val="1"/>
              <c:showCatName val="0"/>
              <c:showSerName val="0"/>
              <c:showPercent val="0"/>
              <c:showBubbleSize val="0"/>
            </c:dLbl>
            <c:dLbl>
              <c:idx val="8"/>
              <c:layout>
                <c:manualLayout>
                  <c:x val="-2.7678848764594081E-2"/>
                  <c:y val="-2.6965836051750999E-2"/>
                </c:manualLayout>
              </c:layout>
              <c:dLblPos val="r"/>
              <c:showLegendKey val="0"/>
              <c:showVal val="1"/>
              <c:showCatName val="0"/>
              <c:showSerName val="0"/>
              <c:showPercent val="0"/>
              <c:showBubbleSize val="0"/>
            </c:dLbl>
            <c:dLbl>
              <c:idx val="9"/>
              <c:layout>
                <c:manualLayout>
                  <c:xMode val="edge"/>
                  <c:yMode val="edge"/>
                  <c:x val="0.93568464730290457"/>
                  <c:y val="0.87796610169491529"/>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'GRAFİK-1.2'!$T$11:$T$19</c:f>
              <c:numCache>
                <c:formatCode>#,##0</c:formatCode>
                <c:ptCount val="9"/>
                <c:pt idx="0">
                  <c:v>4308186</c:v>
                </c:pt>
                <c:pt idx="1">
                  <c:v>4510701</c:v>
                </c:pt>
                <c:pt idx="2">
                  <c:v>4763434</c:v>
                </c:pt>
                <c:pt idx="3">
                  <c:v>5024696</c:v>
                </c:pt>
                <c:pt idx="4">
                  <c:v>5290270</c:v>
                </c:pt>
                <c:pt idx="5">
                  <c:v>5535411</c:v>
                </c:pt>
                <c:pt idx="6">
                  <c:v>5777300</c:v>
                </c:pt>
                <c:pt idx="7">
                  <c:v>6026431</c:v>
                </c:pt>
                <c:pt idx="8">
                  <c:v>6260232</c:v>
                </c:pt>
              </c:numCache>
            </c:numRef>
          </c:val>
          <c:smooth val="0"/>
        </c:ser>
        <c:ser>
          <c:idx val="2"/>
          <c:order val="2"/>
          <c:tx>
            <c:strRef>
              <c:f>'GRAFİK-1.2'!$U$10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dLbl>
            <c:dLbl>
              <c:idx val="1"/>
              <c:layout>
                <c:manualLayout>
                  <c:x val="-4.6680497925311225E-2"/>
                  <c:y val="-2.5493482806174604E-2"/>
                </c:manualLayout>
              </c:layout>
              <c:dLblPos val="r"/>
              <c:showLegendKey val="0"/>
              <c:showVal val="1"/>
              <c:showCatName val="0"/>
              <c:showSerName val="0"/>
              <c:showPercent val="0"/>
              <c:showBubbleSize val="0"/>
            </c:dLbl>
            <c:dLbl>
              <c:idx val="2"/>
              <c:layout>
                <c:manualLayout>
                  <c:x val="-4.080221300138312E-2"/>
                  <c:y val="-2.1074602962765213E-2"/>
                </c:manualLayout>
              </c:layout>
              <c:dLblPos val="r"/>
              <c:showLegendKey val="0"/>
              <c:showVal val="1"/>
              <c:showCatName val="0"/>
              <c:showSerName val="0"/>
              <c:showPercent val="0"/>
              <c:showBubbleSize val="0"/>
            </c:dLbl>
            <c:dLbl>
              <c:idx val="3"/>
              <c:layout>
                <c:manualLayout>
                  <c:x val="-4.4921205538962804E-2"/>
                  <c:y val="2.1782503897433136E-2"/>
                </c:manualLayout>
              </c:layout>
              <c:dLblPos val="r"/>
              <c:showLegendKey val="0"/>
              <c:showVal val="1"/>
              <c:showCatName val="0"/>
              <c:showSerName val="0"/>
              <c:showPercent val="0"/>
              <c:showBubbleSize val="0"/>
            </c:dLbl>
            <c:dLbl>
              <c:idx val="4"/>
              <c:layout>
                <c:manualLayout>
                  <c:x val="-4.7353027423296223E-2"/>
                  <c:y val="2.2254704049000477E-2"/>
                </c:manualLayout>
              </c:layout>
              <c:dLblPos val="r"/>
              <c:showLegendKey val="0"/>
              <c:showVal val="1"/>
              <c:showCatName val="0"/>
              <c:showSerName val="0"/>
              <c:showPercent val="0"/>
              <c:showBubbleSize val="0"/>
            </c:dLbl>
            <c:dLbl>
              <c:idx val="5"/>
              <c:layout>
                <c:manualLayout>
                  <c:x val="-4.2853977735541678E-2"/>
                  <c:y val="2.3527862570867888E-2"/>
                </c:manualLayout>
              </c:layout>
              <c:dLblPos val="r"/>
              <c:showLegendKey val="0"/>
              <c:showVal val="1"/>
              <c:showCatName val="0"/>
              <c:showSerName val="0"/>
              <c:showPercent val="0"/>
              <c:showBubbleSize val="0"/>
            </c:dLbl>
            <c:dLbl>
              <c:idx val="6"/>
              <c:layout>
                <c:manualLayout>
                  <c:x val="-4.3541786587021451E-2"/>
                  <c:y val="-2.5497739052217673E-2"/>
                </c:manualLayout>
              </c:layout>
              <c:dLblPos val="r"/>
              <c:showLegendKey val="0"/>
              <c:showVal val="1"/>
              <c:showCatName val="0"/>
              <c:showSerName val="0"/>
              <c:showPercent val="0"/>
              <c:showBubbleSize val="0"/>
            </c:dLbl>
            <c:dLbl>
              <c:idx val="7"/>
              <c:layout>
                <c:manualLayout>
                  <c:x val="-4.4252402932391972E-2"/>
                  <c:y val="-2.3066353743486978E-2"/>
                </c:manualLayout>
              </c:layout>
              <c:dLblPos val="r"/>
              <c:showLegendKey val="0"/>
              <c:showVal val="1"/>
              <c:showCatName val="0"/>
              <c:showSerName val="0"/>
              <c:showPercent val="0"/>
              <c:showBubbleSize val="0"/>
            </c:dLbl>
            <c:dLbl>
              <c:idx val="8"/>
              <c:layout>
                <c:manualLayout>
                  <c:x val="-2.7933966874830199E-2"/>
                  <c:y val="2.747456489428864E-2"/>
                </c:manualLayout>
              </c:layout>
              <c:dLblPos val="r"/>
              <c:showLegendKey val="0"/>
              <c:showVal val="1"/>
              <c:showCatName val="0"/>
              <c:showSerName val="0"/>
              <c:showPercent val="0"/>
              <c:showBubbleSize val="0"/>
            </c:dLbl>
            <c:dLbl>
              <c:idx val="9"/>
              <c:layout>
                <c:manualLayout>
                  <c:xMode val="edge"/>
                  <c:yMode val="edge"/>
                  <c:x val="0.92531120331950212"/>
                  <c:y val="0.5644067796610169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'GRAFİK-1.2'!$U$11:$U$19</c:f>
              <c:numCache>
                <c:formatCode>#,##0</c:formatCode>
                <c:ptCount val="9"/>
                <c:pt idx="0">
                  <c:v>17385348</c:v>
                </c:pt>
                <c:pt idx="1">
                  <c:v>18040101</c:v>
                </c:pt>
                <c:pt idx="2">
                  <c:v>18694128</c:v>
                </c:pt>
                <c:pt idx="3">
                  <c:v>18980707</c:v>
                </c:pt>
                <c:pt idx="4">
                  <c:v>19617515</c:v>
                </c:pt>
                <c:pt idx="5">
                  <c:v>20704448</c:v>
                </c:pt>
                <c:pt idx="6">
                  <c:v>21024423</c:v>
                </c:pt>
                <c:pt idx="7">
                  <c:v>18461326</c:v>
                </c:pt>
                <c:pt idx="8">
                  <c:v>17784126</c:v>
                </c:pt>
              </c:numCache>
            </c:numRef>
          </c:val>
          <c:smooth val="0"/>
        </c:ser>
        <c:ser>
          <c:idx val="3"/>
          <c:order val="3"/>
          <c:tx>
            <c:strRef>
              <c:f>'GRAFİK-1.2'!$V$10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dLbl>
            <c:dLbl>
              <c:idx val="1"/>
              <c:layout>
                <c:manualLayout>
                  <c:x val="-4.3568464730290433E-2"/>
                  <c:y val="-2.1582276791672232E-2"/>
                </c:manualLayout>
              </c:layout>
              <c:dLblPos val="r"/>
              <c:showLegendKey val="0"/>
              <c:showVal val="1"/>
              <c:showCatName val="0"/>
              <c:showSerName val="0"/>
              <c:showPercent val="0"/>
              <c:showBubbleSize val="0"/>
            </c:dLbl>
            <c:dLbl>
              <c:idx val="2"/>
              <c:layout>
                <c:manualLayout>
                  <c:x val="-3.4578146611341648E-2"/>
                  <c:y val="1.7594910805640816E-2"/>
                </c:manualLayout>
              </c:layout>
              <c:dLblPos val="r"/>
              <c:showLegendKey val="0"/>
              <c:showVal val="1"/>
              <c:showCatName val="0"/>
              <c:showSerName val="0"/>
              <c:showPercent val="0"/>
              <c:showBubbleSize val="0"/>
            </c:dLbl>
            <c:dLbl>
              <c:idx val="3"/>
              <c:layout>
                <c:manualLayout>
                  <c:x val="-4.3222683264177039E-2"/>
                  <c:y val="-2.449931046754748E-2"/>
                </c:manualLayout>
              </c:layout>
              <c:dLblPos val="r"/>
              <c:showLegendKey val="0"/>
              <c:showVal val="1"/>
              <c:showCatName val="0"/>
              <c:showSerName val="0"/>
              <c:showPercent val="0"/>
              <c:showBubbleSize val="0"/>
            </c:dLbl>
            <c:dLbl>
              <c:idx val="4"/>
              <c:layout>
                <c:manualLayout>
                  <c:x val="-4.1493775933609971E-2"/>
                  <c:y val="-2.3448196094132307E-2"/>
                </c:manualLayout>
              </c:layout>
              <c:dLblPos val="r"/>
              <c:showLegendKey val="0"/>
              <c:showVal val="1"/>
              <c:showCatName val="0"/>
              <c:showSerName val="0"/>
              <c:showPercent val="0"/>
              <c:showBubbleSize val="0"/>
            </c:dLbl>
            <c:dLbl>
              <c:idx val="5"/>
              <c:layout>
                <c:manualLayout>
                  <c:x val="-3.3540802213001326E-2"/>
                  <c:y val="2.3791983629164983E-2"/>
                </c:manualLayout>
              </c:layout>
              <c:dLblPos val="r"/>
              <c:showLegendKey val="0"/>
              <c:showVal val="1"/>
              <c:showCatName val="0"/>
              <c:showSerName val="0"/>
              <c:showPercent val="0"/>
              <c:showBubbleSize val="0"/>
            </c:dLbl>
            <c:dLbl>
              <c:idx val="6"/>
              <c:layout>
                <c:manualLayout>
                  <c:x val="-4.6289003529731094E-2"/>
                  <c:y val="-2.4720301595127749E-2"/>
                </c:manualLayout>
              </c:layout>
              <c:dLblPos val="r"/>
              <c:showLegendKey val="0"/>
              <c:showVal val="1"/>
              <c:showCatName val="0"/>
              <c:showSerName val="0"/>
              <c:showPercent val="0"/>
              <c:showBubbleSize val="0"/>
            </c:dLbl>
            <c:dLbl>
              <c:idx val="7"/>
              <c:layout>
                <c:manualLayout>
                  <c:x val="-4.3534075481943969E-2"/>
                  <c:y val="2.9217963491622544E-2"/>
                </c:manualLayout>
              </c:layout>
              <c:dLblPos val="r"/>
              <c:showLegendKey val="0"/>
              <c:showVal val="1"/>
              <c:showCatName val="0"/>
              <c:showSerName val="0"/>
              <c:showPercent val="0"/>
              <c:showBubbleSize val="0"/>
            </c:dLbl>
            <c:dLbl>
              <c:idx val="8"/>
              <c:layout>
                <c:manualLayout>
                  <c:x val="-2.3100624490904154E-2"/>
                  <c:y val="-2.4106441398090209E-2"/>
                </c:manualLayout>
              </c:layout>
              <c:dLblPos val="r"/>
              <c:showLegendKey val="0"/>
              <c:showVal val="1"/>
              <c:showCatName val="0"/>
              <c:showSerName val="0"/>
              <c:showPercent val="0"/>
              <c:showBubbleSize val="0"/>
            </c:dLbl>
            <c:dLbl>
              <c:idx val="9"/>
              <c:layout>
                <c:manualLayout>
                  <c:xMode val="edge"/>
                  <c:yMode val="edge"/>
                  <c:x val="0.92531120331950212"/>
                  <c:y val="0.15254237288135594"/>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'GRAFİK-1.2'!$V$11:$V$19</c:f>
              <c:numCache>
                <c:formatCode>#,##0</c:formatCode>
                <c:ptCount val="9"/>
                <c:pt idx="0">
                  <c:v>29345239</c:v>
                </c:pt>
                <c:pt idx="1">
                  <c:v>31133197</c:v>
                </c:pt>
                <c:pt idx="2">
                  <c:v>32656139</c:v>
                </c:pt>
                <c:pt idx="3">
                  <c:v>33580276</c:v>
                </c:pt>
                <c:pt idx="4">
                  <c:v>34526223</c:v>
                </c:pt>
                <c:pt idx="5">
                  <c:v>36815793.874346957</c:v>
                </c:pt>
                <c:pt idx="6">
                  <c:v>38348858</c:v>
                </c:pt>
                <c:pt idx="7">
                  <c:v>37015094</c:v>
                </c:pt>
                <c:pt idx="8">
                  <c:v>37180697</c:v>
                </c:pt>
              </c:numCache>
            </c:numRef>
          </c:val>
          <c:smooth val="0"/>
        </c:ser>
        <c:dLbls>
          <c:showLegendKey val="0"/>
          <c:showVal val="0"/>
          <c:showCatName val="0"/>
          <c:showSerName val="0"/>
          <c:showPercent val="0"/>
          <c:showBubbleSize val="0"/>
        </c:dLbls>
        <c:marker val="1"/>
        <c:smooth val="0"/>
        <c:axId val="149095168"/>
        <c:axId val="149095936"/>
      </c:lineChart>
      <c:catAx>
        <c:axId val="149095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9095936"/>
        <c:crosses val="autoZero"/>
        <c:auto val="1"/>
        <c:lblAlgn val="ctr"/>
        <c:lblOffset val="100"/>
        <c:tickLblSkip val="1"/>
        <c:tickMarkSkip val="1"/>
        <c:noMultiLvlLbl val="0"/>
      </c:catAx>
      <c:valAx>
        <c:axId val="14909593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9095168"/>
        <c:crosses val="autoZero"/>
        <c:crossBetween val="between"/>
      </c:valAx>
      <c:spPr>
        <a:solidFill>
          <a:srgbClr val="FFFFFF"/>
        </a:solidFill>
        <a:ln w="12700">
          <a:solidFill>
            <a:srgbClr val="808080"/>
          </a:solidFill>
          <a:prstDash val="solid"/>
        </a:ln>
      </c:spPr>
    </c:plotArea>
    <c:legend>
      <c:legendPos val="b"/>
      <c:layout>
        <c:manualLayout>
          <c:xMode val="edge"/>
          <c:yMode val="edge"/>
          <c:x val="0.13900417858072289"/>
          <c:y val="0.92203387474792975"/>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10788381742738"/>
          <c:y val="0.15762711864406781"/>
          <c:w val="0.87551867219917012"/>
          <c:h val="0.69661016949152543"/>
        </c:manualLayout>
      </c:layout>
      <c:lineChart>
        <c:grouping val="standard"/>
        <c:varyColors val="0"/>
        <c:ser>
          <c:idx val="0"/>
          <c:order val="0"/>
          <c:tx>
            <c:strRef>
              <c:f>'GRAFİK-1.3'!$S$10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dLbl>
            <c:dLbl>
              <c:idx val="1"/>
              <c:layout>
                <c:manualLayout>
                  <c:x val="-3.7329133858267714E-2"/>
                  <c:y val="-3.6670351015773803E-2"/>
                </c:manualLayout>
              </c:layout>
              <c:dLblPos val="r"/>
              <c:showLegendKey val="0"/>
              <c:showVal val="1"/>
              <c:showCatName val="0"/>
              <c:showSerName val="0"/>
              <c:showPercent val="0"/>
              <c:showBubbleSize val="0"/>
            </c:dLbl>
            <c:dLbl>
              <c:idx val="2"/>
              <c:layout>
                <c:manualLayout>
                  <c:x val="-3.9515286451262559E-2"/>
                  <c:y val="-3.9188157861678057E-2"/>
                </c:manualLayout>
              </c:layout>
              <c:dLblPos val="r"/>
              <c:showLegendKey val="0"/>
              <c:showVal val="1"/>
              <c:showCatName val="0"/>
              <c:showSerName val="0"/>
              <c:showPercent val="0"/>
              <c:showBubbleSize val="0"/>
            </c:dLbl>
            <c:dLbl>
              <c:idx val="3"/>
              <c:layout>
                <c:manualLayout>
                  <c:x val="-3.9296334509910401E-2"/>
                  <c:y val="-3.7797751151232878E-2"/>
                </c:manualLayout>
              </c:layout>
              <c:dLblPos val="r"/>
              <c:showLegendKey val="0"/>
              <c:showVal val="1"/>
              <c:showCatName val="0"/>
              <c:showSerName val="0"/>
              <c:showPercent val="0"/>
              <c:showBubbleSize val="0"/>
            </c:dLbl>
            <c:dLbl>
              <c:idx val="4"/>
              <c:layout>
                <c:manualLayout>
                  <c:x val="-4.1482378495791478E-2"/>
                  <c:y val="-4.6823545218153795E-2"/>
                </c:manualLayout>
              </c:layout>
              <c:dLblPos val="r"/>
              <c:showLegendKey val="0"/>
              <c:showVal val="1"/>
              <c:showCatName val="0"/>
              <c:showSerName val="0"/>
              <c:showPercent val="0"/>
              <c:showBubbleSize val="0"/>
            </c:dLbl>
            <c:dLbl>
              <c:idx val="5"/>
              <c:layout>
                <c:manualLayout>
                  <c:x val="-3.8835080097746402E-2"/>
                  <c:y val="-4.3380582452650356E-2"/>
                </c:manualLayout>
              </c:layout>
              <c:dLblPos val="r"/>
              <c:showLegendKey val="0"/>
              <c:showVal val="1"/>
              <c:showCatName val="0"/>
              <c:showSerName val="0"/>
              <c:showPercent val="0"/>
              <c:showBubbleSize val="0"/>
            </c:dLbl>
            <c:dLbl>
              <c:idx val="6"/>
              <c:layout>
                <c:manualLayout>
                  <c:x val="-3.721390171056204E-2"/>
                  <c:y val="-3.5251612296234497E-2"/>
                </c:manualLayout>
              </c:layout>
              <c:dLblPos val="r"/>
              <c:showLegendKey val="0"/>
              <c:showVal val="1"/>
              <c:showCatName val="0"/>
              <c:showSerName val="0"/>
              <c:showPercent val="0"/>
              <c:showBubbleSize val="0"/>
            </c:dLbl>
            <c:dLbl>
              <c:idx val="7"/>
              <c:layout>
                <c:manualLayout>
                  <c:x val="-4.4233288080369262E-2"/>
                  <c:y val="-3.9827320859290236E-2"/>
                </c:manualLayout>
              </c:layout>
              <c:dLblPos val="r"/>
              <c:showLegendKey val="0"/>
              <c:showVal val="1"/>
              <c:showCatName val="0"/>
              <c:showSerName val="0"/>
              <c:showPercent val="0"/>
              <c:showBubbleSize val="0"/>
            </c:dLbl>
            <c:dLbl>
              <c:idx val="8"/>
              <c:layout>
                <c:manualLayout>
                  <c:x val="-2.1454683681781158E-2"/>
                  <c:y val="-2.0832223365995921E-2"/>
                </c:manualLayout>
              </c:layout>
              <c:dLblPos val="r"/>
              <c:showLegendKey val="0"/>
              <c:showVal val="1"/>
              <c:showCatName val="0"/>
              <c:showSerName val="0"/>
              <c:showPercent val="0"/>
              <c:showBubbleSize val="0"/>
            </c:dLbl>
            <c:dLbl>
              <c:idx val="9"/>
              <c:layout>
                <c:manualLayout>
                  <c:xMode val="edge"/>
                  <c:yMode val="edge"/>
                  <c:x val="0.93257261410788383"/>
                  <c:y val="0.77118644067796616"/>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'GRAFİK-1.3'!$S$11:$S$19</c:f>
              <c:numCache>
                <c:formatCode>#,##0</c:formatCode>
                <c:ptCount val="9"/>
                <c:pt idx="0">
                  <c:v>3354372</c:v>
                </c:pt>
                <c:pt idx="1">
                  <c:v>3375629</c:v>
                </c:pt>
                <c:pt idx="2">
                  <c:v>3376300</c:v>
                </c:pt>
                <c:pt idx="3">
                  <c:v>3260719</c:v>
                </c:pt>
                <c:pt idx="4">
                  <c:v>3236872</c:v>
                </c:pt>
                <c:pt idx="5">
                  <c:v>3337858</c:v>
                </c:pt>
                <c:pt idx="6">
                  <c:v>3273297</c:v>
                </c:pt>
                <c:pt idx="7">
                  <c:v>3162914</c:v>
                </c:pt>
                <c:pt idx="8">
                  <c:v>2927250</c:v>
                </c:pt>
              </c:numCache>
            </c:numRef>
          </c:val>
          <c:smooth val="0"/>
        </c:ser>
        <c:ser>
          <c:idx val="1"/>
          <c:order val="1"/>
          <c:tx>
            <c:strRef>
              <c:f>'GRAFİK-1.3'!$T$10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dLbl>
            <c:dLbl>
              <c:idx val="1"/>
              <c:layout>
                <c:manualLayout>
                  <c:x val="-4.3199782785772446E-2"/>
                  <c:y val="2.4339512265354388E-2"/>
                </c:manualLayout>
              </c:layout>
              <c:dLblPos val="r"/>
              <c:showLegendKey val="0"/>
              <c:showVal val="1"/>
              <c:showCatName val="0"/>
              <c:showSerName val="0"/>
              <c:showPercent val="0"/>
              <c:showBubbleSize val="0"/>
            </c:dLbl>
            <c:dLbl>
              <c:idx val="2"/>
              <c:layout>
                <c:manualLayout>
                  <c:x val="-4.400662503393972E-2"/>
                  <c:y val="2.5783375596731804E-2"/>
                </c:manualLayout>
              </c:layout>
              <c:dLblPos val="r"/>
              <c:showLegendKey val="0"/>
              <c:showVal val="1"/>
              <c:showCatName val="0"/>
              <c:showSerName val="0"/>
              <c:showPercent val="0"/>
              <c:showBubbleSize val="0"/>
            </c:dLbl>
            <c:dLbl>
              <c:idx val="3"/>
              <c:layout>
                <c:manualLayout>
                  <c:x val="-4.1712842791202825E-2"/>
                  <c:y val="2.5482593009620233E-2"/>
                </c:manualLayout>
              </c:layout>
              <c:dLblPos val="r"/>
              <c:showLegendKey val="0"/>
              <c:showVal val="1"/>
              <c:showCatName val="0"/>
              <c:showSerName val="0"/>
              <c:showPercent val="0"/>
              <c:showBubbleSize val="0"/>
            </c:dLbl>
            <c:dLbl>
              <c:idx val="4"/>
              <c:layout>
                <c:manualLayout>
                  <c:x val="-4.2850176486559872E-2"/>
                  <c:y val="2.0637284888330009E-2"/>
                </c:manualLayout>
              </c:layout>
              <c:dLblPos val="r"/>
              <c:showLegendKey val="0"/>
              <c:showVal val="1"/>
              <c:showCatName val="0"/>
              <c:showSerName val="0"/>
              <c:showPercent val="0"/>
              <c:showBubbleSize val="0"/>
            </c:dLbl>
            <c:dLbl>
              <c:idx val="5"/>
              <c:layout>
                <c:manualLayout>
                  <c:x val="-3.400180786530313E-2"/>
                  <c:y val="1.6169224609635647E-2"/>
                </c:manualLayout>
              </c:layout>
              <c:dLblPos val="r"/>
              <c:showLegendKey val="0"/>
              <c:showVal val="1"/>
              <c:showCatName val="0"/>
              <c:showSerName val="0"/>
              <c:showPercent val="0"/>
              <c:showBubbleSize val="0"/>
            </c:dLbl>
            <c:dLbl>
              <c:idx val="6"/>
              <c:layout>
                <c:manualLayout>
                  <c:x val="-3.5846048289606941E-2"/>
                  <c:y val="1.5840740246452309E-2"/>
                </c:manualLayout>
              </c:layout>
              <c:dLblPos val="r"/>
              <c:showLegendKey val="0"/>
              <c:showVal val="1"/>
              <c:showCatName val="0"/>
              <c:showSerName val="0"/>
              <c:showPercent val="0"/>
              <c:showBubbleSize val="0"/>
            </c:dLbl>
            <c:dLbl>
              <c:idx val="7"/>
              <c:layout>
                <c:manualLayout>
                  <c:x val="-3.7690143904425738E-2"/>
                  <c:y val="2.8261089976937031E-2"/>
                </c:manualLayout>
              </c:layout>
              <c:dLblPos val="r"/>
              <c:showLegendKey val="0"/>
              <c:showVal val="1"/>
              <c:showCatName val="0"/>
              <c:showSerName val="0"/>
              <c:showPercent val="0"/>
              <c:showBubbleSize val="0"/>
            </c:dLbl>
            <c:dLbl>
              <c:idx val="8"/>
              <c:layout>
                <c:manualLayout>
                  <c:x val="-2.2503457814661131E-2"/>
                  <c:y val="2.8885092753236394E-2"/>
                </c:manualLayout>
              </c:layout>
              <c:dLblPos val="r"/>
              <c:showLegendKey val="0"/>
              <c:showVal val="1"/>
              <c:showCatName val="0"/>
              <c:showSerName val="0"/>
              <c:showPercent val="0"/>
              <c:showBubbleSize val="0"/>
            </c:dLbl>
            <c:dLbl>
              <c:idx val="9"/>
              <c:layout>
                <c:manualLayout>
                  <c:xMode val="edge"/>
                  <c:yMode val="edge"/>
                  <c:x val="0.93775933609958506"/>
                  <c:y val="0.8711864406779661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'GRAFİK-1.3'!$T$11:$T$19</c:f>
              <c:numCache>
                <c:formatCode>#,##0</c:formatCode>
                <c:ptCount val="9"/>
                <c:pt idx="0">
                  <c:v>1600294</c:v>
                </c:pt>
                <c:pt idx="1">
                  <c:v>1753025</c:v>
                </c:pt>
                <c:pt idx="2">
                  <c:v>1817685</c:v>
                </c:pt>
                <c:pt idx="3">
                  <c:v>1965247</c:v>
                </c:pt>
                <c:pt idx="4">
                  <c:v>2088146</c:v>
                </c:pt>
                <c:pt idx="5">
                  <c:v>2160507</c:v>
                </c:pt>
                <c:pt idx="6">
                  <c:v>2381409</c:v>
                </c:pt>
                <c:pt idx="7">
                  <c:v>2469307</c:v>
                </c:pt>
                <c:pt idx="8">
                  <c:v>2411813</c:v>
                </c:pt>
              </c:numCache>
            </c:numRef>
          </c:val>
          <c:smooth val="0"/>
        </c:ser>
        <c:ser>
          <c:idx val="2"/>
          <c:order val="2"/>
          <c:tx>
            <c:strRef>
              <c:f>'GRAFİK-1.3'!$U$10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dLbl>
            <c:dLbl>
              <c:idx val="1"/>
              <c:layout>
                <c:manualLayout>
                  <c:x val="-4.2185338865836808E-2"/>
                  <c:y val="2.6215401040971607E-2"/>
                </c:manualLayout>
              </c:layout>
              <c:dLblPos val="r"/>
              <c:showLegendKey val="0"/>
              <c:showVal val="1"/>
              <c:showCatName val="0"/>
              <c:showSerName val="0"/>
              <c:showPercent val="0"/>
              <c:showBubbleSize val="0"/>
            </c:dLbl>
            <c:dLbl>
              <c:idx val="2"/>
              <c:layout>
                <c:manualLayout>
                  <c:x val="-3.7805403992550717E-2"/>
                  <c:y val="2.5131722941411996E-2"/>
                </c:manualLayout>
              </c:layout>
              <c:dLblPos val="r"/>
              <c:showLegendKey val="0"/>
              <c:showVal val="1"/>
              <c:showCatName val="0"/>
              <c:showSerName val="0"/>
              <c:showPercent val="0"/>
              <c:showBubbleSize val="0"/>
            </c:dLbl>
            <c:dLbl>
              <c:idx val="3"/>
              <c:layout>
                <c:manualLayout>
                  <c:x val="-3.3425578026813056E-2"/>
                  <c:y val="2.0531696249833153E-2"/>
                </c:manualLayout>
              </c:layout>
              <c:dLblPos val="r"/>
              <c:showLegendKey val="0"/>
              <c:showVal val="1"/>
              <c:showCatName val="0"/>
              <c:showSerName val="0"/>
              <c:showPercent val="0"/>
              <c:showBubbleSize val="0"/>
            </c:dLbl>
            <c:dLbl>
              <c:idx val="4"/>
              <c:layout>
                <c:manualLayout>
                  <c:x val="-3.9419087136929411E-2"/>
                  <c:y val="2.1203434316473129E-2"/>
                </c:manualLayout>
              </c:layout>
              <c:dLblPos val="r"/>
              <c:showLegendKey val="0"/>
              <c:showVal val="1"/>
              <c:showCatName val="0"/>
              <c:showSerName val="0"/>
              <c:showPercent val="0"/>
              <c:showBubbleSize val="0"/>
            </c:dLbl>
            <c:dLbl>
              <c:idx val="5"/>
              <c:layout>
                <c:manualLayout>
                  <c:x val="-3.7113841060323866E-2"/>
                  <c:y val="2.5362516126162207E-2"/>
                </c:manualLayout>
              </c:layout>
              <c:dLblPos val="r"/>
              <c:showLegendKey val="0"/>
              <c:showVal val="1"/>
              <c:showCatName val="0"/>
              <c:showSerName val="0"/>
              <c:showPercent val="0"/>
              <c:showBubbleSize val="0"/>
            </c:dLbl>
            <c:dLbl>
              <c:idx val="6"/>
              <c:layout>
                <c:manualLayout>
                  <c:x val="-2.8584637501225228E-2"/>
                  <c:y val="2.1803816895769365E-2"/>
                </c:manualLayout>
              </c:layout>
              <c:dLblPos val="r"/>
              <c:showLegendKey val="0"/>
              <c:showVal val="1"/>
              <c:showCatName val="0"/>
              <c:showSerName val="0"/>
              <c:showPercent val="0"/>
              <c:showBubbleSize val="0"/>
            </c:dLbl>
            <c:dLbl>
              <c:idx val="7"/>
              <c:layout>
                <c:manualLayout>
                  <c:x val="-3.2503457814661151E-2"/>
                  <c:y val="1.9796966057208921E-2"/>
                </c:manualLayout>
              </c:layout>
              <c:dLblPos val="r"/>
              <c:showLegendKey val="0"/>
              <c:showVal val="1"/>
              <c:showCatName val="0"/>
              <c:showSerName val="0"/>
              <c:showPercent val="0"/>
              <c:showBubbleSize val="0"/>
            </c:dLbl>
            <c:dLbl>
              <c:idx val="8"/>
              <c:layout>
                <c:manualLayout>
                  <c:x val="-1.627939142461966E-2"/>
                  <c:y val="2.535664397882471E-2"/>
                </c:manualLayout>
              </c:layout>
              <c:dLblPos val="r"/>
              <c:showLegendKey val="0"/>
              <c:showVal val="1"/>
              <c:showCatName val="0"/>
              <c:showSerName val="0"/>
              <c:showPercent val="0"/>
              <c:showBubbleSize val="0"/>
            </c:dLbl>
            <c:dLbl>
              <c:idx val="9"/>
              <c:layout>
                <c:manualLayout>
                  <c:xMode val="edge"/>
                  <c:yMode val="edge"/>
                  <c:x val="0.93464730290456433"/>
                  <c:y val="0.49491525423728816"/>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'GRAFİK-1.3'!$U$11:$U$19</c:f>
              <c:numCache>
                <c:formatCode>#,##0</c:formatCode>
                <c:ptCount val="9"/>
                <c:pt idx="0">
                  <c:v>9335521</c:v>
                </c:pt>
                <c:pt idx="1">
                  <c:v>9523226</c:v>
                </c:pt>
                <c:pt idx="2">
                  <c:v>9540584</c:v>
                </c:pt>
                <c:pt idx="3">
                  <c:v>9341482</c:v>
                </c:pt>
                <c:pt idx="4">
                  <c:v>9380917</c:v>
                </c:pt>
                <c:pt idx="5">
                  <c:v>9679426</c:v>
                </c:pt>
                <c:pt idx="6">
                  <c:v>9735493</c:v>
                </c:pt>
                <c:pt idx="7">
                  <c:v>9552698.4071846493</c:v>
                </c:pt>
                <c:pt idx="8">
                  <c:v>9056082.130034253</c:v>
                </c:pt>
              </c:numCache>
            </c:numRef>
          </c:val>
          <c:smooth val="0"/>
        </c:ser>
        <c:ser>
          <c:idx val="3"/>
          <c:order val="3"/>
          <c:tx>
            <c:strRef>
              <c:f>'GRAFİK-1.3'!$V$10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dLbl>
            <c:dLbl>
              <c:idx val="1"/>
              <c:layout>
                <c:manualLayout>
                  <c:x val="-4.7349117567200651E-2"/>
                  <c:y val="3.3230417458789803E-2"/>
                </c:manualLayout>
              </c:layout>
              <c:dLblPos val="r"/>
              <c:showLegendKey val="0"/>
              <c:showVal val="1"/>
              <c:showCatName val="0"/>
              <c:showSerName val="0"/>
              <c:showPercent val="0"/>
              <c:showBubbleSize val="0"/>
            </c:dLbl>
            <c:dLbl>
              <c:idx val="2"/>
              <c:layout>
                <c:manualLayout>
                  <c:x val="-3.7805403992550737E-2"/>
                  <c:y val="-2.0408025268027961E-2"/>
                </c:manualLayout>
              </c:layout>
              <c:dLblPos val="r"/>
              <c:showLegendKey val="0"/>
              <c:showVal val="1"/>
              <c:showCatName val="0"/>
              <c:showSerName val="0"/>
              <c:showPercent val="0"/>
              <c:showBubbleSize val="0"/>
            </c:dLbl>
            <c:dLbl>
              <c:idx val="3"/>
              <c:layout>
                <c:manualLayout>
                  <c:x val="-3.7574955620174065E-2"/>
                  <c:y val="-2.6749232617109282E-2"/>
                </c:manualLayout>
              </c:layout>
              <c:dLblPos val="r"/>
              <c:showLegendKey val="0"/>
              <c:showVal val="1"/>
              <c:showCatName val="0"/>
              <c:showSerName val="0"/>
              <c:showPercent val="0"/>
              <c:showBubbleSize val="0"/>
            </c:dLbl>
            <c:dLbl>
              <c:idx val="4"/>
              <c:layout>
                <c:manualLayout>
                  <c:x val="-3.5269709543568402E-2"/>
                  <c:y val="-2.3549090262022312E-2"/>
                </c:manualLayout>
              </c:layout>
              <c:dLblPos val="r"/>
              <c:showLegendKey val="0"/>
              <c:showVal val="1"/>
              <c:showCatName val="0"/>
              <c:showSerName val="0"/>
              <c:showPercent val="0"/>
              <c:showBubbleSize val="0"/>
            </c:dLbl>
            <c:dLbl>
              <c:idx val="5"/>
              <c:layout>
                <c:manualLayout>
                  <c:x val="-3.2964463466962857E-2"/>
                  <c:y val="-2.4932069931936477E-2"/>
                </c:manualLayout>
              </c:layout>
              <c:dLblPos val="r"/>
              <c:showLegendKey val="0"/>
              <c:showVal val="1"/>
              <c:showCatName val="0"/>
              <c:showSerName val="0"/>
              <c:showPercent val="0"/>
              <c:showBubbleSize val="0"/>
            </c:dLbl>
            <c:dLbl>
              <c:idx val="6"/>
              <c:layout>
                <c:manualLayout>
                  <c:x val="-4.7233994026608744E-2"/>
                  <c:y val="2.5696775870821718E-2"/>
                </c:manualLayout>
              </c:layout>
              <c:dLblPos val="r"/>
              <c:showLegendKey val="0"/>
              <c:showVal val="1"/>
              <c:showCatName val="0"/>
              <c:showSerName val="0"/>
              <c:showPercent val="0"/>
              <c:showBubbleSize val="0"/>
            </c:dLbl>
            <c:dLbl>
              <c:idx val="7"/>
              <c:layout>
                <c:manualLayout>
                  <c:x val="-4.3914246196403814E-2"/>
                  <c:y val="1.7332621557898463E-2"/>
                </c:manualLayout>
              </c:layout>
              <c:dLblPos val="r"/>
              <c:showLegendKey val="0"/>
              <c:showVal val="1"/>
              <c:showCatName val="0"/>
              <c:showSerName val="0"/>
              <c:showPercent val="0"/>
              <c:showBubbleSize val="0"/>
            </c:dLbl>
            <c:dLbl>
              <c:idx val="8"/>
              <c:layout>
                <c:manualLayout>
                  <c:x val="-7.5518672199170033E-3"/>
                  <c:y val="2.046817029227279E-2"/>
                </c:manualLayout>
              </c:layout>
              <c:dLblPos val="r"/>
              <c:showLegendKey val="0"/>
              <c:showVal val="1"/>
              <c:showCatName val="0"/>
              <c:showSerName val="0"/>
              <c:showPercent val="0"/>
              <c:showBubbleSize val="0"/>
            </c:dLbl>
            <c:dLbl>
              <c:idx val="9"/>
              <c:layout>
                <c:manualLayout>
                  <c:xMode val="edge"/>
                  <c:yMode val="edge"/>
                  <c:x val="0.93153526970954359"/>
                  <c:y val="0.201694915254237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'GRAFİK-1.3'!$V$11:$V$19</c:f>
              <c:numCache>
                <c:formatCode>#,##0</c:formatCode>
                <c:ptCount val="9"/>
                <c:pt idx="0">
                  <c:v>14290187</c:v>
                </c:pt>
                <c:pt idx="1">
                  <c:v>14651880</c:v>
                </c:pt>
                <c:pt idx="2">
                  <c:v>14734569</c:v>
                </c:pt>
                <c:pt idx="3">
                  <c:v>14567448</c:v>
                </c:pt>
                <c:pt idx="4">
                  <c:v>14705935</c:v>
                </c:pt>
                <c:pt idx="5">
                  <c:v>15177791</c:v>
                </c:pt>
                <c:pt idx="6">
                  <c:v>15390199</c:v>
                </c:pt>
                <c:pt idx="7">
                  <c:v>15184919.407184649</c:v>
                </c:pt>
                <c:pt idx="8">
                  <c:v>14395145.130034253</c:v>
                </c:pt>
              </c:numCache>
            </c:numRef>
          </c:val>
          <c:smooth val="0"/>
        </c:ser>
        <c:dLbls>
          <c:showLegendKey val="0"/>
          <c:showVal val="0"/>
          <c:showCatName val="0"/>
          <c:showSerName val="0"/>
          <c:showPercent val="0"/>
          <c:showBubbleSize val="0"/>
        </c:dLbls>
        <c:marker val="1"/>
        <c:smooth val="0"/>
        <c:axId val="149297792"/>
        <c:axId val="149344640"/>
      </c:lineChart>
      <c:catAx>
        <c:axId val="149297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9344640"/>
        <c:crosses val="autoZero"/>
        <c:auto val="1"/>
        <c:lblAlgn val="ctr"/>
        <c:lblOffset val="100"/>
        <c:tickLblSkip val="1"/>
        <c:tickMarkSkip val="1"/>
        <c:noMultiLvlLbl val="0"/>
      </c:catAx>
      <c:valAx>
        <c:axId val="14934464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9297792"/>
        <c:crosses val="autoZero"/>
        <c:crossBetween val="between"/>
      </c:valAx>
      <c:spPr>
        <a:solidFill>
          <a:srgbClr val="FFFFFF"/>
        </a:solidFill>
        <a:ln w="12700">
          <a:solidFill>
            <a:srgbClr val="808080"/>
          </a:solidFill>
          <a:prstDash val="solid"/>
        </a:ln>
      </c:spPr>
    </c:plotArea>
    <c:legend>
      <c:legendPos val="b"/>
      <c:layout>
        <c:manualLayout>
          <c:xMode val="edge"/>
          <c:yMode val="edge"/>
          <c:x val="0.14626564011995813"/>
          <c:y val="0.90553187822104364"/>
          <c:w val="0.8122406936694966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'GRAFİK-1.4'!$S$9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dLbl>
            <c:dLbl>
              <c:idx val="1"/>
              <c:layout>
                <c:manualLayout>
                  <c:x val="-3.4232365145228205E-2"/>
                  <c:y val="-1.9634325370345609E-2"/>
                </c:manualLayout>
              </c:layout>
              <c:dLblPos val="r"/>
              <c:showLegendKey val="0"/>
              <c:showVal val="1"/>
              <c:showCatName val="0"/>
              <c:showSerName val="0"/>
              <c:showPercent val="0"/>
              <c:showBubbleSize val="0"/>
            </c:dLbl>
            <c:dLbl>
              <c:idx val="2"/>
              <c:layout>
                <c:manualLayout>
                  <c:x val="-3.630705394190871E-2"/>
                  <c:y val="-2.4817118199208135E-2"/>
                </c:manualLayout>
              </c:layout>
              <c:dLblPos val="r"/>
              <c:showLegendKey val="0"/>
              <c:showVal val="1"/>
              <c:showCatName val="0"/>
              <c:showSerName val="0"/>
              <c:showPercent val="0"/>
              <c:showBubbleSize val="0"/>
            </c:dLbl>
            <c:dLbl>
              <c:idx val="3"/>
              <c:layout>
                <c:manualLayout>
                  <c:x val="-3.6307053941908723E-2"/>
                  <c:y val="-2.0348769963076576E-2"/>
                </c:manualLayout>
              </c:layout>
              <c:dLblPos val="r"/>
              <c:showLegendKey val="0"/>
              <c:showVal val="1"/>
              <c:showCatName val="0"/>
              <c:showSerName val="0"/>
              <c:showPercent val="0"/>
              <c:showBubbleSize val="0"/>
            </c:dLbl>
            <c:dLbl>
              <c:idx val="4"/>
              <c:layout>
                <c:manualLayout>
                  <c:x val="-3.526970954356843E-2"/>
                  <c:y val="-2.2351172205169252E-2"/>
                </c:manualLayout>
              </c:layout>
              <c:dLblPos val="r"/>
              <c:showLegendKey val="0"/>
              <c:showVal val="1"/>
              <c:showCatName val="0"/>
              <c:showSerName val="0"/>
              <c:showPercent val="0"/>
              <c:showBubbleSize val="0"/>
            </c:dLbl>
            <c:dLbl>
              <c:idx val="5"/>
              <c:layout>
                <c:manualLayout>
                  <c:x val="-4.3568464730290406E-2"/>
                  <c:y val="-1.7822145113216708E-2"/>
                </c:manualLayout>
              </c:layout>
              <c:dLblPos val="r"/>
              <c:showLegendKey val="0"/>
              <c:showVal val="1"/>
              <c:showCatName val="0"/>
              <c:showSerName val="0"/>
              <c:showPercent val="0"/>
              <c:showBubbleSize val="0"/>
            </c:dLbl>
            <c:dLbl>
              <c:idx val="6"/>
              <c:layout>
                <c:manualLayout>
                  <c:x val="-3.6307053941908703E-2"/>
                  <c:y val="-2.2272165131900817E-2"/>
                </c:manualLayout>
              </c:layout>
              <c:dLblPos val="r"/>
              <c:showLegendKey val="0"/>
              <c:showVal val="1"/>
              <c:showCatName val="0"/>
              <c:showSerName val="0"/>
              <c:showPercent val="0"/>
              <c:showBubbleSize val="0"/>
            </c:dLbl>
            <c:dLbl>
              <c:idx val="7"/>
              <c:layout>
                <c:manualLayout>
                  <c:x val="-4.0444963345099005E-2"/>
                  <c:y val="-1.9025924144698437E-2"/>
                </c:manualLayout>
              </c:layout>
              <c:dLblPos val="r"/>
              <c:showLegendKey val="0"/>
              <c:showVal val="1"/>
              <c:showCatName val="0"/>
              <c:showSerName val="0"/>
              <c:showPercent val="0"/>
              <c:showBubbleSize val="0"/>
            </c:dLbl>
            <c:dLbl>
              <c:idx val="8"/>
              <c:layout>
                <c:manualLayout>
                  <c:x val="-1.8342655443931578E-2"/>
                  <c:y val="-3.5812550438549209E-2"/>
                </c:manualLayout>
              </c:layout>
              <c:dLblPos val="r"/>
              <c:showLegendKey val="0"/>
              <c:showVal val="1"/>
              <c:showCatName val="0"/>
              <c:showSerName val="0"/>
              <c:showPercent val="0"/>
              <c:showBubbleSize val="0"/>
            </c:dLbl>
            <c:dLbl>
              <c:idx val="9"/>
              <c:layout>
                <c:manualLayout>
                  <c:xMode val="edge"/>
                  <c:yMode val="edge"/>
                  <c:x val="0.93672199170124482"/>
                  <c:y val="0.75254237288135595"/>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'GRAFİK-1.4'!$S$10:$S$18</c:f>
              <c:numCache>
                <c:formatCode>#,##0</c:formatCode>
                <c:ptCount val="9"/>
                <c:pt idx="0">
                  <c:v>2150362</c:v>
                </c:pt>
                <c:pt idx="1">
                  <c:v>2166911</c:v>
                </c:pt>
                <c:pt idx="2">
                  <c:v>2188198</c:v>
                </c:pt>
                <c:pt idx="3">
                  <c:v>2205676</c:v>
                </c:pt>
                <c:pt idx="4">
                  <c:v>2241418</c:v>
                </c:pt>
                <c:pt idx="5">
                  <c:v>2282511</c:v>
                </c:pt>
                <c:pt idx="6">
                  <c:v>2554200</c:v>
                </c:pt>
                <c:pt idx="7">
                  <c:v>2662608</c:v>
                </c:pt>
                <c:pt idx="8">
                  <c:v>2823400</c:v>
                </c:pt>
              </c:numCache>
            </c:numRef>
          </c:val>
          <c:smooth val="0"/>
        </c:ser>
        <c:ser>
          <c:idx val="1"/>
          <c:order val="1"/>
          <c:tx>
            <c:strRef>
              <c:f>'GRAFİK-1.4'!$T$9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dLbl>
            <c:dLbl>
              <c:idx val="1"/>
              <c:layout>
                <c:manualLayout>
                  <c:x val="-3.319502074688796E-2"/>
                  <c:y val="1.6403576671560189E-2"/>
                </c:manualLayout>
              </c:layout>
              <c:dLblPos val="r"/>
              <c:showLegendKey val="0"/>
              <c:showVal val="1"/>
              <c:showCatName val="0"/>
              <c:showSerName val="0"/>
              <c:showPercent val="0"/>
              <c:showBubbleSize val="0"/>
            </c:dLbl>
            <c:dLbl>
              <c:idx val="2"/>
              <c:layout>
                <c:manualLayout>
                  <c:x val="-3.630705394190871E-2"/>
                  <c:y val="1.7015347657813967E-2"/>
                </c:manualLayout>
              </c:layout>
              <c:dLblPos val="r"/>
              <c:showLegendKey val="0"/>
              <c:showVal val="1"/>
              <c:showCatName val="0"/>
              <c:showSerName val="0"/>
              <c:showPercent val="0"/>
              <c:showBubbleSize val="0"/>
            </c:dLbl>
            <c:dLbl>
              <c:idx val="3"/>
              <c:layout>
                <c:manualLayout>
                  <c:x val="-3.3195020746887988E-2"/>
                  <c:y val="1.7146848169402616E-2"/>
                </c:manualLayout>
              </c:layout>
              <c:dLblPos val="r"/>
              <c:showLegendKey val="0"/>
              <c:showVal val="1"/>
              <c:showCatName val="0"/>
              <c:showSerName val="0"/>
              <c:showPercent val="0"/>
              <c:showBubbleSize val="0"/>
            </c:dLbl>
            <c:dLbl>
              <c:idx val="4"/>
              <c:layout>
                <c:manualLayout>
                  <c:x val="-3.9419087136929411E-2"/>
                  <c:y val="1.6906801903999291E-2"/>
                </c:manualLayout>
              </c:layout>
              <c:dLblPos val="r"/>
              <c:showLegendKey val="0"/>
              <c:showVal val="1"/>
              <c:showCatName val="0"/>
              <c:showSerName val="0"/>
              <c:showPercent val="0"/>
              <c:showBubbleSize val="0"/>
            </c:dLbl>
            <c:dLbl>
              <c:idx val="5"/>
              <c:layout>
                <c:manualLayout>
                  <c:x val="-3.2157676348547708E-2"/>
                  <c:y val="1.7325503803550038E-2"/>
                </c:manualLayout>
              </c:layout>
              <c:dLblPos val="r"/>
              <c:showLegendKey val="0"/>
              <c:showVal val="1"/>
              <c:showCatName val="0"/>
              <c:showSerName val="0"/>
              <c:showPercent val="0"/>
              <c:showBubbleSize val="0"/>
            </c:dLbl>
            <c:dLbl>
              <c:idx val="6"/>
              <c:layout>
                <c:manualLayout>
                  <c:x val="-3.3195020746887967E-2"/>
                  <c:y val="1.8144757329062764E-2"/>
                </c:manualLayout>
              </c:layout>
              <c:dLblPos val="r"/>
              <c:showLegendKey val="0"/>
              <c:showVal val="1"/>
              <c:showCatName val="0"/>
              <c:showSerName val="0"/>
              <c:showPercent val="0"/>
              <c:showBubbleSize val="0"/>
            </c:dLbl>
            <c:dLbl>
              <c:idx val="7"/>
              <c:layout>
                <c:manualLayout>
                  <c:x val="-3.5269709543568471E-2"/>
                  <c:y val="1.9930423951243465E-2"/>
                </c:manualLayout>
              </c:layout>
              <c:dLblPos val="r"/>
              <c:showLegendKey val="0"/>
              <c:showVal val="1"/>
              <c:showCatName val="0"/>
              <c:showSerName val="0"/>
              <c:showPercent val="0"/>
              <c:showBubbleSize val="0"/>
            </c:dLbl>
            <c:dLbl>
              <c:idx val="8"/>
              <c:layout>
                <c:manualLayout>
                  <c:x val="-1.8342655443931578E-2"/>
                  <c:y val="2.6642601683847921E-2"/>
                </c:manualLayout>
              </c:layout>
              <c:dLblPos val="r"/>
              <c:showLegendKey val="0"/>
              <c:showVal val="1"/>
              <c:showCatName val="0"/>
              <c:showSerName val="0"/>
              <c:showPercent val="0"/>
              <c:showBubbleSize val="0"/>
            </c:dLbl>
            <c:dLbl>
              <c:idx val="9"/>
              <c:layout>
                <c:manualLayout>
                  <c:xMode val="edge"/>
                  <c:yMode val="edge"/>
                  <c:x val="0.93360995850622408"/>
                  <c:y val="0.8152542372881356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'GRAFİK-1.4'!$T$10:$T$18</c:f>
              <c:numCache>
                <c:formatCode>#,##0</c:formatCode>
                <c:ptCount val="9"/>
                <c:pt idx="0">
                  <c:v>1595973</c:v>
                </c:pt>
                <c:pt idx="1">
                  <c:v>1649998</c:v>
                </c:pt>
                <c:pt idx="2">
                  <c:v>1698325</c:v>
                </c:pt>
                <c:pt idx="3">
                  <c:v>1756760</c:v>
                </c:pt>
                <c:pt idx="4">
                  <c:v>1795334</c:v>
                </c:pt>
                <c:pt idx="5">
                  <c:v>1822730</c:v>
                </c:pt>
                <c:pt idx="6">
                  <c:v>1856273</c:v>
                </c:pt>
                <c:pt idx="7">
                  <c:v>1886681</c:v>
                </c:pt>
                <c:pt idx="8">
                  <c:v>1923921</c:v>
                </c:pt>
              </c:numCache>
            </c:numRef>
          </c:val>
          <c:smooth val="0"/>
        </c:ser>
        <c:ser>
          <c:idx val="2"/>
          <c:order val="2"/>
          <c:tx>
            <c:strRef>
              <c:f>'GRAFİK-1.4'!$U$9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dLbl>
            <c:dLbl>
              <c:idx val="1"/>
              <c:layout>
                <c:manualLayout>
                  <c:x val="-3.6307053941908696E-2"/>
                  <c:y val="2.0306419324703055E-2"/>
                </c:manualLayout>
              </c:layout>
              <c:dLblPos val="r"/>
              <c:showLegendKey val="0"/>
              <c:showVal val="1"/>
              <c:showCatName val="0"/>
              <c:showSerName val="0"/>
              <c:showPercent val="0"/>
              <c:showBubbleSize val="0"/>
            </c:dLbl>
            <c:dLbl>
              <c:idx val="2"/>
              <c:layout>
                <c:manualLayout>
                  <c:x val="-3.83817427385892E-2"/>
                  <c:y val="1.7788157836202759E-2"/>
                </c:manualLayout>
              </c:layout>
              <c:dLblPos val="r"/>
              <c:showLegendKey val="0"/>
              <c:showVal val="1"/>
              <c:showCatName val="0"/>
              <c:showSerName val="0"/>
              <c:showPercent val="0"/>
              <c:showBubbleSize val="0"/>
            </c:dLbl>
            <c:dLbl>
              <c:idx val="3"/>
              <c:layout>
                <c:manualLayout>
                  <c:x val="-2.9045643153526948E-2"/>
                  <c:y val="2.369874104719966E-2"/>
                </c:manualLayout>
              </c:layout>
              <c:dLblPos val="r"/>
              <c:showLegendKey val="0"/>
              <c:showVal val="1"/>
              <c:showCatName val="0"/>
              <c:showSerName val="0"/>
              <c:showPercent val="0"/>
              <c:showBubbleSize val="0"/>
            </c:dLbl>
            <c:dLbl>
              <c:idx val="4"/>
              <c:layout>
                <c:manualLayout>
                  <c:x val="-3.6307053941908675E-2"/>
                  <c:y val="2.1400240224209312E-2"/>
                </c:manualLayout>
              </c:layout>
              <c:dLblPos val="r"/>
              <c:showLegendKey val="0"/>
              <c:showVal val="1"/>
              <c:showCatName val="0"/>
              <c:showSerName val="0"/>
              <c:showPercent val="0"/>
              <c:showBubbleSize val="0"/>
            </c:dLbl>
            <c:dLbl>
              <c:idx val="5"/>
              <c:layout>
                <c:manualLayout>
                  <c:x val="-2.9045643153526975E-2"/>
                  <c:y val="2.0829040437741909E-2"/>
                </c:manualLayout>
              </c:layout>
              <c:dLblPos val="r"/>
              <c:showLegendKey val="0"/>
              <c:showVal val="1"/>
              <c:showCatName val="0"/>
              <c:showSerName val="0"/>
              <c:showPercent val="0"/>
              <c:showBubbleSize val="0"/>
            </c:dLbl>
            <c:dLbl>
              <c:idx val="6"/>
              <c:layout>
                <c:manualLayout>
                  <c:x val="-3.4232365145228212E-2"/>
                  <c:y val="2.1374438364695925E-2"/>
                </c:manualLayout>
              </c:layout>
              <c:dLblPos val="r"/>
              <c:showLegendKey val="0"/>
              <c:showVal val="1"/>
              <c:showCatName val="0"/>
              <c:showSerName val="0"/>
              <c:showPercent val="0"/>
              <c:showBubbleSize val="0"/>
            </c:dLbl>
            <c:dLbl>
              <c:idx val="7"/>
              <c:layout>
                <c:manualLayout>
                  <c:x val="-3.9419087136929452E-2"/>
                  <c:y val="2.5878197428711256E-2"/>
                </c:manualLayout>
              </c:layout>
              <c:dLblPos val="r"/>
              <c:showLegendKey val="0"/>
              <c:showVal val="1"/>
              <c:showCatName val="0"/>
              <c:showSerName val="0"/>
              <c:showPercent val="0"/>
              <c:showBubbleSize val="0"/>
            </c:dLbl>
            <c:dLbl>
              <c:idx val="8"/>
              <c:layout>
                <c:manualLayout>
                  <c:x val="-2.1785175128970949E-2"/>
                  <c:y val="-3.3013561766541751E-2"/>
                </c:manualLayout>
              </c:layout>
              <c:dLblPos val="r"/>
              <c:showLegendKey val="0"/>
              <c:showVal val="1"/>
              <c:showCatName val="0"/>
              <c:showSerName val="0"/>
              <c:showPercent val="0"/>
              <c:showBubbleSize val="0"/>
            </c:dLbl>
            <c:dLbl>
              <c:idx val="9"/>
              <c:layout>
                <c:manualLayout>
                  <c:xMode val="edge"/>
                  <c:yMode val="edge"/>
                  <c:x val="0.93672199170124482"/>
                  <c:y val="0.49830508474576274"/>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'GRAFİK-1.4'!$U$10:$U$18</c:f>
              <c:numCache>
                <c:formatCode>#,##0</c:formatCode>
                <c:ptCount val="9"/>
                <c:pt idx="0">
                  <c:v>4702391</c:v>
                </c:pt>
                <c:pt idx="1">
                  <c:v>4767071</c:v>
                </c:pt>
                <c:pt idx="2">
                  <c:v>4835825</c:v>
                </c:pt>
                <c:pt idx="3">
                  <c:v>4905076</c:v>
                </c:pt>
                <c:pt idx="4">
                  <c:v>4991459</c:v>
                </c:pt>
                <c:pt idx="5">
                  <c:v>5086562</c:v>
                </c:pt>
                <c:pt idx="6">
                  <c:v>5588399</c:v>
                </c:pt>
                <c:pt idx="7">
                  <c:v>5793700.0381572358</c:v>
                </c:pt>
                <c:pt idx="8">
                  <c:v>6098997.1120893918</c:v>
                </c:pt>
              </c:numCache>
            </c:numRef>
          </c:val>
          <c:smooth val="0"/>
        </c:ser>
        <c:ser>
          <c:idx val="3"/>
          <c:order val="3"/>
          <c:tx>
            <c:strRef>
              <c:f>'GRAFİK-1.4'!$V$9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dLbl>
            <c:dLbl>
              <c:idx val="1"/>
              <c:layout>
                <c:manualLayout>
                  <c:x val="-3.526970954356845E-2"/>
                  <c:y val="-2.5862182481427146E-2"/>
                </c:manualLayout>
              </c:layout>
              <c:dLblPos val="r"/>
              <c:showLegendKey val="0"/>
              <c:showVal val="1"/>
              <c:showCatName val="0"/>
              <c:showSerName val="0"/>
              <c:showPercent val="0"/>
              <c:showBubbleSize val="0"/>
            </c:dLbl>
            <c:dLbl>
              <c:idx val="2"/>
              <c:layout>
                <c:manualLayout>
                  <c:x val="-3.4232365145228219E-2"/>
                  <c:y val="-1.9392143778637877E-2"/>
                </c:manualLayout>
              </c:layout>
              <c:dLblPos val="r"/>
              <c:showLegendKey val="0"/>
              <c:showVal val="1"/>
              <c:showCatName val="0"/>
              <c:showSerName val="0"/>
              <c:showPercent val="0"/>
              <c:showBubbleSize val="0"/>
            </c:dLbl>
            <c:dLbl>
              <c:idx val="3"/>
              <c:layout>
                <c:manualLayout>
                  <c:x val="-3.6307053941908723E-2"/>
                  <c:y val="1.1457093287067933E-2"/>
                </c:manualLayout>
              </c:layout>
              <c:dLblPos val="r"/>
              <c:showLegendKey val="0"/>
              <c:showVal val="1"/>
              <c:showCatName val="0"/>
              <c:showSerName val="0"/>
              <c:showPercent val="0"/>
              <c:showBubbleSize val="0"/>
            </c:dLbl>
            <c:dLbl>
              <c:idx val="4"/>
              <c:layout>
                <c:manualLayout>
                  <c:x val="-4.3568464730290392E-2"/>
                  <c:y val="2.0475643934338719E-2"/>
                </c:manualLayout>
              </c:layout>
              <c:dLblPos val="r"/>
              <c:showLegendKey val="0"/>
              <c:showVal val="1"/>
              <c:showCatName val="0"/>
              <c:showSerName val="0"/>
              <c:showPercent val="0"/>
              <c:showBubbleSize val="0"/>
            </c:dLbl>
            <c:dLbl>
              <c:idx val="5"/>
              <c:layout>
                <c:manualLayout>
                  <c:x val="-3.5269709543568444E-2"/>
                  <c:y val="2.1462342630899921E-2"/>
                </c:manualLayout>
              </c:layout>
              <c:dLblPos val="r"/>
              <c:showLegendKey val="0"/>
              <c:showVal val="1"/>
              <c:showCatName val="0"/>
              <c:showSerName val="0"/>
              <c:showPercent val="0"/>
              <c:showBubbleSize val="0"/>
            </c:dLbl>
            <c:dLbl>
              <c:idx val="6"/>
              <c:layout>
                <c:manualLayout>
                  <c:x val="-4.1493775933609929E-2"/>
                  <c:y val="2.5156635081631712E-2"/>
                </c:manualLayout>
              </c:layout>
              <c:dLblPos val="r"/>
              <c:showLegendKey val="0"/>
              <c:showVal val="1"/>
              <c:showCatName val="0"/>
              <c:showSerName val="0"/>
              <c:showPercent val="0"/>
              <c:showBubbleSize val="0"/>
            </c:dLbl>
            <c:dLbl>
              <c:idx val="7"/>
              <c:layout>
                <c:manualLayout>
                  <c:x val="-3.9419087136929452E-2"/>
                  <c:y val="2.3954624316028281E-2"/>
                </c:manualLayout>
              </c:layout>
              <c:dLblPos val="r"/>
              <c:showLegendKey val="0"/>
              <c:showVal val="1"/>
              <c:showCatName val="0"/>
              <c:showSerName val="0"/>
              <c:showPercent val="0"/>
              <c:showBubbleSize val="0"/>
            </c:dLbl>
            <c:dLbl>
              <c:idx val="8"/>
              <c:layout>
                <c:manualLayout>
                  <c:x val="-2.4247624219386369E-2"/>
                  <c:y val="-1.7780919443188707E-2"/>
                </c:manualLayout>
              </c:layout>
              <c:dLblPos val="r"/>
              <c:showLegendKey val="0"/>
              <c:showVal val="1"/>
              <c:showCatName val="0"/>
              <c:showSerName val="0"/>
              <c:showPercent val="0"/>
              <c:showBubbleSize val="0"/>
            </c:dLbl>
            <c:dLbl>
              <c:idx val="9"/>
              <c:layout>
                <c:manualLayout>
                  <c:xMode val="edge"/>
                  <c:yMode val="edge"/>
                  <c:x val="0.92323651452282163"/>
                  <c:y val="6.4406779661016947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9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'GRAFİK-1.4'!$V$10:$V$18</c:f>
              <c:numCache>
                <c:formatCode>#,##0</c:formatCode>
                <c:ptCount val="9"/>
                <c:pt idx="0">
                  <c:v>8448727</c:v>
                </c:pt>
                <c:pt idx="1">
                  <c:v>8583980</c:v>
                </c:pt>
                <c:pt idx="2">
                  <c:v>8722348</c:v>
                </c:pt>
                <c:pt idx="3">
                  <c:v>8867512</c:v>
                </c:pt>
                <c:pt idx="4">
                  <c:v>9028211</c:v>
                </c:pt>
                <c:pt idx="5">
                  <c:v>9191803</c:v>
                </c:pt>
                <c:pt idx="6">
                  <c:v>9998872</c:v>
                </c:pt>
                <c:pt idx="7">
                  <c:v>10342989.038157236</c:v>
                </c:pt>
                <c:pt idx="8">
                  <c:v>10846318.112089392</c:v>
                </c:pt>
              </c:numCache>
            </c:numRef>
          </c:val>
          <c:smooth val="0"/>
        </c:ser>
        <c:dLbls>
          <c:showLegendKey val="0"/>
          <c:showVal val="0"/>
          <c:showCatName val="0"/>
          <c:showSerName val="0"/>
          <c:showPercent val="0"/>
          <c:showBubbleSize val="0"/>
        </c:dLbls>
        <c:marker val="1"/>
        <c:smooth val="0"/>
        <c:axId val="149931904"/>
        <c:axId val="149933440"/>
      </c:lineChart>
      <c:catAx>
        <c:axId val="149931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9933440"/>
        <c:crosses val="autoZero"/>
        <c:auto val="1"/>
        <c:lblAlgn val="ctr"/>
        <c:lblOffset val="100"/>
        <c:tickLblSkip val="1"/>
        <c:tickMarkSkip val="1"/>
        <c:noMultiLvlLbl val="0"/>
      </c:catAx>
      <c:valAx>
        <c:axId val="14993344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49931904"/>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419090356501596"/>
          <c:y val="0.9011642407694607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Güvelik Kurumu Aktif - Pasif Oranı, 2005-2013</a:t>
            </a:r>
          </a:p>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 </a:t>
            </a:r>
            <a:r>
              <a:rPr lang="tr-TR" sz="1200" b="0" i="0" u="none" strike="noStrike" baseline="0">
                <a:solidFill>
                  <a:srgbClr val="000000"/>
                </a:solidFill>
                <a:latin typeface="Arial Tur"/>
                <a:cs typeface="Arial Tur"/>
              </a:rPr>
              <a:t>Insured Pensioner Ratio of Social Security Institution, 2005-2013</a:t>
            </a:r>
            <a:endParaRPr lang="tr-TR" sz="1200"/>
          </a:p>
        </c:rich>
      </c:tx>
      <c:layout>
        <c:manualLayout>
          <c:xMode val="edge"/>
          <c:yMode val="edge"/>
          <c:x val="0.17683991228070176"/>
          <c:y val="2.4022104851330207E-2"/>
        </c:manualLayout>
      </c:layout>
      <c:overlay val="0"/>
      <c:spPr>
        <a:noFill/>
        <a:ln w="25400">
          <a:noFill/>
        </a:ln>
      </c:spPr>
    </c:title>
    <c:autoTitleDeleted val="0"/>
    <c:plotArea>
      <c:layout>
        <c:manualLayout>
          <c:layoutTarget val="inner"/>
          <c:xMode val="edge"/>
          <c:yMode val="edge"/>
          <c:x val="0.1046294771383296"/>
          <c:y val="0.12126755983837423"/>
          <c:w val="0.86744949049743647"/>
          <c:h val="0.65368689040033068"/>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3.8819003947992273E-2"/>
                  <c:y val="-2.7465404218269634E-2"/>
                </c:manualLayout>
              </c:layout>
              <c:dLblPos val="r"/>
              <c:showLegendKey val="0"/>
              <c:showVal val="1"/>
              <c:showCatName val="0"/>
              <c:showSerName val="0"/>
              <c:showPercent val="0"/>
              <c:showBubbleSize val="0"/>
            </c:dLbl>
            <c:dLbl>
              <c:idx val="1"/>
              <c:layout>
                <c:manualLayout>
                  <c:x val="-3.8819003947992273E-2"/>
                  <c:y val="3.3393129924934366E-2"/>
                </c:manualLayout>
              </c:layout>
              <c:dLblPos val="r"/>
              <c:showLegendKey val="0"/>
              <c:showVal val="1"/>
              <c:showCatName val="0"/>
              <c:showSerName val="0"/>
              <c:showPercent val="0"/>
              <c:showBubbleSize val="0"/>
            </c:dLbl>
            <c:dLbl>
              <c:idx val="2"/>
              <c:layout>
                <c:manualLayout>
                  <c:x val="-4.0530600241995458E-2"/>
                  <c:y val="3.0951677854797445E-2"/>
                </c:manualLayout>
              </c:layout>
              <c:dLblPos val="r"/>
              <c:showLegendKey val="0"/>
              <c:showVal val="1"/>
              <c:showCatName val="0"/>
              <c:showSerName val="0"/>
              <c:showPercent val="0"/>
              <c:showBubbleSize val="0"/>
            </c:dLbl>
            <c:dLbl>
              <c:idx val="3"/>
              <c:layout>
                <c:manualLayout>
                  <c:x val="-4.2242196535998644E-2"/>
                  <c:y val="3.6033408533408029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'Tablo 1.5-grafik 1.5'!$B$4:$B$12</c:f>
              <c:numCache>
                <c:formatCode>#,##0.00</c:formatCode>
                <c:ptCount val="9"/>
                <c:pt idx="0">
                  <c:v>1.92</c:v>
                </c:pt>
                <c:pt idx="1">
                  <c:v>1.95</c:v>
                </c:pt>
                <c:pt idx="2">
                  <c:v>1.95</c:v>
                </c:pt>
                <c:pt idx="3">
                  <c:v>1.87</c:v>
                </c:pt>
                <c:pt idx="4">
                  <c:v>1.78</c:v>
                </c:pt>
                <c:pt idx="5">
                  <c:v>1.84</c:v>
                </c:pt>
                <c:pt idx="6">
                  <c:v>1.87</c:v>
                </c:pt>
                <c:pt idx="7">
                  <c:v>1.9</c:v>
                </c:pt>
                <c:pt idx="8">
                  <c:v>1.9090042142250259</c:v>
                </c:pt>
              </c:numCache>
            </c:numRef>
          </c:val>
          <c:smooth val="0"/>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3.5395811359985895E-2"/>
                  <c:y val="3.0620416438328826E-2"/>
                </c:manualLayout>
              </c:layout>
              <c:dLblPos val="r"/>
              <c:showLegendKey val="0"/>
              <c:showVal val="1"/>
              <c:showCatName val="0"/>
              <c:showSerName val="0"/>
              <c:showPercent val="0"/>
              <c:showBubbleSize val="0"/>
            </c:dLbl>
            <c:dLbl>
              <c:idx val="1"/>
              <c:layout>
                <c:manualLayout>
                  <c:x val="-6.0519152046783625E-2"/>
                  <c:y val="-2.5136932707355196E-2"/>
                </c:manualLayout>
              </c:layout>
              <c:dLblPos val="r"/>
              <c:showLegendKey val="0"/>
              <c:showVal val="1"/>
              <c:showCatName val="0"/>
              <c:showSerName val="0"/>
              <c:showPercent val="0"/>
              <c:showBubbleSize val="0"/>
            </c:dLbl>
            <c:dLbl>
              <c:idx val="2"/>
              <c:layout>
                <c:manualLayout>
                  <c:x val="-6.9627737240049628E-2"/>
                  <c:y val="-1.4264233375740204E-2"/>
                </c:manualLayout>
              </c:layout>
              <c:dLblPos val="r"/>
              <c:showLegendKey val="0"/>
              <c:showVal val="1"/>
              <c:showCatName val="0"/>
              <c:showSerName val="0"/>
              <c:showPercent val="0"/>
              <c:showBubbleSize val="0"/>
            </c:dLbl>
            <c:dLbl>
              <c:idx val="3"/>
              <c:layout>
                <c:manualLayout>
                  <c:x val="-3.0261022477976338E-2"/>
                  <c:y val="-3.8026462519469353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'Tablo 1.5-grafik 1.5'!$C$4:$C$12</c:f>
              <c:numCache>
                <c:formatCode>#,##0.00</c:formatCode>
                <c:ptCount val="9"/>
                <c:pt idx="0">
                  <c:v>1.93</c:v>
                </c:pt>
                <c:pt idx="1">
                  <c:v>2.06</c:v>
                </c:pt>
                <c:pt idx="2">
                  <c:v>2.09</c:v>
                </c:pt>
                <c:pt idx="3">
                  <c:v>2.06</c:v>
                </c:pt>
                <c:pt idx="4">
                  <c:v>1.96</c:v>
                </c:pt>
                <c:pt idx="5">
                  <c:v>2.06</c:v>
                </c:pt>
                <c:pt idx="6">
                  <c:v>2.15</c:v>
                </c:pt>
                <c:pt idx="7">
                  <c:v>2.2200000000000002</c:v>
                </c:pt>
                <c:pt idx="8">
                  <c:v>2.2400000000000002</c:v>
                </c:pt>
              </c:numCache>
            </c:numRef>
          </c:val>
          <c:smooth val="0"/>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3"/>
              <c:layout>
                <c:manualLayout>
                  <c:x val="-2.8754817739253535E-3"/>
                  <c:y val="6.9901411627886706E-3"/>
                </c:manualLayout>
              </c:layout>
              <c:dLblPos val="r"/>
              <c:showLegendKey val="0"/>
              <c:showVal val="1"/>
              <c:showCatName val="0"/>
              <c:showSerName val="0"/>
              <c:showPercent val="0"/>
              <c:showBubbleSize val="0"/>
            </c:dLbl>
            <c:dLbl>
              <c:idx val="4"/>
              <c:layout>
                <c:manualLayout>
                  <c:x val="-5.0800178006014642E-2"/>
                  <c:y val="3.3260681013628758E-2"/>
                </c:manualLayout>
              </c:layout>
              <c:dLblPos val="r"/>
              <c:showLegendKey val="0"/>
              <c:showVal val="1"/>
              <c:showCatName val="0"/>
              <c:showSerName val="0"/>
              <c:showPercent val="0"/>
              <c:showBubbleSize val="0"/>
            </c:dLbl>
            <c:dLbl>
              <c:idx val="5"/>
              <c:layout>
                <c:manualLayout>
                  <c:x val="-3.7107407653989087E-2"/>
                  <c:y val="3.3260681013628758E-2"/>
                </c:manualLayout>
              </c:layout>
              <c:dLblPos val="r"/>
              <c:showLegendKey val="0"/>
              <c:showVal val="1"/>
              <c:showCatName val="0"/>
              <c:showSerName val="0"/>
              <c:showPercent val="0"/>
              <c:showBubbleSize val="0"/>
            </c:dLbl>
            <c:dLbl>
              <c:idx val="6"/>
              <c:layout>
                <c:manualLayout>
                  <c:x val="-3.4525E-2"/>
                  <c:y val="-2.1394953051643191E-2"/>
                </c:manualLayout>
              </c:layout>
              <c:dLblPos val="r"/>
              <c:showLegendKey val="0"/>
              <c:showVal val="1"/>
              <c:showCatName val="0"/>
              <c:showSerName val="0"/>
              <c:showPercent val="0"/>
              <c:showBubbleSize val="0"/>
            </c:dLbl>
            <c:dLbl>
              <c:idx val="7"/>
              <c:layout>
                <c:manualLayout>
                  <c:x val="-3.62516081871345E-2"/>
                  <c:y val="-7.2781690140845068E-2"/>
                </c:manualLayout>
              </c:layout>
              <c:dLblPos val="r"/>
              <c:showLegendKey val="0"/>
              <c:showVal val="1"/>
              <c:showCatName val="0"/>
              <c:showSerName val="0"/>
              <c:showPercent val="0"/>
              <c:showBubbleSize val="0"/>
            </c:dLbl>
            <c:dLbl>
              <c:idx val="8"/>
              <c:layout>
                <c:manualLayout>
                  <c:x val="-3.3684215065982709E-2"/>
                  <c:y val="2.2699622712429132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'Tablo 1.5-grafik 1.5'!$D$4:$D$12</c:f>
              <c:numCache>
                <c:formatCode>#,##0.00</c:formatCode>
                <c:ptCount val="9"/>
                <c:pt idx="0">
                  <c:v>2.34</c:v>
                </c:pt>
                <c:pt idx="1">
                  <c:v>2.13</c:v>
                </c:pt>
                <c:pt idx="2">
                  <c:v>2.0499999999999998</c:v>
                </c:pt>
                <c:pt idx="3">
                  <c:v>1.82</c:v>
                </c:pt>
                <c:pt idx="4">
                  <c:v>1.66</c:v>
                </c:pt>
                <c:pt idx="5">
                  <c:v>1.67</c:v>
                </c:pt>
                <c:pt idx="6">
                  <c:v>1.5</c:v>
                </c:pt>
                <c:pt idx="7">
                  <c:v>1.4</c:v>
                </c:pt>
                <c:pt idx="8">
                  <c:v>1.3</c:v>
                </c:pt>
              </c:numCache>
            </c:numRef>
          </c:val>
          <c:smooth val="0"/>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dLbl>
            <c:dLbl>
              <c:idx val="1"/>
              <c:layout>
                <c:manualLayout>
                  <c:x val="-3.6251609506987491E-2"/>
                  <c:y val="4.1434964163593907E-2"/>
                </c:manualLayout>
              </c:layout>
              <c:dLblPos val="r"/>
              <c:showLegendKey val="0"/>
              <c:showVal val="1"/>
              <c:showCatName val="0"/>
              <c:showSerName val="0"/>
              <c:showPercent val="0"/>
              <c:showBubbleSize val="0"/>
            </c:dLbl>
            <c:dLbl>
              <c:idx val="2"/>
              <c:layout>
                <c:manualLayout>
                  <c:x val="-3.6251609506987491E-2"/>
                  <c:y val="3.6286957972204416E-2"/>
                </c:manualLayout>
              </c:layout>
              <c:dLblPos val="r"/>
              <c:showLegendKey val="0"/>
              <c:showVal val="1"/>
              <c:showCatName val="0"/>
              <c:showSerName val="0"/>
              <c:showPercent val="0"/>
              <c:showBubbleSize val="0"/>
            </c:dLbl>
            <c:dLbl>
              <c:idx val="3"/>
              <c:layout>
                <c:manualLayout>
                  <c:x val="-3.6251609506987491E-2"/>
                  <c:y val="3.3712954876509667E-2"/>
                </c:manualLayout>
              </c:layout>
              <c:dLblPos val="r"/>
              <c:showLegendKey val="0"/>
              <c:showVal val="1"/>
              <c:showCatName val="0"/>
              <c:showSerName val="0"/>
              <c:showPercent val="0"/>
              <c:showBubbleSize val="0"/>
            </c:dLbl>
            <c:dLbl>
              <c:idx val="4"/>
              <c:layout>
                <c:manualLayout>
                  <c:x val="-3.4540013212984368E-2"/>
                  <c:y val="3.6286957972204416E-2"/>
                </c:manualLayout>
              </c:layout>
              <c:dLblPos val="r"/>
              <c:showLegendKey val="0"/>
              <c:showVal val="1"/>
              <c:showCatName val="0"/>
              <c:showSerName val="0"/>
              <c:showPercent val="0"/>
              <c:showBubbleSize val="0"/>
            </c:dLbl>
            <c:dLbl>
              <c:idx val="5"/>
              <c:layout>
                <c:manualLayout>
                  <c:x val="-4.1386398388997048E-2"/>
                  <c:y val="3.3712954876509667E-2"/>
                </c:manualLayout>
              </c:layout>
              <c:dLblPos val="r"/>
              <c:showLegendKey val="0"/>
              <c:showVal val="1"/>
              <c:showCatName val="0"/>
              <c:showSerName val="0"/>
              <c:showPercent val="0"/>
              <c:showBubbleSize val="0"/>
            </c:dLbl>
            <c:dLbl>
              <c:idx val="6"/>
              <c:layout>
                <c:manualLayout>
                  <c:x val="-3.581622807017544E-2"/>
                  <c:y val="2.3685641627543035E-2"/>
                </c:manualLayout>
              </c:layout>
              <c:dLblPos val="r"/>
              <c:showLegendKey val="0"/>
              <c:showVal val="1"/>
              <c:showCatName val="0"/>
              <c:showSerName val="0"/>
              <c:showPercent val="0"/>
              <c:showBubbleSize val="0"/>
            </c:dLbl>
            <c:dLbl>
              <c:idx val="7"/>
              <c:layout>
                <c:manualLayout>
                  <c:x val="-1.6828508771929825E-2"/>
                  <c:y val="3.0776408450704226E-2"/>
                </c:manualLayout>
              </c:layout>
              <c:dLblPos val="r"/>
              <c:showLegendKey val="0"/>
              <c:showVal val="1"/>
              <c:showCatName val="0"/>
              <c:showSerName val="0"/>
              <c:showPercent val="0"/>
              <c:showBubbleSize val="0"/>
            </c:dLbl>
            <c:dLbl>
              <c:idx val="8"/>
              <c:layout>
                <c:manualLayout>
                  <c:x val="-3.6251609506987491E-2"/>
                  <c:y val="-2.5489116324469506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2005</c:v>
                </c:pt>
                <c:pt idx="1">
                  <c:v>2006</c:v>
                </c:pt>
                <c:pt idx="2">
                  <c:v>2007</c:v>
                </c:pt>
                <c:pt idx="3">
                  <c:v>2008</c:v>
                </c:pt>
                <c:pt idx="4">
                  <c:v>2009</c:v>
                </c:pt>
                <c:pt idx="5">
                  <c:v>2010</c:v>
                </c:pt>
                <c:pt idx="6">
                  <c:v>2011</c:v>
                </c:pt>
                <c:pt idx="7">
                  <c:v>2012</c:v>
                </c:pt>
                <c:pt idx="8">
                  <c:v>2013</c:v>
                </c:pt>
              </c:numCache>
            </c:numRef>
          </c:cat>
          <c:val>
            <c:numRef>
              <c:f>'Tablo 1.5-grafik 1.5'!$E$4:$E$12</c:f>
              <c:numCache>
                <c:formatCode>#,##0.00</c:formatCode>
                <c:ptCount val="9"/>
                <c:pt idx="0">
                  <c:v>1.49</c:v>
                </c:pt>
                <c:pt idx="1">
                  <c:v>1.45</c:v>
                </c:pt>
                <c:pt idx="2">
                  <c:v>1.41</c:v>
                </c:pt>
                <c:pt idx="3">
                  <c:v>1.37</c:v>
                </c:pt>
                <c:pt idx="4">
                  <c:v>1.37</c:v>
                </c:pt>
                <c:pt idx="5">
                  <c:v>1.36</c:v>
                </c:pt>
                <c:pt idx="6">
                  <c:v>1.49</c:v>
                </c:pt>
                <c:pt idx="7">
                  <c:v>1.5259609152070093</c:v>
                </c:pt>
                <c:pt idx="8">
                  <c:v>1.59</c:v>
                </c:pt>
              </c:numCache>
            </c:numRef>
          </c:val>
          <c:smooth val="0"/>
        </c:ser>
        <c:dLbls>
          <c:dLblPos val="t"/>
          <c:showLegendKey val="0"/>
          <c:showVal val="1"/>
          <c:showCatName val="0"/>
          <c:showSerName val="0"/>
          <c:showPercent val="0"/>
          <c:showBubbleSize val="0"/>
        </c:dLbls>
        <c:marker val="1"/>
        <c:smooth val="0"/>
        <c:axId val="150020864"/>
        <c:axId val="150022400"/>
      </c:lineChart>
      <c:catAx>
        <c:axId val="150020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150022400"/>
        <c:crosses val="autoZero"/>
        <c:auto val="1"/>
        <c:lblAlgn val="ctr"/>
        <c:lblOffset val="100"/>
        <c:tickMarkSkip val="1"/>
        <c:noMultiLvlLbl val="0"/>
      </c:catAx>
      <c:valAx>
        <c:axId val="150022400"/>
        <c:scaling>
          <c:orientation val="minMax"/>
          <c:max val="2.8"/>
          <c:min val="1.2"/>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1050" b="1" i="0" u="none" strike="noStrike" baseline="0">
                <a:solidFill>
                  <a:srgbClr val="000000"/>
                </a:solidFill>
                <a:latin typeface="Arial Tur"/>
                <a:ea typeface="Arial Tur"/>
                <a:cs typeface="Arial Tur"/>
              </a:defRPr>
            </a:pPr>
            <a:endParaRPr lang="tr-TR"/>
          </a:p>
        </c:txPr>
        <c:crossAx val="150020864"/>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0.10617277342872927"/>
          <c:y val="0.83860563056994297"/>
          <c:w val="0.8601673114636128"/>
          <c:h val="0.11290335899023858"/>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900" b="0" i="0" u="none" strike="noStrike" baseline="0">
                <a:solidFill>
                  <a:srgbClr val="000000"/>
                </a:solidFill>
                <a:latin typeface="Arial" pitchFamily="34" charset="0"/>
                <a:ea typeface="Arial Tur"/>
                <a:cs typeface="Arial" pitchFamily="34" charset="0"/>
              </a:defRPr>
            </a:pPr>
            <a:r>
              <a:rPr lang="tr-TR" sz="900" b="1" i="0" u="none" strike="noStrike" baseline="0">
                <a:solidFill>
                  <a:srgbClr val="000000"/>
                </a:solidFill>
                <a:latin typeface="Arial" pitchFamily="34" charset="0"/>
                <a:cs typeface="Arial" pitchFamily="34" charset="0"/>
              </a:rPr>
              <a:t>Zorunlu Sigortalıların Prime Esas Günlük Kazançlarının Sektör ve Cinsiyete Göre Dağılımı (</a:t>
            </a:r>
            <a:r>
              <a:rPr lang="tr-TR" sz="900" b="1" i="0" u="none" strike="noStrike" baseline="0">
                <a:effectLst/>
                <a:latin typeface="Arial" pitchFamily="34" charset="0"/>
                <a:cs typeface="Arial" pitchFamily="34" charset="0"/>
              </a:rPr>
              <a:t>5510 Sayılı Kanunun 4-1/a Maddesi Kapsamında), 2013 (%)</a:t>
            </a:r>
            <a:endParaRPr lang="tr-TR" sz="900" b="1" i="0" u="none" strike="noStrike" baseline="0">
              <a:solidFill>
                <a:srgbClr val="000000"/>
              </a:solidFill>
              <a:latin typeface="Arial" pitchFamily="34" charset="0"/>
              <a:cs typeface="Arial" pitchFamily="34" charset="0"/>
            </a:endParaRPr>
          </a:p>
        </c:rich>
      </c:tx>
      <c:layout>
        <c:manualLayout>
          <c:xMode val="edge"/>
          <c:yMode val="edge"/>
          <c:x val="0.1491328731361663"/>
          <c:y val="2.0202020202020204E-2"/>
        </c:manualLayout>
      </c:layout>
      <c:overlay val="1"/>
      <c:spPr>
        <a:noFill/>
        <a:ln w="25400">
          <a:noFill/>
        </a:ln>
      </c:spPr>
    </c:title>
    <c:autoTitleDeleted val="0"/>
    <c:plotArea>
      <c:layout>
        <c:manualLayout>
          <c:layoutTarget val="inner"/>
          <c:xMode val="edge"/>
          <c:yMode val="edge"/>
          <c:x val="0.1176346991478612"/>
          <c:y val="0.20058185764754088"/>
          <c:w val="0.86209507754089487"/>
          <c:h val="0.53817863676131394"/>
        </c:manualLayout>
      </c:layout>
      <c:barChart>
        <c:barDir val="col"/>
        <c:grouping val="clustered"/>
        <c:varyColors val="0"/>
        <c:ser>
          <c:idx val="1"/>
          <c:order val="0"/>
          <c:tx>
            <c:v>Kamu- erkek</c:v>
          </c:tx>
          <c:spPr>
            <a:solidFill>
              <a:srgbClr val="9BBB59"/>
            </a:solidFill>
            <a:ln w="12700">
              <a:solidFill>
                <a:srgbClr val="000000"/>
              </a:solidFill>
              <a:prstDash val="solid"/>
            </a:ln>
          </c:spPr>
          <c:invertIfNegative val="0"/>
          <c:cat>
            <c:strRef>
              <c:f>'TABLO-1.18-grafik 1.18'!$L$5:$L$25</c:f>
              <c:strCache>
                <c:ptCount val="21"/>
                <c:pt idx="0">
                  <c:v>34,05</c:v>
                </c:pt>
                <c:pt idx="1">
                  <c:v>34,06-41,00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191,01-201,00</c:v>
                </c:pt>
                <c:pt idx="18">
                  <c:v>201,01-211,00</c:v>
                </c:pt>
                <c:pt idx="19">
                  <c:v>211,01-221,32</c:v>
                </c:pt>
                <c:pt idx="20">
                  <c:v>221,33</c:v>
                </c:pt>
              </c:strCache>
            </c:strRef>
          </c:cat>
          <c:val>
            <c:numRef>
              <c:f>'TABLO-1.18-grafik 1.18'!$H$5:$H$25</c:f>
              <c:numCache>
                <c:formatCode>_(* #,##0.00_);_(* \(#,##0.00\);_(* "-"??_);_(@_)</c:formatCode>
                <c:ptCount val="21"/>
                <c:pt idx="0">
                  <c:v>23.345027084535737</c:v>
                </c:pt>
                <c:pt idx="1">
                  <c:v>8.0380921917265251</c:v>
                </c:pt>
                <c:pt idx="2">
                  <c:v>4.007051019060003</c:v>
                </c:pt>
                <c:pt idx="3">
                  <c:v>3.6503278654326223</c:v>
                </c:pt>
                <c:pt idx="4">
                  <c:v>3.5213373293743784</c:v>
                </c:pt>
                <c:pt idx="5">
                  <c:v>4.9115493467029179</c:v>
                </c:pt>
                <c:pt idx="6">
                  <c:v>3.3269823168230079</c:v>
                </c:pt>
                <c:pt idx="7">
                  <c:v>2.9965092588085587</c:v>
                </c:pt>
                <c:pt idx="8">
                  <c:v>2.8836860001807954</c:v>
                </c:pt>
                <c:pt idx="9">
                  <c:v>3.6783163779735624</c:v>
                </c:pt>
                <c:pt idx="10">
                  <c:v>3.679707111515969</c:v>
                </c:pt>
                <c:pt idx="11">
                  <c:v>4.4359184751997436</c:v>
                </c:pt>
                <c:pt idx="12">
                  <c:v>4.1812403952464727</c:v>
                </c:pt>
                <c:pt idx="13">
                  <c:v>3.8104360645022219</c:v>
                </c:pt>
                <c:pt idx="14">
                  <c:v>3.8566779547872527</c:v>
                </c:pt>
                <c:pt idx="15">
                  <c:v>3.9274315237572055</c:v>
                </c:pt>
                <c:pt idx="16">
                  <c:v>3.2588363732450678</c:v>
                </c:pt>
                <c:pt idx="17">
                  <c:v>2.1286915283466263</c:v>
                </c:pt>
                <c:pt idx="18">
                  <c:v>1.7538888386679556</c:v>
                </c:pt>
                <c:pt idx="19">
                  <c:v>1.4406261082407916</c:v>
                </c:pt>
                <c:pt idx="20">
                  <c:v>7.1676668358725815</c:v>
                </c:pt>
              </c:numCache>
            </c:numRef>
          </c:val>
        </c:ser>
        <c:ser>
          <c:idx val="2"/>
          <c:order val="1"/>
          <c:tx>
            <c:v>Kamu- kadın</c:v>
          </c:tx>
          <c:spPr>
            <a:solidFill>
              <a:schemeClr val="accent4">
                <a:lumMod val="60000"/>
                <a:lumOff val="40000"/>
              </a:schemeClr>
            </a:solidFill>
            <a:ln w="12700">
              <a:solidFill>
                <a:srgbClr val="000000"/>
              </a:solidFill>
              <a:prstDash val="solid"/>
            </a:ln>
          </c:spPr>
          <c:invertIfNegative val="0"/>
          <c:cat>
            <c:strRef>
              <c:f>'TABLO-1.18-grafik 1.18'!$L$5:$L$25</c:f>
              <c:strCache>
                <c:ptCount val="21"/>
                <c:pt idx="0">
                  <c:v>34,05</c:v>
                </c:pt>
                <c:pt idx="1">
                  <c:v>34,06-41,00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191,01-201,00</c:v>
                </c:pt>
                <c:pt idx="18">
                  <c:v>201,01-211,00</c:v>
                </c:pt>
                <c:pt idx="19">
                  <c:v>211,01-221,32</c:v>
                </c:pt>
                <c:pt idx="20">
                  <c:v>221,33</c:v>
                </c:pt>
              </c:strCache>
            </c:strRef>
          </c:cat>
          <c:val>
            <c:numRef>
              <c:f>'TABLO-1.18-grafik 1.18'!$G$5:$G$25</c:f>
              <c:numCache>
                <c:formatCode>_(* #,##0.00_);_(* \(#,##0.00\);_(* "-"??_);_(@_)</c:formatCode>
                <c:ptCount val="21"/>
                <c:pt idx="0">
                  <c:v>31.996610500350485</c:v>
                </c:pt>
                <c:pt idx="1">
                  <c:v>14.492772912396518</c:v>
                </c:pt>
                <c:pt idx="2">
                  <c:v>8.752362445763568</c:v>
                </c:pt>
                <c:pt idx="3">
                  <c:v>4.1082155437839951</c:v>
                </c:pt>
                <c:pt idx="4">
                  <c:v>3.6135438017408892</c:v>
                </c:pt>
                <c:pt idx="5">
                  <c:v>18.390697509338871</c:v>
                </c:pt>
                <c:pt idx="6">
                  <c:v>4.2723667048207199</c:v>
                </c:pt>
                <c:pt idx="7">
                  <c:v>1.571858279873293</c:v>
                </c:pt>
                <c:pt idx="8">
                  <c:v>1.472923931464672</c:v>
                </c:pt>
                <c:pt idx="9">
                  <c:v>1.6991863426234017</c:v>
                </c:pt>
                <c:pt idx="10">
                  <c:v>1.3806443598548372</c:v>
                </c:pt>
                <c:pt idx="11">
                  <c:v>1.4001650384646098</c:v>
                </c:pt>
                <c:pt idx="12">
                  <c:v>1.1277628415009626</c:v>
                </c:pt>
                <c:pt idx="13">
                  <c:v>0.85491699275072974</c:v>
                </c:pt>
                <c:pt idx="14">
                  <c:v>0.75509534076893725</c:v>
                </c:pt>
                <c:pt idx="15">
                  <c:v>0.61490137620784191</c:v>
                </c:pt>
                <c:pt idx="16">
                  <c:v>0.42856762584182923</c:v>
                </c:pt>
                <c:pt idx="17">
                  <c:v>0.31765467919539314</c:v>
                </c:pt>
                <c:pt idx="18">
                  <c:v>0.25953629515266058</c:v>
                </c:pt>
                <c:pt idx="19">
                  <c:v>0.37799132217105436</c:v>
                </c:pt>
                <c:pt idx="20">
                  <c:v>2.1122261559347302</c:v>
                </c:pt>
              </c:numCache>
            </c:numRef>
          </c:val>
        </c:ser>
        <c:ser>
          <c:idx val="3"/>
          <c:order val="2"/>
          <c:tx>
            <c:v>Özel- erkek</c:v>
          </c:tx>
          <c:spPr>
            <a:solidFill>
              <a:schemeClr val="accent6">
                <a:lumMod val="75000"/>
              </a:schemeClr>
            </a:solidFill>
            <a:ln w="12700">
              <a:solidFill>
                <a:srgbClr val="000000"/>
              </a:solidFill>
              <a:prstDash val="solid"/>
            </a:ln>
          </c:spPr>
          <c:invertIfNegative val="0"/>
          <c:cat>
            <c:strRef>
              <c:f>'TABLO-1.18-grafik 1.18'!$L$5:$L$25</c:f>
              <c:strCache>
                <c:ptCount val="21"/>
                <c:pt idx="0">
                  <c:v>34,05</c:v>
                </c:pt>
                <c:pt idx="1">
                  <c:v>34,06-41,00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191,01-201,00</c:v>
                </c:pt>
                <c:pt idx="18">
                  <c:v>201,01-211,00</c:v>
                </c:pt>
                <c:pt idx="19">
                  <c:v>211,01-221,32</c:v>
                </c:pt>
                <c:pt idx="20">
                  <c:v>221,33</c:v>
                </c:pt>
              </c:strCache>
            </c:strRef>
          </c:cat>
          <c:val>
            <c:numRef>
              <c:f>'TABLO-1.18-grafik 1.18'!$E$5:$E$25</c:f>
              <c:numCache>
                <c:formatCode>_(* #,##0.00_);_(* \(#,##0.00\);_(* "-"??_);_(@_)</c:formatCode>
                <c:ptCount val="21"/>
                <c:pt idx="0">
                  <c:v>39.518397958810461</c:v>
                </c:pt>
                <c:pt idx="1">
                  <c:v>22.051742191818295</c:v>
                </c:pt>
                <c:pt idx="2">
                  <c:v>10.815431324999516</c:v>
                </c:pt>
                <c:pt idx="3">
                  <c:v>6.7106261392921072</c:v>
                </c:pt>
                <c:pt idx="4">
                  <c:v>4.6268544972565264</c:v>
                </c:pt>
                <c:pt idx="5">
                  <c:v>3.1098582855048966</c:v>
                </c:pt>
                <c:pt idx="6">
                  <c:v>2.2746688163331852</c:v>
                </c:pt>
                <c:pt idx="7">
                  <c:v>1.6312364186405988</c:v>
                </c:pt>
                <c:pt idx="8">
                  <c:v>1.2138996532091992</c:v>
                </c:pt>
                <c:pt idx="9">
                  <c:v>0.98040890518693424</c:v>
                </c:pt>
                <c:pt idx="10">
                  <c:v>0.78721867173860771</c:v>
                </c:pt>
                <c:pt idx="11">
                  <c:v>0.70885337526268433</c:v>
                </c:pt>
                <c:pt idx="12">
                  <c:v>0.57152206272594519</c:v>
                </c:pt>
                <c:pt idx="13">
                  <c:v>0.44711213850352438</c:v>
                </c:pt>
                <c:pt idx="14">
                  <c:v>0.45066638018714339</c:v>
                </c:pt>
                <c:pt idx="15">
                  <c:v>0.3356236025954219</c:v>
                </c:pt>
                <c:pt idx="16">
                  <c:v>0.2950479209233966</c:v>
                </c:pt>
                <c:pt idx="17">
                  <c:v>0.19860185304403027</c:v>
                </c:pt>
                <c:pt idx="18">
                  <c:v>0.20276375540259067</c:v>
                </c:pt>
                <c:pt idx="19">
                  <c:v>0.25699460431716536</c:v>
                </c:pt>
                <c:pt idx="20">
                  <c:v>2.8124714442477639</c:v>
                </c:pt>
              </c:numCache>
            </c:numRef>
          </c:val>
        </c:ser>
        <c:ser>
          <c:idx val="4"/>
          <c:order val="3"/>
          <c:tx>
            <c:v>Özel- kadın</c:v>
          </c:tx>
          <c:spPr>
            <a:solidFill>
              <a:schemeClr val="accent2">
                <a:lumMod val="75000"/>
              </a:schemeClr>
            </a:solidFill>
            <a:ln w="12700">
              <a:solidFill>
                <a:srgbClr val="000000"/>
              </a:solidFill>
            </a:ln>
          </c:spPr>
          <c:invertIfNegative val="0"/>
          <c:cat>
            <c:strRef>
              <c:f>'TABLO-1.18-grafik 1.18'!$L$5:$L$25</c:f>
              <c:strCache>
                <c:ptCount val="21"/>
                <c:pt idx="0">
                  <c:v>34,05</c:v>
                </c:pt>
                <c:pt idx="1">
                  <c:v>34,06-41,00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191,01-201,00</c:v>
                </c:pt>
                <c:pt idx="18">
                  <c:v>201,01-211,00</c:v>
                </c:pt>
                <c:pt idx="19">
                  <c:v>211,01-221,32</c:v>
                </c:pt>
                <c:pt idx="20">
                  <c:v>221,33</c:v>
                </c:pt>
              </c:strCache>
            </c:strRef>
          </c:cat>
          <c:val>
            <c:numRef>
              <c:f>'TABLO-1.18-grafik 1.18'!$D$5:$D$25</c:f>
              <c:numCache>
                <c:formatCode>_(* #,##0.00_);_(* \(#,##0.00\);_(* "-"??_);_(@_)</c:formatCode>
                <c:ptCount val="21"/>
                <c:pt idx="0">
                  <c:v>38.075712932154019</c:v>
                </c:pt>
                <c:pt idx="1">
                  <c:v>26.63040578733359</c:v>
                </c:pt>
                <c:pt idx="2">
                  <c:v>11.026904590981198</c:v>
                </c:pt>
                <c:pt idx="3">
                  <c:v>5.6640177855696194</c:v>
                </c:pt>
                <c:pt idx="4">
                  <c:v>3.5544463586382857</c:v>
                </c:pt>
                <c:pt idx="5">
                  <c:v>2.4903241665884406</c:v>
                </c:pt>
                <c:pt idx="6">
                  <c:v>1.9508344076755648</c:v>
                </c:pt>
                <c:pt idx="7">
                  <c:v>1.4868131103743978</c:v>
                </c:pt>
                <c:pt idx="8">
                  <c:v>1.0926212442199938</c:v>
                </c:pt>
                <c:pt idx="9">
                  <c:v>0.92051263176590803</c:v>
                </c:pt>
                <c:pt idx="10">
                  <c:v>0.76373407818059891</c:v>
                </c:pt>
                <c:pt idx="11">
                  <c:v>0.70413594182951755</c:v>
                </c:pt>
                <c:pt idx="12">
                  <c:v>0.57217587561987127</c:v>
                </c:pt>
                <c:pt idx="13">
                  <c:v>0.40864399213642272</c:v>
                </c:pt>
                <c:pt idx="14">
                  <c:v>0.43234818007889236</c:v>
                </c:pt>
                <c:pt idx="15">
                  <c:v>0.32719883356486001</c:v>
                </c:pt>
                <c:pt idx="16">
                  <c:v>0.30227904624072516</c:v>
                </c:pt>
                <c:pt idx="17">
                  <c:v>0.21674812308078809</c:v>
                </c:pt>
                <c:pt idx="18">
                  <c:v>0.22350145297892759</c:v>
                </c:pt>
                <c:pt idx="19">
                  <c:v>0.25777460221198567</c:v>
                </c:pt>
                <c:pt idx="20">
                  <c:v>2.8988668587763913</c:v>
                </c:pt>
              </c:numCache>
            </c:numRef>
          </c:val>
        </c:ser>
        <c:dLbls>
          <c:showLegendKey val="0"/>
          <c:showVal val="0"/>
          <c:showCatName val="0"/>
          <c:showSerName val="0"/>
          <c:showPercent val="0"/>
          <c:showBubbleSize val="0"/>
        </c:dLbls>
        <c:gapWidth val="150"/>
        <c:axId val="150457344"/>
        <c:axId val="149628032"/>
      </c:barChart>
      <c:catAx>
        <c:axId val="150457344"/>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Kazanç aralığı (TL)</a:t>
                </a:r>
              </a:p>
              <a:p>
                <a:pPr>
                  <a:defRPr sz="11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Intervals for daily insurable earning (TL)</a:t>
                </a:r>
              </a:p>
            </c:rich>
          </c:tx>
          <c:layout>
            <c:manualLayout>
              <c:xMode val="edge"/>
              <c:yMode val="edge"/>
              <c:x val="0.37317866767994484"/>
              <c:y val="0.91178761745690884"/>
            </c:manualLayout>
          </c:layout>
          <c:overlay val="0"/>
          <c:spPr>
            <a:noFill/>
            <a:ln w="25400">
              <a:noFill/>
            </a:ln>
          </c:spPr>
        </c:title>
        <c:numFmt formatCode="#,##0.00" sourceLinked="0"/>
        <c:majorTickMark val="out"/>
        <c:minorTickMark val="none"/>
        <c:tickLblPos val="nextTo"/>
        <c:txPr>
          <a:bodyPr rot="-4500000" vert="horz"/>
          <a:lstStyle/>
          <a:p>
            <a:pPr>
              <a:defRPr/>
            </a:pPr>
            <a:endParaRPr lang="tr-TR"/>
          </a:p>
        </c:txPr>
        <c:crossAx val="149628032"/>
        <c:crosses val="autoZero"/>
        <c:auto val="1"/>
        <c:lblAlgn val="ctr"/>
        <c:lblOffset val="100"/>
        <c:tickLblSkip val="1"/>
        <c:tickMarkSkip val="1"/>
        <c:noMultiLvlLbl val="0"/>
      </c:catAx>
      <c:valAx>
        <c:axId val="149628032"/>
        <c:scaling>
          <c:orientation val="minMax"/>
        </c:scaling>
        <c:delete val="0"/>
        <c:axPos val="l"/>
        <c:majorGridlines>
          <c:spPr>
            <a:ln w="3175">
              <a:solidFill>
                <a:srgbClr val="000000"/>
              </a:solidFill>
              <a:prstDash val="solid"/>
            </a:ln>
          </c:spPr>
        </c:majorGridlines>
        <c:title>
          <c:tx>
            <c:rich>
              <a:bodyPr rot="-5400000" vert="horz"/>
              <a:lstStyle/>
              <a:p>
                <a:pPr algn="ctr">
                  <a:defRPr sz="900" b="1" i="0" u="none" strike="noStrike" baseline="0">
                    <a:solidFill>
                      <a:srgbClr val="000000"/>
                    </a:solidFill>
                    <a:latin typeface="Arial Tur"/>
                    <a:ea typeface="Arial Tur"/>
                    <a:cs typeface="Arial Tur"/>
                  </a:defRPr>
                </a:pPr>
                <a:r>
                  <a:rPr lang="tr-TR" sz="900"/>
                  <a:t>Oran </a:t>
                </a:r>
                <a:r>
                  <a:rPr lang="tr-TR" sz="900" b="0"/>
                  <a:t>Ratio</a:t>
                </a:r>
                <a:endParaRPr lang="tr-TR" sz="900"/>
              </a:p>
            </c:rich>
          </c:tx>
          <c:layout>
            <c:manualLayout>
              <c:xMode val="edge"/>
              <c:yMode val="edge"/>
              <c:x val="1.4363876839154896E-2"/>
              <c:y val="0.38159911829203164"/>
            </c:manualLayout>
          </c:layout>
          <c:overlay val="0"/>
          <c:spPr>
            <a:noFill/>
            <a:ln w="25400">
              <a:noFill/>
            </a:ln>
          </c:spPr>
        </c:title>
        <c:numFmt formatCode="_(* #,##0.00_);_(* \(#,##0.00\);_(* &quot;-&quot;??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150457344"/>
        <c:crosses val="autoZero"/>
        <c:crossBetween val="between"/>
      </c:valAx>
      <c:spPr>
        <a:solidFill>
          <a:schemeClr val="bg1"/>
        </a:solidFill>
        <a:ln w="12700">
          <a:solidFill>
            <a:srgbClr val="E3E3E3"/>
          </a:solidFill>
          <a:prstDash val="solid"/>
        </a:ln>
      </c:spPr>
    </c:plotArea>
    <c:legend>
      <c:legendPos val="r"/>
      <c:layout>
        <c:manualLayout>
          <c:xMode val="edge"/>
          <c:yMode val="edge"/>
          <c:x val="0.85766845285041371"/>
          <c:y val="0.3394681993864691"/>
          <c:w val="0.11986636787894989"/>
          <c:h val="0.20043858154094379"/>
        </c:manualLayout>
      </c:layout>
      <c:overlay val="0"/>
      <c:spPr>
        <a:solidFill>
          <a:srgbClr val="FFFFFF"/>
        </a:solidFill>
        <a:ln w="25400">
          <a:noFill/>
        </a:ln>
      </c:spPr>
      <c:txPr>
        <a:bodyPr/>
        <a:lstStyle/>
        <a:p>
          <a:pPr>
            <a:defRPr sz="82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136525" y="98425"/>
    <xdr:ext cx="8801100" cy="5612027"/>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24</xdr:row>
      <xdr:rowOff>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66676" y="85726"/>
    <xdr:ext cx="8775700" cy="5216524"/>
    <xdr:graphicFrame macro="">
      <xdr:nvGraphicFramePr>
        <xdr:cNvPr id="4" name="Grafik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80976" y="57151"/>
    <xdr:ext cx="8743950" cy="52482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85725" y="152401"/>
    <xdr:ext cx="8924925" cy="54768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57151" y="5200651"/>
    <xdr:ext cx="6524624" cy="4876800"/>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63</xdr:row>
      <xdr:rowOff>0</xdr:rowOff>
    </xdr:from>
    <xdr:to>
      <xdr:col>6</xdr:col>
      <xdr:colOff>190500</xdr:colOff>
      <xdr:row>64</xdr:row>
      <xdr:rowOff>63500</xdr:rowOff>
    </xdr:to>
    <xdr:sp macro="" textlink="">
      <xdr:nvSpPr>
        <xdr:cNvPr id="2" name="Text Box 1"/>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59266</xdr:colOff>
      <xdr:row>26</xdr:row>
      <xdr:rowOff>114301</xdr:rowOff>
    </xdr:from>
    <xdr:to>
      <xdr:col>9</xdr:col>
      <xdr:colOff>1326091</xdr:colOff>
      <xdr:row>53</xdr:row>
      <xdr:rowOff>95251</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0.14611</cdr:x>
      <cdr:y>0.08874</cdr:y>
    </cdr:from>
    <cdr:to>
      <cdr:x>0.91957</cdr:x>
      <cdr:y>0.18354</cdr:y>
    </cdr:to>
    <cdr:sp macro="" textlink="">
      <cdr:nvSpPr>
        <cdr:cNvPr id="2" name="Metin kutusu 1"/>
        <cdr:cNvSpPr txBox="1"/>
      </cdr:nvSpPr>
      <cdr:spPr>
        <a:xfrm xmlns:a="http://schemas.openxmlformats.org/drawingml/2006/main">
          <a:off x="1038225" y="400669"/>
          <a:ext cx="5495925" cy="4280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tr-TR" sz="900" b="0" i="0" baseline="0">
              <a:effectLst/>
              <a:latin typeface="Arial" pitchFamily="34" charset="0"/>
              <a:ea typeface="+mn-ea"/>
              <a:cs typeface="Arial" pitchFamily="34" charset="0"/>
            </a:rPr>
            <a:t>Proportion Distribution of Compulsory Insured Persons by Daily Insurable Earnings  by Sector and Gender [Under  Article 4-1/a of Act 5510</a:t>
          </a:r>
          <a:r>
            <a:rPr lang="tr-TR" sz="900" b="0" i="0" baseline="0">
              <a:effectLst/>
              <a:latin typeface="+mn-lt"/>
              <a:ea typeface="+mn-ea"/>
              <a:cs typeface="+mn-cs"/>
            </a:rPr>
            <a:t>],2013 (%)</a:t>
          </a:r>
          <a:endParaRPr lang="tr-TR" sz="900"/>
        </a:p>
      </cdr:txBody>
    </cdr:sp>
  </cdr:relSizeAnchor>
  <cdr:relSizeAnchor xmlns:cdr="http://schemas.openxmlformats.org/drawingml/2006/chartDrawing">
    <cdr:from>
      <cdr:x>0.1622</cdr:x>
      <cdr:y>0.1039</cdr:y>
    </cdr:from>
    <cdr:to>
      <cdr:x>0.90885</cdr:x>
      <cdr:y>0.16883</cdr:y>
    </cdr:to>
    <cdr:sp macro="" textlink="">
      <cdr:nvSpPr>
        <cdr:cNvPr id="3" name="Metin kutusu 2"/>
        <cdr:cNvSpPr txBox="1"/>
      </cdr:nvSpPr>
      <cdr:spPr>
        <a:xfrm xmlns:a="http://schemas.openxmlformats.org/drawingml/2006/main">
          <a:off x="1152525" y="457199"/>
          <a:ext cx="5305425"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L55"/>
  <sheetViews>
    <sheetView showGridLines="0" topLeftCell="A12" workbookViewId="0">
      <selection activeCell="F39" sqref="F39"/>
    </sheetView>
  </sheetViews>
  <sheetFormatPr defaultRowHeight="12.75"/>
  <sheetData>
    <row r="1" spans="1:12" ht="12.75" customHeight="1">
      <c r="A1" s="44"/>
      <c r="B1" s="44"/>
      <c r="C1" s="44"/>
      <c r="D1" s="44"/>
      <c r="E1" s="44"/>
      <c r="F1" s="44"/>
      <c r="G1" s="44"/>
      <c r="H1" s="44"/>
      <c r="I1" s="44"/>
    </row>
    <row r="2" spans="1:12" ht="12.75" customHeight="1">
      <c r="A2" s="44"/>
      <c r="B2" s="44"/>
      <c r="C2" s="44"/>
      <c r="D2" s="44"/>
      <c r="E2" s="44"/>
      <c r="F2" s="44"/>
      <c r="G2" s="44"/>
      <c r="H2" s="44"/>
      <c r="I2" s="44"/>
    </row>
    <row r="3" spans="1:12" ht="12.75" customHeight="1">
      <c r="A3" s="44"/>
      <c r="B3" s="44"/>
      <c r="C3" s="44"/>
      <c r="D3" s="44"/>
      <c r="E3" s="44"/>
      <c r="F3" s="44"/>
      <c r="G3" s="44"/>
      <c r="H3" s="44"/>
      <c r="I3" s="44"/>
    </row>
    <row r="4" spans="1:12" ht="12.75" customHeight="1">
      <c r="A4" s="44"/>
      <c r="B4" s="44"/>
      <c r="C4" s="44"/>
      <c r="D4" s="44"/>
      <c r="E4" s="44"/>
      <c r="F4" s="44"/>
      <c r="G4" s="44"/>
      <c r="H4" s="44"/>
      <c r="I4" s="44"/>
    </row>
    <row r="5" spans="1:12" ht="12.75" customHeight="1">
      <c r="A5" s="44"/>
      <c r="B5" s="44"/>
      <c r="C5" s="44"/>
      <c r="D5" s="44"/>
      <c r="E5" s="44"/>
      <c r="F5" s="44"/>
      <c r="G5" s="44"/>
      <c r="H5" s="44"/>
      <c r="I5" s="44"/>
    </row>
    <row r="6" spans="1:12" ht="12.75" customHeight="1">
      <c r="A6" s="44"/>
      <c r="B6" s="44"/>
      <c r="C6" s="44"/>
      <c r="D6" s="44"/>
      <c r="E6" s="44"/>
      <c r="F6" s="44"/>
      <c r="G6" s="44"/>
      <c r="H6" s="44"/>
      <c r="I6" s="44"/>
    </row>
    <row r="7" spans="1:12" ht="12.75" customHeight="1">
      <c r="A7" s="44"/>
      <c r="B7" s="44"/>
      <c r="C7" s="44"/>
      <c r="D7" s="44"/>
      <c r="E7" s="44"/>
      <c r="F7" s="44"/>
      <c r="G7" s="44"/>
      <c r="H7" s="44"/>
      <c r="I7" s="44"/>
    </row>
    <row r="8" spans="1:12" ht="12.75" customHeight="1">
      <c r="A8" s="44"/>
      <c r="B8" s="44"/>
      <c r="C8" s="44"/>
      <c r="D8" s="44"/>
      <c r="E8" s="44"/>
      <c r="F8" s="44"/>
      <c r="G8" s="44"/>
      <c r="H8" s="44"/>
      <c r="I8" s="44"/>
      <c r="L8" s="48"/>
    </row>
    <row r="9" spans="1:12" ht="12.75" customHeight="1">
      <c r="A9" s="44"/>
      <c r="B9" s="44"/>
      <c r="C9" s="44"/>
      <c r="D9" s="44"/>
      <c r="E9" s="44"/>
      <c r="F9" s="44"/>
      <c r="G9" s="44"/>
      <c r="H9" s="44"/>
      <c r="I9" s="44"/>
    </row>
    <row r="10" spans="1:12" ht="12.75" customHeight="1">
      <c r="A10" s="44"/>
      <c r="B10" s="44"/>
      <c r="C10" s="44"/>
      <c r="D10" s="44"/>
      <c r="E10" s="44"/>
      <c r="F10" s="44"/>
      <c r="G10" s="44"/>
      <c r="H10" s="44"/>
      <c r="I10" s="44"/>
    </row>
    <row r="11" spans="1:12" ht="12.75" customHeight="1">
      <c r="A11" s="44"/>
      <c r="B11" s="44"/>
      <c r="C11" s="44"/>
      <c r="D11" s="44"/>
      <c r="E11" s="44"/>
      <c r="F11" s="44"/>
      <c r="G11" s="44"/>
      <c r="H11" s="44"/>
      <c r="I11" s="44"/>
    </row>
    <row r="12" spans="1:12" ht="12.75" customHeight="1">
      <c r="A12" s="44"/>
      <c r="B12" s="44"/>
      <c r="C12" s="44"/>
      <c r="D12" s="44"/>
      <c r="E12" s="44"/>
      <c r="F12" s="44"/>
      <c r="G12" s="44"/>
      <c r="H12" s="44"/>
      <c r="I12" s="44"/>
    </row>
    <row r="13" spans="1:12" ht="12.75" customHeight="1" thickBot="1">
      <c r="A13" s="45"/>
      <c r="B13" s="45"/>
      <c r="C13" s="45"/>
      <c r="D13" s="45"/>
      <c r="E13" s="45"/>
      <c r="F13" s="45"/>
      <c r="G13" s="45"/>
      <c r="H13" s="45"/>
      <c r="I13" s="45"/>
    </row>
    <row r="14" spans="1:12" ht="12.75" customHeight="1" thickTop="1">
      <c r="A14" s="44"/>
      <c r="B14" s="44"/>
      <c r="C14" s="44"/>
      <c r="D14" s="44"/>
      <c r="E14" s="44"/>
      <c r="F14" s="44"/>
      <c r="G14" s="44"/>
      <c r="H14" s="44"/>
      <c r="I14" s="44"/>
    </row>
    <row r="15" spans="1:12" ht="12.75" customHeight="1">
      <c r="A15" s="44"/>
      <c r="B15" s="44"/>
      <c r="C15" s="44"/>
      <c r="D15" s="44"/>
      <c r="E15" s="44"/>
      <c r="F15" s="44"/>
      <c r="G15" s="44"/>
      <c r="H15" s="44"/>
      <c r="I15" s="44"/>
    </row>
    <row r="16" spans="1:12" ht="12.75" customHeight="1">
      <c r="A16" s="642" t="s">
        <v>174</v>
      </c>
      <c r="B16" s="642"/>
      <c r="C16" s="642"/>
      <c r="D16" s="642"/>
      <c r="E16" s="642"/>
      <c r="F16" s="642"/>
      <c r="G16" s="642"/>
      <c r="H16" s="642"/>
      <c r="I16" s="642"/>
    </row>
    <row r="17" spans="1:9" ht="12.75" customHeight="1">
      <c r="A17" s="642"/>
      <c r="B17" s="642"/>
      <c r="C17" s="642"/>
      <c r="D17" s="642"/>
      <c r="E17" s="642"/>
      <c r="F17" s="642"/>
      <c r="G17" s="642"/>
      <c r="H17" s="642"/>
      <c r="I17" s="642"/>
    </row>
    <row r="18" spans="1:9" ht="12.75" customHeight="1">
      <c r="A18" s="46"/>
      <c r="B18" s="46"/>
      <c r="C18" s="46"/>
      <c r="D18" s="46"/>
      <c r="E18" s="46"/>
      <c r="F18" s="46"/>
      <c r="G18" s="46"/>
      <c r="H18" s="46"/>
      <c r="I18" s="46"/>
    </row>
    <row r="19" spans="1:9" ht="12.75" customHeight="1">
      <c r="A19" s="642" t="s">
        <v>175</v>
      </c>
      <c r="B19" s="642"/>
      <c r="C19" s="642"/>
      <c r="D19" s="642"/>
      <c r="E19" s="642"/>
      <c r="F19" s="642"/>
      <c r="G19" s="642"/>
      <c r="H19" s="642"/>
      <c r="I19" s="642"/>
    </row>
    <row r="20" spans="1:9" ht="12.75" customHeight="1">
      <c r="A20" s="642"/>
      <c r="B20" s="642"/>
      <c r="C20" s="642"/>
      <c r="D20" s="642"/>
      <c r="E20" s="642"/>
      <c r="F20" s="642"/>
      <c r="G20" s="642"/>
      <c r="H20" s="642"/>
      <c r="I20" s="642"/>
    </row>
    <row r="21" spans="1:9" ht="12.75" customHeight="1">
      <c r="A21" s="44"/>
      <c r="B21" s="44"/>
      <c r="C21" s="44"/>
      <c r="D21" s="44"/>
      <c r="E21" s="44"/>
      <c r="F21" s="44"/>
      <c r="G21" s="44"/>
      <c r="H21" s="44"/>
      <c r="I21" s="44"/>
    </row>
    <row r="22" spans="1:9" ht="12.75" customHeight="1">
      <c r="A22" s="44"/>
      <c r="B22" s="44"/>
      <c r="C22" s="44"/>
      <c r="D22" s="44"/>
      <c r="E22" s="44"/>
      <c r="F22" s="44"/>
      <c r="G22" s="44"/>
      <c r="H22" s="44"/>
      <c r="I22" s="44"/>
    </row>
    <row r="23" spans="1:9" ht="12.75" customHeight="1">
      <c r="A23" s="44"/>
      <c r="B23" s="44"/>
      <c r="C23" s="44"/>
      <c r="D23" s="44"/>
      <c r="E23" s="44"/>
      <c r="F23" s="44"/>
      <c r="G23" s="44"/>
      <c r="H23" s="44"/>
      <c r="I23" s="44"/>
    </row>
    <row r="24" spans="1:9" ht="12.75" customHeight="1">
      <c r="A24" s="642" t="s">
        <v>297</v>
      </c>
      <c r="B24" s="642"/>
      <c r="C24" s="642"/>
      <c r="D24" s="642"/>
      <c r="E24" s="642"/>
      <c r="F24" s="642"/>
      <c r="G24" s="642"/>
      <c r="H24" s="642"/>
      <c r="I24" s="642"/>
    </row>
    <row r="25" spans="1:9" ht="12.75" customHeight="1">
      <c r="A25" s="642"/>
      <c r="B25" s="642"/>
      <c r="C25" s="642"/>
      <c r="D25" s="642"/>
      <c r="E25" s="642"/>
      <c r="F25" s="642"/>
      <c r="G25" s="642"/>
      <c r="H25" s="642"/>
      <c r="I25" s="642"/>
    </row>
    <row r="26" spans="1:9" ht="12.75" customHeight="1">
      <c r="A26" s="642"/>
      <c r="B26" s="642"/>
      <c r="C26" s="642"/>
      <c r="D26" s="642"/>
      <c r="E26" s="642"/>
      <c r="F26" s="642"/>
      <c r="G26" s="642"/>
      <c r="H26" s="642"/>
      <c r="I26" s="642"/>
    </row>
    <row r="27" spans="1:9" ht="12.75" customHeight="1">
      <c r="A27" s="642"/>
      <c r="B27" s="642"/>
      <c r="C27" s="642"/>
      <c r="D27" s="642"/>
      <c r="E27" s="642"/>
      <c r="F27" s="642"/>
      <c r="G27" s="642"/>
      <c r="H27" s="642"/>
      <c r="I27" s="642"/>
    </row>
    <row r="28" spans="1:9" ht="12.75" customHeight="1">
      <c r="A28" s="189"/>
      <c r="B28" s="189"/>
      <c r="C28" s="189"/>
      <c r="D28" s="189"/>
      <c r="E28" s="189"/>
      <c r="F28" s="189"/>
      <c r="G28" s="189"/>
      <c r="H28" s="189"/>
      <c r="I28" s="189"/>
    </row>
    <row r="29" spans="1:9" ht="12.75" customHeight="1">
      <c r="A29" s="44"/>
      <c r="B29" s="44"/>
      <c r="C29" s="44"/>
      <c r="D29" s="44"/>
      <c r="E29" s="44"/>
      <c r="F29" s="44"/>
      <c r="G29" s="44"/>
      <c r="H29" s="44"/>
      <c r="I29" s="44"/>
    </row>
    <row r="30" spans="1:9" ht="12.75" customHeight="1">
      <c r="A30" s="642" t="s">
        <v>302</v>
      </c>
      <c r="B30" s="642"/>
      <c r="C30" s="642"/>
      <c r="D30" s="642"/>
      <c r="E30" s="642"/>
      <c r="F30" s="642"/>
      <c r="G30" s="642"/>
      <c r="H30" s="642"/>
      <c r="I30" s="642"/>
    </row>
    <row r="31" spans="1:9" ht="12.75" customHeight="1">
      <c r="A31" s="642"/>
      <c r="B31" s="642"/>
      <c r="C31" s="642"/>
      <c r="D31" s="642"/>
      <c r="E31" s="642"/>
      <c r="F31" s="642"/>
      <c r="G31" s="642"/>
      <c r="H31" s="642"/>
      <c r="I31" s="642"/>
    </row>
    <row r="32" spans="1:9" ht="12.75" customHeight="1">
      <c r="A32" s="642"/>
      <c r="B32" s="642"/>
      <c r="C32" s="642"/>
      <c r="D32" s="642"/>
      <c r="E32" s="642"/>
      <c r="F32" s="642"/>
      <c r="G32" s="642"/>
      <c r="H32" s="642"/>
      <c r="I32" s="642"/>
    </row>
    <row r="33" spans="1:9" ht="12.75" customHeight="1">
      <c r="A33" s="642"/>
      <c r="B33" s="642"/>
      <c r="C33" s="642"/>
      <c r="D33" s="642"/>
      <c r="E33" s="642"/>
      <c r="F33" s="642"/>
      <c r="G33" s="642"/>
      <c r="H33" s="642"/>
      <c r="I33" s="642"/>
    </row>
    <row r="34" spans="1:9" ht="12.75" customHeight="1">
      <c r="A34" s="44"/>
      <c r="B34" s="44"/>
      <c r="C34" s="44"/>
      <c r="D34" s="44"/>
      <c r="E34" s="44"/>
      <c r="F34" s="44"/>
      <c r="G34" s="44"/>
      <c r="H34" s="44"/>
      <c r="I34" s="44"/>
    </row>
    <row r="35" spans="1:9" ht="12.75" customHeight="1" thickBot="1">
      <c r="A35" s="44"/>
      <c r="B35" s="44"/>
      <c r="C35" s="44"/>
      <c r="D35" s="44"/>
      <c r="E35" s="44"/>
      <c r="F35" s="44"/>
      <c r="G35" s="44"/>
      <c r="H35" s="44"/>
      <c r="I35" s="44"/>
    </row>
    <row r="36" spans="1:9" ht="12.75" customHeight="1" thickTop="1">
      <c r="A36" s="47"/>
      <c r="B36" s="47"/>
      <c r="C36" s="47"/>
      <c r="D36" s="47"/>
      <c r="E36" s="47"/>
      <c r="F36" s="47"/>
      <c r="G36" s="47"/>
      <c r="H36" s="47"/>
      <c r="I36" s="47"/>
    </row>
    <row r="37" spans="1:9" ht="12.75" customHeight="1">
      <c r="A37" s="44"/>
      <c r="B37" s="44"/>
      <c r="C37" s="44"/>
      <c r="D37" s="44"/>
      <c r="E37" s="44"/>
      <c r="F37" s="44"/>
      <c r="G37" s="44"/>
      <c r="H37" s="44"/>
      <c r="I37" s="44"/>
    </row>
    <row r="38" spans="1:9" ht="12.75" customHeight="1">
      <c r="A38" s="44"/>
      <c r="B38" s="44"/>
      <c r="C38" s="44"/>
      <c r="D38" s="44"/>
      <c r="E38" s="44"/>
      <c r="F38" s="44"/>
      <c r="G38" s="44"/>
      <c r="H38" s="44"/>
      <c r="I38" s="44"/>
    </row>
    <row r="39" spans="1:9" ht="12.75" customHeight="1">
      <c r="A39" s="44"/>
      <c r="B39" s="44"/>
      <c r="C39" s="44"/>
      <c r="D39" s="44"/>
      <c r="E39" s="44"/>
      <c r="F39" s="44"/>
      <c r="G39" s="44"/>
      <c r="H39" s="44"/>
      <c r="I39" s="44"/>
    </row>
    <row r="40" spans="1:9" ht="12.75" customHeight="1">
      <c r="A40" s="44"/>
      <c r="B40" s="44"/>
      <c r="C40" s="44"/>
      <c r="D40" s="44"/>
      <c r="E40" s="44"/>
      <c r="F40" s="44"/>
      <c r="G40" s="44"/>
      <c r="H40" s="44"/>
      <c r="I40" s="44"/>
    </row>
    <row r="41" spans="1:9" ht="12.75" customHeight="1">
      <c r="A41" s="44"/>
      <c r="B41" s="44"/>
      <c r="C41" s="44"/>
      <c r="D41" s="44"/>
      <c r="E41" s="44"/>
      <c r="F41" s="44"/>
      <c r="G41" s="44"/>
      <c r="H41" s="44"/>
      <c r="I41" s="44"/>
    </row>
    <row r="42" spans="1:9" ht="12.75" customHeight="1">
      <c r="A42" s="44"/>
      <c r="B42" s="44"/>
      <c r="C42" s="44"/>
      <c r="D42" s="44"/>
      <c r="E42" s="44"/>
      <c r="F42" s="44"/>
      <c r="G42" s="44"/>
      <c r="H42" s="44"/>
      <c r="I42" s="44"/>
    </row>
    <row r="43" spans="1:9" ht="12.75" customHeight="1">
      <c r="A43" s="44"/>
      <c r="B43" s="44"/>
      <c r="C43" s="44"/>
      <c r="D43" s="44"/>
      <c r="E43" s="44"/>
      <c r="F43" s="44"/>
      <c r="G43" s="44"/>
      <c r="H43" s="44"/>
      <c r="I43" s="44"/>
    </row>
    <row r="44" spans="1:9" ht="12.75" customHeight="1">
      <c r="A44" s="44"/>
      <c r="B44" s="44"/>
      <c r="C44" s="44"/>
      <c r="D44" s="44"/>
      <c r="E44" s="44"/>
      <c r="F44" s="44"/>
      <c r="G44" s="44"/>
      <c r="H44" s="44"/>
      <c r="I44" s="44"/>
    </row>
    <row r="45" spans="1:9" ht="12.75" customHeight="1">
      <c r="A45" s="44"/>
      <c r="B45" s="44"/>
      <c r="C45" s="44"/>
      <c r="D45" s="44"/>
      <c r="E45" s="44"/>
      <c r="F45" s="44"/>
      <c r="G45" s="44"/>
      <c r="H45" s="44"/>
      <c r="I45" s="44"/>
    </row>
    <row r="46" spans="1:9" ht="12.75" customHeight="1">
      <c r="A46" s="44"/>
      <c r="B46" s="44"/>
      <c r="C46" s="44"/>
      <c r="D46" s="44"/>
      <c r="E46" s="44"/>
      <c r="F46" s="44"/>
      <c r="G46" s="44"/>
      <c r="H46" s="44"/>
      <c r="I46" s="44"/>
    </row>
    <row r="47" spans="1:9" ht="12.75" customHeight="1">
      <c r="A47" s="44"/>
      <c r="B47" s="44"/>
      <c r="C47" s="44"/>
      <c r="D47" s="44"/>
      <c r="E47" s="44"/>
      <c r="F47" s="44"/>
      <c r="G47" s="44"/>
      <c r="H47" s="44"/>
      <c r="I47" s="44"/>
    </row>
    <row r="48" spans="1:9" ht="12.75" customHeight="1">
      <c r="A48" s="44"/>
      <c r="B48" s="44"/>
      <c r="C48" s="44"/>
      <c r="D48" s="44"/>
      <c r="E48" s="44"/>
      <c r="F48" s="44"/>
      <c r="G48" s="44"/>
      <c r="H48" s="44"/>
      <c r="I48" s="44"/>
    </row>
    <row r="49" spans="1:9" ht="12.75" customHeight="1">
      <c r="A49" s="44"/>
      <c r="B49" s="44"/>
      <c r="C49" s="44"/>
      <c r="D49" s="44"/>
      <c r="E49" s="44"/>
      <c r="F49" s="44"/>
      <c r="G49" s="44"/>
      <c r="H49" s="44"/>
      <c r="I49" s="44"/>
    </row>
    <row r="50" spans="1:9" ht="12.75" customHeight="1">
      <c r="A50" s="44"/>
      <c r="B50" s="44"/>
      <c r="C50" s="44"/>
      <c r="D50" s="44"/>
      <c r="E50" s="44"/>
      <c r="F50" s="44"/>
      <c r="G50" s="44"/>
      <c r="H50" s="44"/>
      <c r="I50" s="44"/>
    </row>
    <row r="51" spans="1:9" ht="12.75" customHeight="1">
      <c r="A51" s="44"/>
      <c r="B51" s="44"/>
      <c r="C51" s="44"/>
      <c r="D51" s="44"/>
      <c r="E51" s="44"/>
      <c r="F51" s="44"/>
      <c r="G51" s="44"/>
      <c r="H51" s="44"/>
      <c r="I51" s="44"/>
    </row>
    <row r="52" spans="1:9" ht="12.75" customHeight="1">
      <c r="A52" s="44"/>
      <c r="B52" s="44"/>
      <c r="C52" s="44"/>
      <c r="D52" s="44"/>
      <c r="E52" s="44"/>
      <c r="F52" s="44"/>
      <c r="G52" s="44"/>
      <c r="H52" s="44"/>
      <c r="I52" s="44"/>
    </row>
    <row r="53" spans="1:9" ht="12.75" customHeight="1">
      <c r="A53" s="44"/>
      <c r="B53" s="44"/>
      <c r="C53" s="44"/>
      <c r="D53" s="44"/>
      <c r="E53" s="44"/>
      <c r="F53" s="44"/>
      <c r="G53" s="44"/>
      <c r="H53" s="44"/>
      <c r="I53" s="44"/>
    </row>
    <row r="54" spans="1:9" ht="12.75" customHeight="1">
      <c r="A54" s="44"/>
      <c r="B54" s="44"/>
      <c r="C54" s="44"/>
      <c r="D54" s="44"/>
      <c r="E54" s="44"/>
      <c r="F54" s="44"/>
      <c r="G54" s="44"/>
      <c r="H54" s="44"/>
      <c r="I54" s="44"/>
    </row>
    <row r="55" spans="1:9" ht="12.75" customHeight="1">
      <c r="A55" s="44"/>
      <c r="B55" s="44"/>
      <c r="C55" s="44"/>
      <c r="D55" s="44"/>
      <c r="E55" s="44"/>
      <c r="F55" s="44"/>
      <c r="G55" s="44"/>
      <c r="H55" s="44"/>
      <c r="I55" s="44"/>
    </row>
  </sheetData>
  <mergeCells count="4">
    <mergeCell ref="A16:I17"/>
    <mergeCell ref="A19:I20"/>
    <mergeCell ref="A24:I27"/>
    <mergeCell ref="A30:I33"/>
  </mergeCells>
  <phoneticPr fontId="31" type="noConversion"/>
  <pageMargins left="1.5" right="0.18"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showGridLines="0" topLeftCell="A28" zoomScaleNormal="100" workbookViewId="0">
      <selection activeCell="F49" sqref="F49"/>
    </sheetView>
  </sheetViews>
  <sheetFormatPr defaultRowHeight="12.75"/>
  <cols>
    <col min="1" max="1" width="18.7109375" customWidth="1"/>
    <col min="2" max="2" width="52.42578125" customWidth="1"/>
    <col min="3" max="3" width="11.7109375" hidden="1" customWidth="1"/>
    <col min="4" max="6" width="12.7109375" customWidth="1"/>
  </cols>
  <sheetData>
    <row r="1" spans="1:6" ht="15" customHeight="1">
      <c r="A1" s="657" t="s">
        <v>610</v>
      </c>
      <c r="B1" s="657"/>
      <c r="C1" s="657"/>
      <c r="D1" s="657"/>
      <c r="E1" s="657"/>
      <c r="F1" s="657"/>
    </row>
    <row r="2" spans="1:6" ht="15" customHeight="1">
      <c r="A2" s="658" t="s">
        <v>609</v>
      </c>
      <c r="B2" s="658"/>
      <c r="C2" s="658"/>
      <c r="D2" s="658"/>
      <c r="E2" s="658"/>
      <c r="F2" s="658"/>
    </row>
    <row r="3" spans="1:6" ht="15" customHeight="1">
      <c r="A3" s="660" t="s">
        <v>220</v>
      </c>
      <c r="B3" s="660"/>
      <c r="C3" s="170">
        <v>2010</v>
      </c>
      <c r="D3" s="170">
        <v>2011</v>
      </c>
      <c r="E3" s="170">
        <v>2012</v>
      </c>
      <c r="F3" s="170">
        <v>2013</v>
      </c>
    </row>
    <row r="4" spans="1:6" ht="15" customHeight="1">
      <c r="A4" s="661" t="s">
        <v>279</v>
      </c>
      <c r="B4" s="661"/>
      <c r="C4" s="661"/>
      <c r="D4" s="661"/>
      <c r="E4" s="661"/>
      <c r="F4" s="48"/>
    </row>
    <row r="5" spans="1:6" ht="15" customHeight="1">
      <c r="A5" s="656" t="s">
        <v>278</v>
      </c>
      <c r="B5" s="656"/>
      <c r="C5" s="159">
        <f>SUM(C6:C13)</f>
        <v>16196304</v>
      </c>
      <c r="D5" s="159">
        <f>SUM(D6:D13)</f>
        <v>17374630.999999993</v>
      </c>
      <c r="E5" s="159">
        <f>SUM(E6:E13)</f>
        <v>18352859</v>
      </c>
      <c r="F5" s="159">
        <f>SUM(F6:F13)</f>
        <v>18886989</v>
      </c>
    </row>
    <row r="6" spans="1:6" ht="15" customHeight="1">
      <c r="A6" s="645" t="s">
        <v>183</v>
      </c>
      <c r="B6" s="659"/>
      <c r="C6" s="161">
        <v>14161165</v>
      </c>
      <c r="D6" s="161">
        <v>15453319.999999994</v>
      </c>
      <c r="E6" s="161">
        <v>16501281</v>
      </c>
      <c r="F6" s="161">
        <v>17129452</v>
      </c>
    </row>
    <row r="7" spans="1:6" ht="15" customHeight="1">
      <c r="A7" s="645" t="s">
        <v>198</v>
      </c>
      <c r="B7" s="659"/>
      <c r="C7" s="161">
        <v>349581</v>
      </c>
      <c r="D7" s="161">
        <v>298180</v>
      </c>
      <c r="E7" s="161">
        <v>306617</v>
      </c>
      <c r="F7" s="161">
        <v>320730</v>
      </c>
    </row>
    <row r="8" spans="1:6" ht="15" customHeight="1">
      <c r="A8" s="645" t="s">
        <v>277</v>
      </c>
      <c r="B8" s="659"/>
      <c r="C8" s="161">
        <v>25778</v>
      </c>
      <c r="D8" s="161">
        <v>32867</v>
      </c>
      <c r="E8" s="161">
        <v>34600</v>
      </c>
      <c r="F8" s="161">
        <v>34987</v>
      </c>
    </row>
    <row r="9" spans="1:6" ht="15" customHeight="1">
      <c r="A9" s="645" t="s">
        <v>611</v>
      </c>
      <c r="B9" s="645"/>
      <c r="C9" s="161">
        <v>152802</v>
      </c>
      <c r="D9" s="161">
        <v>124911</v>
      </c>
      <c r="E9" s="161">
        <v>85717</v>
      </c>
      <c r="F9" s="161">
        <v>62988</v>
      </c>
    </row>
    <row r="10" spans="1:6" ht="15" customHeight="1">
      <c r="A10" s="645" t="s">
        <v>612</v>
      </c>
      <c r="B10" s="645"/>
      <c r="C10" s="161">
        <v>1101131</v>
      </c>
      <c r="D10" s="161">
        <v>1121777</v>
      </c>
      <c r="E10" s="161">
        <v>1056852</v>
      </c>
      <c r="F10" s="161">
        <v>928454</v>
      </c>
    </row>
    <row r="11" spans="1:6" ht="15" customHeight="1">
      <c r="A11" s="645" t="s">
        <v>199</v>
      </c>
      <c r="B11" s="645"/>
      <c r="C11" s="161">
        <v>14348</v>
      </c>
      <c r="D11" s="161">
        <v>12559</v>
      </c>
      <c r="E11" s="161">
        <v>11452</v>
      </c>
      <c r="F11" s="161">
        <v>10524</v>
      </c>
    </row>
    <row r="12" spans="1:6" ht="15" customHeight="1">
      <c r="A12" s="645" t="s">
        <v>276</v>
      </c>
      <c r="B12" s="645"/>
      <c r="C12" s="161">
        <v>374535</v>
      </c>
      <c r="D12" s="161">
        <v>270780</v>
      </c>
      <c r="E12" s="161">
        <v>195557</v>
      </c>
      <c r="F12" s="161">
        <f>399854-F13</f>
        <v>166333</v>
      </c>
    </row>
    <row r="13" spans="1:6" ht="15" customHeight="1">
      <c r="A13" s="645" t="s">
        <v>275</v>
      </c>
      <c r="B13" s="645"/>
      <c r="C13" s="169">
        <v>16964</v>
      </c>
      <c r="D13" s="169">
        <v>60237</v>
      </c>
      <c r="E13" s="169">
        <v>160783</v>
      </c>
      <c r="F13" s="169">
        <v>233521</v>
      </c>
    </row>
    <row r="14" spans="1:6" ht="15" customHeight="1">
      <c r="A14" s="662" t="s">
        <v>274</v>
      </c>
      <c r="B14" s="663"/>
      <c r="C14" s="165"/>
      <c r="D14" s="165"/>
      <c r="E14" s="48"/>
      <c r="F14" s="48"/>
    </row>
    <row r="15" spans="1:6" ht="15" customHeight="1">
      <c r="A15" s="645" t="s">
        <v>202</v>
      </c>
      <c r="B15" s="645"/>
      <c r="C15" s="159">
        <f>C17+C18+C19+C20+C22+C23</f>
        <v>8820679</v>
      </c>
      <c r="D15" s="159">
        <f>D17+D18+D19+D20+D22+D23</f>
        <v>9274682</v>
      </c>
      <c r="E15" s="159">
        <f>E17+E18+E19+E20+E22+E23</f>
        <v>9635709</v>
      </c>
      <c r="F15" s="159">
        <f>F17+F18+F19+F20+F22+F23</f>
        <v>9893779</v>
      </c>
    </row>
    <row r="16" spans="1:6" ht="15" customHeight="1">
      <c r="A16" s="645" t="s">
        <v>203</v>
      </c>
      <c r="B16" s="645"/>
      <c r="C16" s="159">
        <f>C17+C18+C19+C21+C22+C24</f>
        <v>9518648</v>
      </c>
      <c r="D16" s="159">
        <f>D17+D18+D19+D21+D22+D24</f>
        <v>10014982</v>
      </c>
      <c r="E16" s="159">
        <f>E17+E18+E19+E21+E22+E24</f>
        <v>10382419</v>
      </c>
      <c r="F16" s="159">
        <f>F17+F18+F19+F21+F22+F24</f>
        <v>10595966</v>
      </c>
    </row>
    <row r="17" spans="1:11" ht="15" customHeight="1">
      <c r="A17" s="645" t="s">
        <v>200</v>
      </c>
      <c r="B17" s="645"/>
      <c r="C17" s="166">
        <v>6473492</v>
      </c>
      <c r="D17" s="166">
        <v>6816806.0000000009</v>
      </c>
      <c r="E17" s="166">
        <v>7065881</v>
      </c>
      <c r="F17" s="166">
        <v>7284036</v>
      </c>
    </row>
    <row r="18" spans="1:11" ht="15" customHeight="1">
      <c r="A18" s="645" t="s">
        <v>201</v>
      </c>
      <c r="B18" s="645"/>
      <c r="C18" s="166">
        <v>107346</v>
      </c>
      <c r="D18" s="166">
        <v>109382</v>
      </c>
      <c r="E18" s="166">
        <v>112241</v>
      </c>
      <c r="F18" s="166">
        <v>112320</v>
      </c>
    </row>
    <row r="19" spans="1:11" ht="15" customHeight="1">
      <c r="A19" s="645" t="s">
        <v>273</v>
      </c>
      <c r="B19" s="645"/>
      <c r="C19" s="166">
        <v>6608</v>
      </c>
      <c r="D19" s="166">
        <v>6711</v>
      </c>
      <c r="E19" s="166">
        <v>6858</v>
      </c>
      <c r="F19" s="166">
        <v>6921</v>
      </c>
    </row>
    <row r="20" spans="1:11" ht="15" customHeight="1">
      <c r="A20" s="645" t="s">
        <v>272</v>
      </c>
      <c r="B20" s="645"/>
      <c r="C20" s="166">
        <v>2127373</v>
      </c>
      <c r="D20" s="166">
        <v>2233921</v>
      </c>
      <c r="E20" s="166">
        <v>2340001</v>
      </c>
      <c r="F20" s="166">
        <v>2376354</v>
      </c>
    </row>
    <row r="21" spans="1:11" ht="15" customHeight="1">
      <c r="A21" s="645" t="s">
        <v>271</v>
      </c>
      <c r="B21" s="645"/>
      <c r="C21" s="166">
        <v>2796306</v>
      </c>
      <c r="D21" s="166">
        <v>2944768</v>
      </c>
      <c r="E21" s="166">
        <v>3057453</v>
      </c>
      <c r="F21" s="166">
        <v>3049522</v>
      </c>
      <c r="K21" s="554"/>
    </row>
    <row r="22" spans="1:11" ht="15" customHeight="1">
      <c r="A22" s="645" t="s">
        <v>270</v>
      </c>
      <c r="B22" s="645"/>
      <c r="C22" s="166">
        <v>58499</v>
      </c>
      <c r="D22" s="166">
        <v>58979</v>
      </c>
      <c r="E22" s="166">
        <v>60657</v>
      </c>
      <c r="F22" s="166">
        <v>61467</v>
      </c>
    </row>
    <row r="23" spans="1:11" ht="24.75" customHeight="1">
      <c r="A23" s="645" t="s">
        <v>269</v>
      </c>
      <c r="B23" s="654"/>
      <c r="C23" s="166">
        <v>47361</v>
      </c>
      <c r="D23" s="166">
        <v>48883</v>
      </c>
      <c r="E23" s="166">
        <v>50071</v>
      </c>
      <c r="F23" s="166">
        <v>52681</v>
      </c>
    </row>
    <row r="24" spans="1:11" ht="25.5" customHeight="1">
      <c r="A24" s="645" t="s">
        <v>268</v>
      </c>
      <c r="B24" s="645"/>
      <c r="C24" s="166">
        <v>76397</v>
      </c>
      <c r="D24" s="166">
        <v>78336</v>
      </c>
      <c r="E24" s="166">
        <v>79329</v>
      </c>
      <c r="F24" s="166">
        <v>81700</v>
      </c>
    </row>
    <row r="25" spans="1:11" ht="15" customHeight="1">
      <c r="A25" s="656" t="s">
        <v>267</v>
      </c>
      <c r="B25" s="656"/>
      <c r="C25" s="159">
        <v>35470436</v>
      </c>
      <c r="D25" s="159">
        <v>36348316</v>
      </c>
      <c r="E25" s="159">
        <v>33807725</v>
      </c>
      <c r="F25" s="159">
        <v>32939205</v>
      </c>
    </row>
    <row r="26" spans="1:11" ht="15" customHeight="1">
      <c r="A26" s="647" t="s">
        <v>304</v>
      </c>
      <c r="B26" s="655"/>
      <c r="C26" s="160">
        <f>C5/C15</f>
        <v>1.8361742899837983</v>
      </c>
      <c r="D26" s="160">
        <f>D5/D15</f>
        <v>1.8733398083082518</v>
      </c>
      <c r="E26" s="160">
        <f>E5/E15</f>
        <v>1.9046713635706516</v>
      </c>
      <c r="F26" s="160">
        <f>F5/F15</f>
        <v>1.9089762364815304</v>
      </c>
    </row>
    <row r="27" spans="1:11" ht="15" customHeight="1">
      <c r="A27" s="112" t="s">
        <v>266</v>
      </c>
      <c r="B27" s="113"/>
      <c r="C27" s="159">
        <f>(C28+C29+C30)</f>
        <v>341103</v>
      </c>
      <c r="D27" s="159">
        <f>(D28+D29+D30)</f>
        <v>350890</v>
      </c>
      <c r="E27" s="159">
        <f>(E28+E29+E30)</f>
        <v>356040</v>
      </c>
      <c r="F27" s="159">
        <f>(F28+F29+F30)</f>
        <v>367205</v>
      </c>
    </row>
    <row r="28" spans="1:11" ht="15" customHeight="1">
      <c r="A28" s="647" t="s">
        <v>265</v>
      </c>
      <c r="B28" s="647"/>
      <c r="C28" s="161">
        <v>114600</v>
      </c>
      <c r="D28" s="161">
        <v>119682</v>
      </c>
      <c r="E28" s="161">
        <v>122655</v>
      </c>
      <c r="F28" s="161">
        <v>130825</v>
      </c>
    </row>
    <row r="29" spans="1:11" ht="15" customHeight="1">
      <c r="A29" s="647" t="s">
        <v>264</v>
      </c>
      <c r="B29" s="647"/>
      <c r="C29" s="161">
        <v>83581</v>
      </c>
      <c r="D29" s="161">
        <v>84890</v>
      </c>
      <c r="E29" s="161">
        <v>86103</v>
      </c>
      <c r="F29" s="161">
        <v>87213</v>
      </c>
    </row>
    <row r="30" spans="1:11" ht="15" customHeight="1">
      <c r="A30" s="647" t="s">
        <v>184</v>
      </c>
      <c r="B30" s="647"/>
      <c r="C30" s="161">
        <v>142922</v>
      </c>
      <c r="D30" s="161">
        <v>146318</v>
      </c>
      <c r="E30" s="161">
        <v>147282</v>
      </c>
      <c r="F30" s="161">
        <v>149167</v>
      </c>
    </row>
    <row r="31" spans="1:11" ht="15" customHeight="1">
      <c r="A31" s="647" t="s">
        <v>263</v>
      </c>
      <c r="B31" s="647"/>
      <c r="C31" s="160">
        <f>C28/C29</f>
        <v>1.3711250164511073</v>
      </c>
      <c r="D31" s="160">
        <f>D28/D29</f>
        <v>1.4098480386382377</v>
      </c>
      <c r="E31" s="160">
        <f>E28/E29</f>
        <v>1.4245148252674122</v>
      </c>
      <c r="F31" s="160">
        <f>F28/F29</f>
        <v>1.5000630639927535</v>
      </c>
    </row>
    <row r="32" spans="1:11" ht="15" customHeight="1">
      <c r="A32" s="162" t="s">
        <v>303</v>
      </c>
      <c r="B32" s="162"/>
      <c r="C32" s="159">
        <v>73722988</v>
      </c>
      <c r="D32" s="159">
        <v>74724269</v>
      </c>
      <c r="E32" s="159">
        <v>75627384</v>
      </c>
      <c r="F32" s="159">
        <v>76667864</v>
      </c>
    </row>
    <row r="33" spans="1:6" ht="15" customHeight="1">
      <c r="A33" s="162" t="s">
        <v>262</v>
      </c>
      <c r="B33" s="162"/>
      <c r="C33" s="159">
        <f>+C27+C25+C16+C5</f>
        <v>61526491</v>
      </c>
      <c r="D33" s="159">
        <f>+D27+D25+D16+D5</f>
        <v>64088818.999999993</v>
      </c>
      <c r="E33" s="159">
        <f>+E27+E25+E16+E5</f>
        <v>62899043</v>
      </c>
      <c r="F33" s="159">
        <f>+F27+F25+F16+F5</f>
        <v>62789365</v>
      </c>
    </row>
    <row r="34" spans="1:6" ht="15" customHeight="1">
      <c r="A34" s="648" t="s">
        <v>261</v>
      </c>
      <c r="B34" s="648"/>
      <c r="C34" s="158">
        <f>+C33/C32</f>
        <v>0.83456317587127637</v>
      </c>
      <c r="D34" s="205">
        <v>0.86</v>
      </c>
      <c r="E34" s="205">
        <v>0.83</v>
      </c>
      <c r="F34" s="205">
        <v>0.81897892404134898</v>
      </c>
    </row>
    <row r="35" spans="1:6" ht="15" customHeight="1">
      <c r="A35" s="652" t="s">
        <v>260</v>
      </c>
      <c r="B35" s="653"/>
      <c r="C35" s="168">
        <v>0.17</v>
      </c>
      <c r="D35" s="206">
        <v>0.14000000000000001</v>
      </c>
      <c r="E35" s="206">
        <v>0.17</v>
      </c>
      <c r="F35" s="206">
        <v>0.18102107595865058</v>
      </c>
    </row>
    <row r="36" spans="1:6" ht="15" customHeight="1">
      <c r="A36" s="650" t="s">
        <v>259</v>
      </c>
      <c r="B36" s="650"/>
      <c r="C36" s="650"/>
      <c r="D36" s="650"/>
      <c r="E36" s="650"/>
      <c r="F36" s="929"/>
    </row>
    <row r="37" spans="1:6" ht="13.5" customHeight="1">
      <c r="A37" s="649" t="s">
        <v>258</v>
      </c>
      <c r="B37" s="649"/>
      <c r="C37" s="164">
        <f>SUM(C38:C41)</f>
        <v>1363670</v>
      </c>
      <c r="D37" s="164">
        <f>SUM(D38:D42)</f>
        <v>1337989</v>
      </c>
      <c r="E37" s="651" t="s">
        <v>257</v>
      </c>
      <c r="F37" s="651"/>
    </row>
    <row r="38" spans="1:6" ht="13.5" customHeight="1">
      <c r="A38" s="645" t="s">
        <v>200</v>
      </c>
      <c r="B38" s="645"/>
      <c r="C38" s="161">
        <v>848826</v>
      </c>
      <c r="D38" s="161">
        <v>797426</v>
      </c>
      <c r="E38" s="651"/>
      <c r="F38" s="651"/>
    </row>
    <row r="39" spans="1:6" ht="13.5" customHeight="1">
      <c r="A39" s="645" t="s">
        <v>205</v>
      </c>
      <c r="B39" s="645"/>
      <c r="C39" s="161">
        <v>168559</v>
      </c>
      <c r="D39" s="161">
        <v>187711</v>
      </c>
      <c r="E39" s="651"/>
      <c r="F39" s="651"/>
    </row>
    <row r="40" spans="1:6" ht="13.5" customHeight="1">
      <c r="A40" s="645" t="s">
        <v>206</v>
      </c>
      <c r="B40" s="645"/>
      <c r="C40" s="161">
        <v>290558</v>
      </c>
      <c r="D40" s="161">
        <v>293141</v>
      </c>
      <c r="E40" s="651"/>
      <c r="F40" s="651"/>
    </row>
    <row r="41" spans="1:6" ht="13.5" customHeight="1">
      <c r="A41" s="645" t="s">
        <v>207</v>
      </c>
      <c r="B41" s="645"/>
      <c r="C41" s="161">
        <v>55727</v>
      </c>
      <c r="D41" s="161">
        <v>59558</v>
      </c>
      <c r="E41" s="651"/>
      <c r="F41" s="651"/>
    </row>
    <row r="42" spans="1:6" ht="13.5" customHeight="1">
      <c r="A42" s="645" t="s">
        <v>185</v>
      </c>
      <c r="B42" s="645"/>
      <c r="C42" s="167" t="s">
        <v>92</v>
      </c>
      <c r="D42" s="161">
        <v>153</v>
      </c>
      <c r="E42" s="651"/>
      <c r="F42" s="651"/>
    </row>
    <row r="43" spans="1:6" ht="13.5" customHeight="1">
      <c r="A43" s="636" t="s">
        <v>256</v>
      </c>
      <c r="B43" s="165"/>
      <c r="C43" s="164">
        <f>C44+C45+C46+C47</f>
        <v>49643</v>
      </c>
      <c r="D43" s="164">
        <f>D44+D45+D46+D47</f>
        <v>49158</v>
      </c>
      <c r="E43" s="164">
        <f>E44+E45+E46+E47</f>
        <v>48550</v>
      </c>
      <c r="F43" s="164">
        <f>F44+F45+F46+F47</f>
        <v>47996</v>
      </c>
    </row>
    <row r="44" spans="1:6" ht="13.5" customHeight="1">
      <c r="A44" s="637" t="s">
        <v>210</v>
      </c>
      <c r="B44" s="162"/>
      <c r="C44" s="161">
        <v>5647</v>
      </c>
      <c r="D44" s="161">
        <v>5181</v>
      </c>
      <c r="E44" s="161">
        <v>4745</v>
      </c>
      <c r="F44" s="161">
        <v>4289</v>
      </c>
    </row>
    <row r="45" spans="1:6" ht="13.5" customHeight="1">
      <c r="A45" s="637" t="s">
        <v>255</v>
      </c>
      <c r="B45" s="162"/>
      <c r="C45" s="161">
        <v>285</v>
      </c>
      <c r="D45" s="161">
        <v>305</v>
      </c>
      <c r="E45" s="161">
        <v>362</v>
      </c>
      <c r="F45" s="161">
        <v>413</v>
      </c>
    </row>
    <row r="46" spans="1:6" ht="13.5" customHeight="1">
      <c r="A46" s="637" t="s">
        <v>211</v>
      </c>
      <c r="B46" s="162"/>
      <c r="C46" s="161">
        <v>30897</v>
      </c>
      <c r="D46" s="161">
        <v>30575</v>
      </c>
      <c r="E46" s="161">
        <v>30200</v>
      </c>
      <c r="F46" s="161">
        <v>29877</v>
      </c>
    </row>
    <row r="47" spans="1:6" ht="13.5" customHeight="1">
      <c r="A47" s="637" t="s">
        <v>212</v>
      </c>
      <c r="B47" s="162"/>
      <c r="C47" s="161">
        <v>12814</v>
      </c>
      <c r="D47" s="161">
        <v>13097</v>
      </c>
      <c r="E47" s="161">
        <v>13243</v>
      </c>
      <c r="F47" s="161">
        <v>13417</v>
      </c>
    </row>
    <row r="48" spans="1:6" ht="13.5" customHeight="1">
      <c r="A48" s="637" t="s">
        <v>685</v>
      </c>
      <c r="B48" s="162"/>
      <c r="C48" s="161">
        <v>38776</v>
      </c>
      <c r="D48" s="161">
        <v>40185</v>
      </c>
      <c r="E48" s="161">
        <v>37951</v>
      </c>
      <c r="F48" s="161">
        <v>38438</v>
      </c>
    </row>
    <row r="49" spans="1:6" ht="25.5" customHeight="1">
      <c r="A49" s="930" t="s">
        <v>707</v>
      </c>
      <c r="B49" s="930"/>
      <c r="C49" s="264">
        <v>9395185</v>
      </c>
      <c r="D49" s="323">
        <v>8865470</v>
      </c>
      <c r="E49" s="323">
        <f>E50+E51</f>
        <v>11357306</v>
      </c>
      <c r="F49" s="323">
        <f>F50+F51</f>
        <v>12351352.000000004</v>
      </c>
    </row>
    <row r="50" spans="1:6" ht="25.5" customHeight="1">
      <c r="A50" s="930" t="s">
        <v>708</v>
      </c>
      <c r="B50" s="930"/>
      <c r="C50" s="307"/>
      <c r="D50" s="307"/>
      <c r="E50" s="931">
        <v>3798485</v>
      </c>
      <c r="F50" s="931">
        <v>4699867</v>
      </c>
    </row>
    <row r="51" spans="1:6" ht="25.5" customHeight="1">
      <c r="A51" s="930" t="s">
        <v>709</v>
      </c>
      <c r="B51" s="930"/>
      <c r="C51" s="307"/>
      <c r="D51" s="307"/>
      <c r="E51" s="931">
        <v>7558821</v>
      </c>
      <c r="F51" s="931">
        <v>7651485.0000000028</v>
      </c>
    </row>
    <row r="52" spans="1:6" ht="21" customHeight="1">
      <c r="A52" s="646" t="s">
        <v>254</v>
      </c>
      <c r="B52" s="646"/>
      <c r="C52" s="646"/>
      <c r="D52" s="646"/>
      <c r="E52" s="646"/>
      <c r="F52" s="646"/>
    </row>
    <row r="53" spans="1:6" ht="10.5" customHeight="1">
      <c r="A53" s="644" t="s">
        <v>253</v>
      </c>
      <c r="B53" s="644"/>
      <c r="C53" s="644"/>
      <c r="D53" s="644"/>
      <c r="E53" s="644"/>
      <c r="F53" s="48"/>
    </row>
    <row r="54" spans="1:6" ht="21.75" customHeight="1">
      <c r="A54" s="644" t="s">
        <v>613</v>
      </c>
      <c r="B54" s="644"/>
      <c r="C54" s="644"/>
      <c r="D54" s="644"/>
      <c r="E54" s="644"/>
      <c r="F54" s="644"/>
    </row>
    <row r="55" spans="1:6" ht="24" customHeight="1">
      <c r="A55" s="643" t="s">
        <v>252</v>
      </c>
      <c r="B55" s="643"/>
      <c r="C55" s="643"/>
      <c r="D55" s="643"/>
      <c r="E55" s="643"/>
      <c r="F55" s="643"/>
    </row>
    <row r="56" spans="1:6" ht="10.5" customHeight="1">
      <c r="A56" s="643" t="s">
        <v>251</v>
      </c>
      <c r="B56" s="643"/>
      <c r="C56" s="643"/>
      <c r="D56" s="643"/>
      <c r="E56" s="643"/>
      <c r="F56" s="48"/>
    </row>
    <row r="57" spans="1:6" ht="23.25" customHeight="1">
      <c r="A57" s="643" t="s">
        <v>686</v>
      </c>
      <c r="B57" s="643"/>
      <c r="C57" s="643"/>
      <c r="D57" s="643"/>
      <c r="E57" s="643"/>
      <c r="F57" s="643"/>
    </row>
  </sheetData>
  <mergeCells count="49">
    <mergeCell ref="A14:B14"/>
    <mergeCell ref="A15:B15"/>
    <mergeCell ref="A13:B13"/>
    <mergeCell ref="A21:B21"/>
    <mergeCell ref="A22:B22"/>
    <mergeCell ref="A16:B16"/>
    <mergeCell ref="A17:B17"/>
    <mergeCell ref="A18:B18"/>
    <mergeCell ref="A19:B19"/>
    <mergeCell ref="A20:B20"/>
    <mergeCell ref="A1:F1"/>
    <mergeCell ref="A2:F2"/>
    <mergeCell ref="A10:B10"/>
    <mergeCell ref="A11:B11"/>
    <mergeCell ref="A12:B12"/>
    <mergeCell ref="A7:B7"/>
    <mergeCell ref="A8:B8"/>
    <mergeCell ref="A9:B9"/>
    <mergeCell ref="A3:B3"/>
    <mergeCell ref="A6:B6"/>
    <mergeCell ref="A4:E4"/>
    <mergeCell ref="A5:B5"/>
    <mergeCell ref="A23:B23"/>
    <mergeCell ref="A24:B24"/>
    <mergeCell ref="A26:B26"/>
    <mergeCell ref="A28:B28"/>
    <mergeCell ref="A29:B29"/>
    <mergeCell ref="A25:B25"/>
    <mergeCell ref="A30:B30"/>
    <mergeCell ref="A31:B31"/>
    <mergeCell ref="A34:B34"/>
    <mergeCell ref="A37:B37"/>
    <mergeCell ref="A36:E36"/>
    <mergeCell ref="E37:F42"/>
    <mergeCell ref="A35:B35"/>
    <mergeCell ref="A38:B38"/>
    <mergeCell ref="A57:F57"/>
    <mergeCell ref="A53:E53"/>
    <mergeCell ref="A39:B39"/>
    <mergeCell ref="A40:B40"/>
    <mergeCell ref="A41:B41"/>
    <mergeCell ref="A42:B42"/>
    <mergeCell ref="A49:B49"/>
    <mergeCell ref="A50:B50"/>
    <mergeCell ref="A51:B51"/>
    <mergeCell ref="A56:E56"/>
    <mergeCell ref="A52:F52"/>
    <mergeCell ref="A54:F54"/>
    <mergeCell ref="A55:F55"/>
  </mergeCells>
  <pageMargins left="0" right="0" top="0" bottom="0" header="0" footer="0"/>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Q6:W15"/>
  <sheetViews>
    <sheetView showGridLines="0" zoomScaleNormal="100" zoomScaleSheetLayoutView="90" workbookViewId="0">
      <selection activeCell="V15" sqref="V15"/>
    </sheetView>
  </sheetViews>
  <sheetFormatPr defaultRowHeight="12.75"/>
  <cols>
    <col min="17" max="17" width="14.7109375" style="48" customWidth="1"/>
    <col min="18" max="18" width="6.42578125" style="150" customWidth="1"/>
    <col min="19" max="19" width="11.42578125" style="150" customWidth="1"/>
    <col min="20" max="20" width="13.85546875" style="150" customWidth="1"/>
    <col min="21" max="21" width="11.7109375" style="150" customWidth="1"/>
    <col min="22" max="22" width="11" style="150" bestFit="1" customWidth="1"/>
    <col min="23" max="23" width="9.140625" style="48"/>
  </cols>
  <sheetData>
    <row r="6" spans="18:22" ht="76.5">
      <c r="R6" s="151"/>
      <c r="S6" s="152" t="s">
        <v>305</v>
      </c>
      <c r="T6" s="152" t="s">
        <v>307</v>
      </c>
      <c r="U6" s="152" t="s">
        <v>306</v>
      </c>
      <c r="V6" s="152" t="s">
        <v>246</v>
      </c>
    </row>
    <row r="7" spans="18:22">
      <c r="R7" s="153">
        <v>2005</v>
      </c>
      <c r="S7" s="154">
        <v>13156439</v>
      </c>
      <c r="T7" s="154">
        <v>7504453</v>
      </c>
      <c r="U7" s="154">
        <v>31423261</v>
      </c>
      <c r="V7" s="154">
        <v>52391314</v>
      </c>
    </row>
    <row r="8" spans="18:22">
      <c r="R8" s="153">
        <v>2006</v>
      </c>
      <c r="S8" s="154">
        <v>14124935</v>
      </c>
      <c r="T8" s="154">
        <v>7913724</v>
      </c>
      <c r="U8" s="154">
        <v>32330398</v>
      </c>
      <c r="V8" s="154">
        <v>54667326</v>
      </c>
    </row>
    <row r="9" spans="18:22">
      <c r="R9" s="153">
        <v>2007</v>
      </c>
      <c r="S9" s="154">
        <v>14763075</v>
      </c>
      <c r="T9" s="154">
        <v>8279444</v>
      </c>
      <c r="U9" s="154">
        <v>33070537</v>
      </c>
      <c r="V9" s="154">
        <v>56423907</v>
      </c>
    </row>
    <row r="10" spans="18:22">
      <c r="R10" s="153">
        <v>2008</v>
      </c>
      <c r="S10" s="154">
        <v>15041268</v>
      </c>
      <c r="T10" s="154">
        <v>8746703</v>
      </c>
      <c r="U10" s="154">
        <v>33227265</v>
      </c>
      <c r="V10" s="154">
        <v>57338454</v>
      </c>
    </row>
    <row r="11" spans="18:22">
      <c r="R11" s="153">
        <v>2009</v>
      </c>
      <c r="S11" s="154">
        <v>15096728</v>
      </c>
      <c r="T11" s="154">
        <v>9173750</v>
      </c>
      <c r="U11" s="154">
        <v>33989891</v>
      </c>
      <c r="V11" s="154">
        <v>58591574</v>
      </c>
    </row>
    <row r="12" spans="18:22">
      <c r="R12" s="153">
        <v>2010</v>
      </c>
      <c r="S12" s="154">
        <v>16196304</v>
      </c>
      <c r="T12" s="154">
        <v>9518648</v>
      </c>
      <c r="U12" s="154">
        <v>35470436</v>
      </c>
      <c r="V12" s="154">
        <v>61526490.522737041</v>
      </c>
    </row>
    <row r="13" spans="18:22">
      <c r="R13" s="153">
        <v>2011</v>
      </c>
      <c r="S13" s="154">
        <v>17374631</v>
      </c>
      <c r="T13" s="154">
        <v>10014982</v>
      </c>
      <c r="U13" s="154">
        <v>36348316</v>
      </c>
      <c r="V13" s="154">
        <v>64088819</v>
      </c>
    </row>
    <row r="14" spans="18:22">
      <c r="R14" s="153">
        <v>2012</v>
      </c>
      <c r="S14" s="154">
        <v>18352859</v>
      </c>
      <c r="T14" s="154">
        <v>10382419</v>
      </c>
      <c r="U14" s="154">
        <v>33807725</v>
      </c>
      <c r="V14" s="154">
        <v>62899043</v>
      </c>
    </row>
    <row r="15" spans="18:22">
      <c r="R15" s="153">
        <v>2013</v>
      </c>
      <c r="S15" s="154">
        <v>18886989</v>
      </c>
      <c r="T15" s="154">
        <v>10595966</v>
      </c>
      <c r="U15" s="154">
        <v>32939205</v>
      </c>
      <c r="V15" s="154">
        <v>62789365</v>
      </c>
    </row>
  </sheetData>
  <phoneticPr fontId="6" type="noConversion"/>
  <pageMargins left="0.51181102362204722" right="0.51181102362204722" top="0.98425196850393704" bottom="0.98425196850393704" header="0.51181102362204722" footer="0.51181102362204722"/>
  <pageSetup paperSize="9" scale="98"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zoomScaleNormal="100" zoomScaleSheetLayoutView="100" workbookViewId="0">
      <selection activeCell="E5" sqref="E5"/>
    </sheetView>
  </sheetViews>
  <sheetFormatPr defaultRowHeight="12.75"/>
  <cols>
    <col min="1" max="1" width="2.7109375" style="25" customWidth="1"/>
    <col min="2" max="2" width="51.42578125" style="10" customWidth="1"/>
    <col min="3" max="3" width="16.85546875" style="49" customWidth="1"/>
    <col min="4" max="4" width="16.7109375" style="49" customWidth="1"/>
    <col min="5" max="5" width="16.7109375" style="25" customWidth="1"/>
    <col min="6" max="16384" width="9.140625" style="25"/>
  </cols>
  <sheetData>
    <row r="1" spans="1:7" s="28" customFormat="1" ht="29.25" customHeight="1">
      <c r="A1" s="667" t="s">
        <v>318</v>
      </c>
      <c r="B1" s="667"/>
      <c r="C1" s="667"/>
      <c r="D1" s="667"/>
      <c r="E1" s="667"/>
    </row>
    <row r="2" spans="1:7" s="33" customFormat="1" ht="21.75" customHeight="1">
      <c r="A2" s="668" t="s">
        <v>319</v>
      </c>
      <c r="B2" s="668"/>
      <c r="C2" s="668"/>
      <c r="D2" s="668"/>
      <c r="E2" s="668"/>
    </row>
    <row r="3" spans="1:7" s="33" customFormat="1" ht="16.5" customHeight="1">
      <c r="A3" s="157"/>
      <c r="B3" s="157"/>
      <c r="C3" s="157"/>
      <c r="D3" s="157"/>
    </row>
    <row r="4" spans="1:7" s="10" customFormat="1" ht="27.95" customHeight="1">
      <c r="A4" s="660" t="s">
        <v>220</v>
      </c>
      <c r="B4" s="660"/>
      <c r="C4" s="171">
        <v>2011</v>
      </c>
      <c r="D4" s="171">
        <v>2012</v>
      </c>
      <c r="E4" s="171">
        <v>2013</v>
      </c>
    </row>
    <row r="5" spans="1:7" s="10" customFormat="1" ht="25.5" customHeight="1">
      <c r="A5" s="669" t="s">
        <v>280</v>
      </c>
      <c r="B5" s="669"/>
      <c r="C5" s="561">
        <v>11547134</v>
      </c>
      <c r="D5" s="561">
        <v>12527337</v>
      </c>
      <c r="E5" s="561">
        <f>SUM(E6:E10)</f>
        <v>13136339</v>
      </c>
    </row>
    <row r="6" spans="1:7" s="10" customFormat="1" ht="25.5" customHeight="1">
      <c r="A6" s="172"/>
      <c r="B6" s="203" t="s">
        <v>281</v>
      </c>
      <c r="C6" s="562">
        <v>11030939</v>
      </c>
      <c r="D6" s="562">
        <v>11939620</v>
      </c>
      <c r="E6" s="562">
        <v>12484113</v>
      </c>
    </row>
    <row r="7" spans="1:7" s="10" customFormat="1" ht="25.5" customHeight="1">
      <c r="A7" s="172"/>
      <c r="B7" s="203" t="s">
        <v>208</v>
      </c>
      <c r="C7" s="562">
        <v>298180</v>
      </c>
      <c r="D7" s="562">
        <v>306617</v>
      </c>
      <c r="E7" s="562">
        <v>320730</v>
      </c>
    </row>
    <row r="8" spans="1:7" s="10" customFormat="1" ht="25.5" customHeight="1">
      <c r="A8" s="172"/>
      <c r="B8" s="203" t="s">
        <v>277</v>
      </c>
      <c r="C8" s="562">
        <v>32867</v>
      </c>
      <c r="D8" s="562">
        <v>34600</v>
      </c>
      <c r="E8" s="562">
        <v>34987</v>
      </c>
    </row>
    <row r="9" spans="1:7" s="10" customFormat="1" ht="25.5" customHeight="1">
      <c r="A9" s="172"/>
      <c r="B9" s="203" t="s">
        <v>282</v>
      </c>
      <c r="C9" s="562">
        <v>124911</v>
      </c>
      <c r="D9" s="562">
        <v>85717</v>
      </c>
      <c r="E9" s="562">
        <v>62988</v>
      </c>
    </row>
    <row r="10" spans="1:7" s="10" customFormat="1" ht="25.5" customHeight="1">
      <c r="A10" s="8"/>
      <c r="B10" s="174" t="s">
        <v>309</v>
      </c>
      <c r="C10" s="562">
        <v>60237</v>
      </c>
      <c r="D10" s="562">
        <v>160783</v>
      </c>
      <c r="E10" s="562">
        <v>233521</v>
      </c>
      <c r="G10" s="169"/>
    </row>
    <row r="11" spans="1:7" s="10" customFormat="1" ht="25.5" customHeight="1">
      <c r="A11" s="662" t="s">
        <v>274</v>
      </c>
      <c r="B11" s="663"/>
      <c r="C11" s="169"/>
      <c r="D11" s="169"/>
    </row>
    <row r="12" spans="1:7" s="10" customFormat="1" ht="25.5" customHeight="1">
      <c r="A12" s="8"/>
      <c r="B12" s="173" t="s">
        <v>172</v>
      </c>
      <c r="C12" s="164">
        <v>5382003</v>
      </c>
      <c r="D12" s="164">
        <v>5631532</v>
      </c>
      <c r="E12" s="164">
        <f>+E14+E15+E16+E18+E19</f>
        <v>5864305</v>
      </c>
    </row>
    <row r="13" spans="1:7" s="10" customFormat="1" ht="25.5" customHeight="1">
      <c r="A13" s="8"/>
      <c r="B13" s="173" t="s">
        <v>173</v>
      </c>
      <c r="C13" s="164">
        <v>5777300</v>
      </c>
      <c r="D13" s="164">
        <v>6026431</v>
      </c>
      <c r="E13" s="164">
        <f>+E14+E15+E17+E18+E20</f>
        <v>6260232</v>
      </c>
    </row>
    <row r="14" spans="1:7" s="10" customFormat="1" ht="25.5" customHeight="1">
      <c r="A14" s="8"/>
      <c r="B14" s="203" t="s">
        <v>209</v>
      </c>
      <c r="C14" s="169">
        <v>4041409</v>
      </c>
      <c r="D14" s="169">
        <v>4235496</v>
      </c>
      <c r="E14" s="169">
        <v>4412711</v>
      </c>
    </row>
    <row r="15" spans="1:7" s="10" customFormat="1" ht="25.5" customHeight="1">
      <c r="A15" s="8"/>
      <c r="B15" s="203" t="s">
        <v>201</v>
      </c>
      <c r="C15" s="169">
        <v>67575</v>
      </c>
      <c r="D15" s="169">
        <v>68593</v>
      </c>
      <c r="E15" s="169">
        <v>69153</v>
      </c>
    </row>
    <row r="16" spans="1:7" s="10" customFormat="1" ht="25.5" customHeight="1">
      <c r="A16" s="8"/>
      <c r="B16" s="204" t="s">
        <v>283</v>
      </c>
      <c r="C16" s="169">
        <v>1165170</v>
      </c>
      <c r="D16" s="169">
        <v>1216760</v>
      </c>
      <c r="E16" s="169">
        <v>1268502</v>
      </c>
    </row>
    <row r="17" spans="1:5" s="10" customFormat="1" ht="25.5" customHeight="1">
      <c r="A17" s="8"/>
      <c r="B17" s="204" t="s">
        <v>284</v>
      </c>
      <c r="C17" s="169">
        <v>1531014</v>
      </c>
      <c r="D17" s="169">
        <v>1582401</v>
      </c>
      <c r="E17" s="169">
        <v>1635705</v>
      </c>
    </row>
    <row r="18" spans="1:5" s="10" customFormat="1" ht="25.5" customHeight="1">
      <c r="A18" s="8"/>
      <c r="B18" s="204" t="s">
        <v>285</v>
      </c>
      <c r="C18" s="169">
        <v>58966</v>
      </c>
      <c r="D18" s="169">
        <v>60612</v>
      </c>
      <c r="E18" s="169">
        <v>61403</v>
      </c>
    </row>
    <row r="19" spans="1:5" s="10" customFormat="1" ht="25.5" customHeight="1">
      <c r="A19" s="8"/>
      <c r="B19" s="204" t="s">
        <v>286</v>
      </c>
      <c r="C19" s="169">
        <v>48883</v>
      </c>
      <c r="D19" s="169">
        <v>50071</v>
      </c>
      <c r="E19" s="169">
        <v>52536</v>
      </c>
    </row>
    <row r="20" spans="1:5" s="10" customFormat="1" ht="25.5" customHeight="1">
      <c r="A20" s="8"/>
      <c r="B20" s="175" t="s">
        <v>287</v>
      </c>
      <c r="C20" s="169">
        <v>78336</v>
      </c>
      <c r="D20" s="169">
        <v>79329</v>
      </c>
      <c r="E20" s="169">
        <v>81260</v>
      </c>
    </row>
    <row r="21" spans="1:5" s="10" customFormat="1" ht="25.5" customHeight="1">
      <c r="A21" s="656" t="s">
        <v>267</v>
      </c>
      <c r="B21" s="656"/>
      <c r="C21" s="164">
        <v>21024423</v>
      </c>
      <c r="D21" s="164">
        <v>18461326</v>
      </c>
      <c r="E21" s="164">
        <v>17784125.525144853</v>
      </c>
    </row>
    <row r="22" spans="1:5" s="10" customFormat="1" ht="25.5" customHeight="1">
      <c r="A22" s="656" t="s">
        <v>308</v>
      </c>
      <c r="B22" s="656"/>
      <c r="C22" s="176">
        <v>2.1455086517045792</v>
      </c>
      <c r="D22" s="176">
        <v>2.2244989462902813</v>
      </c>
      <c r="E22" s="176">
        <f>E5/E12</f>
        <v>2.2400504407598172</v>
      </c>
    </row>
    <row r="23" spans="1:5" s="8" customFormat="1" ht="25.5" customHeight="1">
      <c r="A23" s="666" t="s">
        <v>288</v>
      </c>
      <c r="B23" s="666"/>
      <c r="C23" s="177">
        <v>38348857</v>
      </c>
      <c r="D23" s="177">
        <v>37015094</v>
      </c>
      <c r="E23" s="177">
        <v>37180697</v>
      </c>
    </row>
    <row r="24" spans="1:5" s="10" customFormat="1" ht="227.25" customHeight="1">
      <c r="A24" s="664" t="s">
        <v>614</v>
      </c>
      <c r="B24" s="665"/>
      <c r="C24" s="665"/>
      <c r="D24" s="665"/>
      <c r="E24" s="665"/>
    </row>
    <row r="25" spans="1:5" s="10" customFormat="1" ht="12">
      <c r="C25" s="53"/>
      <c r="D25" s="53"/>
    </row>
    <row r="26" spans="1:5" s="10" customFormat="1" ht="12">
      <c r="C26" s="53"/>
      <c r="D26" s="53"/>
    </row>
    <row r="27" spans="1:5" s="10" customFormat="1" ht="12">
      <c r="C27" s="53"/>
      <c r="D27" s="53"/>
    </row>
    <row r="28" spans="1:5" s="10" customFormat="1" ht="12">
      <c r="C28" s="53"/>
      <c r="D28" s="53"/>
    </row>
    <row r="29" spans="1:5" s="10" customFormat="1" ht="12">
      <c r="C29" s="53"/>
      <c r="D29" s="53"/>
    </row>
    <row r="30" spans="1:5" s="10" customFormat="1" ht="12">
      <c r="C30" s="53"/>
      <c r="D30" s="53"/>
    </row>
    <row r="31" spans="1:5" s="10" customFormat="1" ht="12">
      <c r="C31" s="53"/>
      <c r="D31" s="53"/>
    </row>
    <row r="32" spans="1:5" s="10" customFormat="1" ht="12">
      <c r="C32" s="53"/>
      <c r="D32" s="53"/>
    </row>
    <row r="33" spans="3:4" s="10" customFormat="1" ht="12">
      <c r="C33" s="53"/>
      <c r="D33" s="53"/>
    </row>
    <row r="34" spans="3:4" s="10" customFormat="1" ht="12">
      <c r="C34" s="53"/>
      <c r="D34" s="53"/>
    </row>
    <row r="35" spans="3:4" s="10" customFormat="1" ht="12">
      <c r="C35" s="53"/>
      <c r="D35" s="53"/>
    </row>
    <row r="36" spans="3:4" s="10" customFormat="1" ht="12">
      <c r="C36" s="53"/>
      <c r="D36" s="53"/>
    </row>
    <row r="37" spans="3:4" s="10" customFormat="1" ht="12">
      <c r="C37" s="53"/>
      <c r="D37" s="53"/>
    </row>
    <row r="38" spans="3:4" s="10" customFormat="1" ht="12">
      <c r="C38" s="53"/>
      <c r="D38" s="53"/>
    </row>
    <row r="39" spans="3:4" s="10" customFormat="1" ht="12">
      <c r="C39" s="53"/>
      <c r="D39" s="53"/>
    </row>
    <row r="40" spans="3:4" s="10" customFormat="1" ht="12">
      <c r="C40" s="53"/>
      <c r="D40" s="53"/>
    </row>
    <row r="41" spans="3:4" s="10" customFormat="1" ht="12">
      <c r="C41" s="53"/>
      <c r="D41" s="53"/>
    </row>
    <row r="42" spans="3:4" s="10" customFormat="1" ht="12">
      <c r="C42" s="53"/>
      <c r="D42" s="53"/>
    </row>
    <row r="43" spans="3:4" s="10" customFormat="1" ht="12">
      <c r="C43" s="53"/>
      <c r="D43" s="53"/>
    </row>
    <row r="44" spans="3:4" s="10" customFormat="1" ht="12">
      <c r="C44" s="53"/>
      <c r="D44" s="53"/>
    </row>
    <row r="45" spans="3:4" s="10" customFormat="1" ht="12">
      <c r="C45" s="53"/>
      <c r="D45" s="53"/>
    </row>
    <row r="46" spans="3:4" s="10" customFormat="1" ht="12">
      <c r="C46" s="53"/>
      <c r="D46" s="53"/>
    </row>
    <row r="47" spans="3:4" s="10" customFormat="1" ht="12">
      <c r="C47" s="53"/>
      <c r="D47" s="53"/>
    </row>
    <row r="48" spans="3:4" s="10" customFormat="1" ht="12">
      <c r="C48" s="53"/>
      <c r="D48" s="53"/>
    </row>
    <row r="49" spans="3:4" s="10" customFormat="1" ht="12">
      <c r="C49" s="53"/>
      <c r="D49" s="53"/>
    </row>
    <row r="50" spans="3:4" s="10" customFormat="1" ht="12">
      <c r="C50" s="53"/>
      <c r="D50" s="53"/>
    </row>
    <row r="51" spans="3:4" s="10" customFormat="1" ht="12">
      <c r="C51" s="53"/>
      <c r="D51" s="53"/>
    </row>
    <row r="52" spans="3:4" s="10" customFormat="1" ht="12">
      <c r="C52" s="53"/>
      <c r="D52" s="53"/>
    </row>
    <row r="53" spans="3:4" s="10" customFormat="1" ht="12">
      <c r="C53" s="53"/>
      <c r="D53" s="53"/>
    </row>
    <row r="54" spans="3:4" s="10" customFormat="1" ht="12">
      <c r="C54" s="53"/>
      <c r="D54" s="53"/>
    </row>
    <row r="55" spans="3:4" s="10" customFormat="1" ht="12">
      <c r="C55" s="53"/>
      <c r="D55" s="53"/>
    </row>
    <row r="56" spans="3:4" s="10" customFormat="1" ht="12">
      <c r="C56" s="53"/>
      <c r="D56" s="53"/>
    </row>
    <row r="57" spans="3:4" s="10" customFormat="1" ht="12">
      <c r="C57" s="53"/>
      <c r="D57" s="53"/>
    </row>
    <row r="58" spans="3:4" s="10" customFormat="1" ht="12">
      <c r="C58" s="53"/>
      <c r="D58" s="53"/>
    </row>
    <row r="59" spans="3:4" s="10" customFormat="1" ht="12">
      <c r="C59" s="53"/>
      <c r="D59" s="53"/>
    </row>
    <row r="60" spans="3:4" s="10" customFormat="1" ht="12">
      <c r="C60" s="53"/>
      <c r="D60" s="53"/>
    </row>
    <row r="61" spans="3:4" s="10" customFormat="1" ht="12">
      <c r="C61" s="53"/>
      <c r="D61" s="53"/>
    </row>
    <row r="62" spans="3:4" s="10" customFormat="1" ht="12">
      <c r="C62" s="53"/>
      <c r="D62" s="53"/>
    </row>
    <row r="63" spans="3:4" s="10" customFormat="1" ht="12">
      <c r="C63" s="53"/>
      <c r="D63" s="53"/>
    </row>
    <row r="64" spans="3:4" s="10" customFormat="1" ht="12">
      <c r="C64" s="53"/>
      <c r="D64" s="53"/>
    </row>
    <row r="65" spans="3:4" s="10" customFormat="1" ht="12">
      <c r="C65" s="53"/>
      <c r="D65" s="53"/>
    </row>
    <row r="66" spans="3:4" s="10" customFormat="1" ht="12">
      <c r="C66" s="53"/>
      <c r="D66" s="53"/>
    </row>
    <row r="67" spans="3:4" s="10" customFormat="1" ht="12">
      <c r="C67" s="53"/>
      <c r="D67" s="53"/>
    </row>
    <row r="68" spans="3:4" s="10" customFormat="1" ht="12">
      <c r="C68" s="53"/>
      <c r="D68" s="53"/>
    </row>
    <row r="69" spans="3:4" s="10" customFormat="1" ht="12">
      <c r="C69" s="53"/>
      <c r="D69" s="53"/>
    </row>
    <row r="70" spans="3:4" s="10" customFormat="1" ht="12">
      <c r="C70" s="53"/>
      <c r="D70" s="53"/>
    </row>
    <row r="71" spans="3:4" s="10" customFormat="1" ht="12">
      <c r="C71" s="53"/>
      <c r="D71" s="53"/>
    </row>
    <row r="72" spans="3:4" s="10" customFormat="1" ht="12">
      <c r="C72" s="53"/>
      <c r="D72" s="53"/>
    </row>
    <row r="73" spans="3:4" s="10" customFormat="1" ht="12">
      <c r="C73" s="53"/>
      <c r="D73" s="53"/>
    </row>
    <row r="74" spans="3:4" s="10" customFormat="1" ht="12">
      <c r="C74" s="53"/>
      <c r="D74" s="53"/>
    </row>
    <row r="75" spans="3:4" s="10" customFormat="1" ht="12">
      <c r="C75" s="53"/>
      <c r="D75" s="53"/>
    </row>
    <row r="76" spans="3:4" s="10" customFormat="1" ht="12">
      <c r="C76" s="53"/>
      <c r="D76" s="53"/>
    </row>
    <row r="77" spans="3:4" s="10" customFormat="1" ht="12">
      <c r="C77" s="53"/>
      <c r="D77" s="53"/>
    </row>
    <row r="78" spans="3:4" s="10" customFormat="1" ht="12">
      <c r="C78" s="53"/>
      <c r="D78" s="53"/>
    </row>
    <row r="79" spans="3:4" s="10" customFormat="1" ht="12">
      <c r="C79" s="53"/>
      <c r="D79" s="53"/>
    </row>
    <row r="80" spans="3:4" s="10" customFormat="1" ht="12">
      <c r="C80" s="53"/>
      <c r="D80" s="53"/>
    </row>
    <row r="81" spans="3:4" s="10" customFormat="1" ht="12">
      <c r="C81" s="53"/>
      <c r="D81" s="53"/>
    </row>
    <row r="82" spans="3:4" s="10" customFormat="1" ht="12">
      <c r="C82" s="53"/>
      <c r="D82" s="53"/>
    </row>
    <row r="83" spans="3:4" s="10" customFormat="1" ht="12">
      <c r="C83" s="53"/>
      <c r="D83" s="53"/>
    </row>
    <row r="84" spans="3:4" s="10" customFormat="1" ht="12">
      <c r="C84" s="53"/>
      <c r="D84" s="53"/>
    </row>
    <row r="85" spans="3:4" s="10" customFormat="1" ht="12">
      <c r="C85" s="53"/>
      <c r="D85" s="53"/>
    </row>
    <row r="86" spans="3:4" s="10" customFormat="1" ht="12">
      <c r="C86" s="53"/>
      <c r="D86" s="53"/>
    </row>
    <row r="87" spans="3:4" s="10" customFormat="1" ht="12">
      <c r="C87" s="53"/>
      <c r="D87" s="53"/>
    </row>
    <row r="88" spans="3:4" s="10" customFormat="1" ht="12">
      <c r="C88" s="53"/>
      <c r="D88" s="53"/>
    </row>
    <row r="89" spans="3:4" s="10" customFormat="1" ht="12">
      <c r="C89" s="53"/>
      <c r="D89" s="53"/>
    </row>
    <row r="90" spans="3:4" s="10" customFormat="1" ht="12">
      <c r="C90" s="53"/>
      <c r="D90" s="53"/>
    </row>
    <row r="91" spans="3:4" s="10" customFormat="1" ht="12">
      <c r="C91" s="53"/>
      <c r="D91" s="53"/>
    </row>
    <row r="92" spans="3:4" s="10" customFormat="1" ht="12">
      <c r="C92" s="53"/>
      <c r="D92" s="53"/>
    </row>
    <row r="93" spans="3:4" s="10" customFormat="1" ht="12">
      <c r="C93" s="53"/>
      <c r="D93" s="53"/>
    </row>
    <row r="94" spans="3:4" s="10" customFormat="1" ht="12">
      <c r="C94" s="53"/>
      <c r="D94" s="53"/>
    </row>
    <row r="95" spans="3:4" s="10" customFormat="1" ht="12">
      <c r="C95" s="53"/>
      <c r="D95" s="53"/>
    </row>
    <row r="96" spans="3:4" s="10" customFormat="1" ht="12">
      <c r="C96" s="53"/>
      <c r="D96" s="53"/>
    </row>
    <row r="97" spans="3:4" s="10" customFormat="1" ht="12">
      <c r="C97" s="53"/>
      <c r="D97" s="53"/>
    </row>
  </sheetData>
  <mergeCells count="9">
    <mergeCell ref="A24:E24"/>
    <mergeCell ref="A22:B22"/>
    <mergeCell ref="A23:B23"/>
    <mergeCell ref="A1:E1"/>
    <mergeCell ref="A2:E2"/>
    <mergeCell ref="A4:B4"/>
    <mergeCell ref="A5:B5"/>
    <mergeCell ref="A11:B11"/>
    <mergeCell ref="A21:B21"/>
  </mergeCells>
  <pageMargins left="0" right="0" top="0" bottom="0" header="0" footer="0"/>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R10:V19"/>
  <sheetViews>
    <sheetView showGridLines="0" topLeftCell="B1" zoomScaleNormal="100" zoomScaleSheetLayoutView="80" workbookViewId="0">
      <selection activeCell="W19" sqref="W19"/>
    </sheetView>
  </sheetViews>
  <sheetFormatPr defaultRowHeight="12.75"/>
  <cols>
    <col min="18" max="18" width="9.140625" style="149"/>
    <col min="19" max="19" width="14.140625" style="149" customWidth="1"/>
    <col min="20" max="20" width="9.85546875" style="149" customWidth="1"/>
    <col min="21" max="21" width="12.42578125" style="149" customWidth="1"/>
    <col min="22" max="22" width="12.140625" style="149" customWidth="1"/>
  </cols>
  <sheetData>
    <row r="10" spans="18:22" ht="76.5">
      <c r="R10" s="151"/>
      <c r="S10" s="152" t="s">
        <v>305</v>
      </c>
      <c r="T10" s="152" t="s">
        <v>307</v>
      </c>
      <c r="U10" s="152" t="s">
        <v>306</v>
      </c>
      <c r="V10" s="152" t="s">
        <v>246</v>
      </c>
    </row>
    <row r="11" spans="18:22">
      <c r="R11" s="153">
        <v>2005</v>
      </c>
      <c r="S11" s="155">
        <v>7651705</v>
      </c>
      <c r="T11" s="155">
        <v>4308186</v>
      </c>
      <c r="U11" s="155">
        <v>17385348</v>
      </c>
      <c r="V11" s="155">
        <v>29345239</v>
      </c>
    </row>
    <row r="12" spans="18:22">
      <c r="R12" s="153">
        <v>2006</v>
      </c>
      <c r="S12" s="155">
        <v>8582395</v>
      </c>
      <c r="T12" s="155">
        <v>4510701</v>
      </c>
      <c r="U12" s="155">
        <v>18040101</v>
      </c>
      <c r="V12" s="155">
        <v>31133197</v>
      </c>
    </row>
    <row r="13" spans="18:22">
      <c r="R13" s="153">
        <v>2007</v>
      </c>
      <c r="S13" s="155">
        <v>9198577</v>
      </c>
      <c r="T13" s="155">
        <v>4763434</v>
      </c>
      <c r="U13" s="155">
        <v>18694128</v>
      </c>
      <c r="V13" s="155">
        <v>32656139</v>
      </c>
    </row>
    <row r="14" spans="18:22">
      <c r="R14" s="153">
        <v>2008</v>
      </c>
      <c r="S14" s="155">
        <v>9574873</v>
      </c>
      <c r="T14" s="155">
        <v>5024696</v>
      </c>
      <c r="U14" s="155">
        <v>18980707</v>
      </c>
      <c r="V14" s="155">
        <v>33580276</v>
      </c>
    </row>
    <row r="15" spans="18:22">
      <c r="R15" s="153">
        <v>2009</v>
      </c>
      <c r="S15" s="155">
        <v>9618438</v>
      </c>
      <c r="T15" s="155">
        <v>5290270</v>
      </c>
      <c r="U15" s="155">
        <v>19617515</v>
      </c>
      <c r="V15" s="155">
        <v>34526223</v>
      </c>
    </row>
    <row r="16" spans="18:22">
      <c r="R16" s="153">
        <v>2010</v>
      </c>
      <c r="S16" s="155">
        <v>10575935</v>
      </c>
      <c r="T16" s="155">
        <v>5535411</v>
      </c>
      <c r="U16" s="155">
        <v>20704448</v>
      </c>
      <c r="V16" s="155">
        <v>36815793.874346957</v>
      </c>
    </row>
    <row r="17" spans="18:22">
      <c r="R17" s="153">
        <v>2011</v>
      </c>
      <c r="S17" s="155">
        <v>11547134</v>
      </c>
      <c r="T17" s="155">
        <v>5777300</v>
      </c>
      <c r="U17" s="155">
        <v>21024423</v>
      </c>
      <c r="V17" s="155">
        <v>38348858</v>
      </c>
    </row>
    <row r="18" spans="18:22">
      <c r="R18" s="153">
        <v>2012</v>
      </c>
      <c r="S18" s="155">
        <v>12527337</v>
      </c>
      <c r="T18" s="155">
        <v>6026431</v>
      </c>
      <c r="U18" s="155">
        <v>18461326</v>
      </c>
      <c r="V18" s="155">
        <v>37015094</v>
      </c>
    </row>
    <row r="19" spans="18:22">
      <c r="R19" s="153">
        <v>2013</v>
      </c>
      <c r="S19" s="155">
        <v>13136339</v>
      </c>
      <c r="T19" s="155">
        <v>6260232</v>
      </c>
      <c r="U19" s="155">
        <v>17784126</v>
      </c>
      <c r="V19" s="155">
        <v>37180697</v>
      </c>
    </row>
  </sheetData>
  <phoneticPr fontId="6"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showGridLines="0" topLeftCell="A4" zoomScaleNormal="100" workbookViewId="0">
      <selection activeCell="D21" sqref="D21"/>
    </sheetView>
  </sheetViews>
  <sheetFormatPr defaultRowHeight="12"/>
  <cols>
    <col min="1" max="1" width="56.140625" style="10" customWidth="1"/>
    <col min="2" max="4" width="16.7109375" style="10" customWidth="1"/>
    <col min="5" max="16384" width="9.140625" style="10"/>
  </cols>
  <sheetData>
    <row r="1" spans="1:4" s="27" customFormat="1" ht="30" customHeight="1">
      <c r="A1" s="670" t="s">
        <v>320</v>
      </c>
      <c r="B1" s="670"/>
      <c r="C1" s="670"/>
      <c r="D1" s="670"/>
    </row>
    <row r="2" spans="1:4" s="27" customFormat="1" ht="29.25" customHeight="1">
      <c r="A2" s="671" t="s">
        <v>321</v>
      </c>
      <c r="B2" s="671"/>
      <c r="C2" s="671"/>
      <c r="D2" s="671"/>
    </row>
    <row r="3" spans="1:4" ht="15.75" customHeight="1">
      <c r="A3" s="198" t="s">
        <v>220</v>
      </c>
      <c r="B3" s="171">
        <v>2011</v>
      </c>
      <c r="C3" s="171">
        <v>2012</v>
      </c>
      <c r="D3" s="171">
        <v>2013</v>
      </c>
    </row>
    <row r="4" spans="1:4" ht="15.75" customHeight="1">
      <c r="A4" s="178" t="s">
        <v>280</v>
      </c>
      <c r="B4" s="159">
        <v>3273297</v>
      </c>
      <c r="C4" s="159">
        <v>3162914</v>
      </c>
      <c r="D4" s="159">
        <f>D23+D41</f>
        <v>2927250</v>
      </c>
    </row>
    <row r="5" spans="1:4" ht="15.75" customHeight="1">
      <c r="A5" s="163" t="s">
        <v>289</v>
      </c>
      <c r="B5" s="161">
        <v>1868181</v>
      </c>
      <c r="C5" s="161">
        <v>1899053</v>
      </c>
      <c r="D5" s="29">
        <f>D24</f>
        <v>1821939</v>
      </c>
    </row>
    <row r="6" spans="1:4" ht="15.75" customHeight="1">
      <c r="A6" s="163" t="s">
        <v>290</v>
      </c>
      <c r="B6" s="161">
        <v>1121777</v>
      </c>
      <c r="C6" s="161">
        <v>1056852</v>
      </c>
      <c r="D6" s="29">
        <f>D42</f>
        <v>928454</v>
      </c>
    </row>
    <row r="7" spans="1:4" ht="15.75" customHeight="1">
      <c r="A7" s="163" t="s">
        <v>291</v>
      </c>
      <c r="B7" s="161">
        <v>12559</v>
      </c>
      <c r="C7" s="161">
        <v>11452</v>
      </c>
      <c r="D7" s="29">
        <f>D25</f>
        <v>10524</v>
      </c>
    </row>
    <row r="8" spans="1:4" ht="15.75" customHeight="1">
      <c r="A8" s="163" t="s">
        <v>292</v>
      </c>
      <c r="B8" s="161">
        <v>270780</v>
      </c>
      <c r="C8" s="161">
        <v>195557</v>
      </c>
      <c r="D8" s="29">
        <f>D26</f>
        <v>166333</v>
      </c>
    </row>
    <row r="9" spans="1:4" ht="15.75" customHeight="1">
      <c r="A9" s="179" t="s">
        <v>274</v>
      </c>
      <c r="B9" s="180"/>
      <c r="C9" s="161"/>
      <c r="D9" s="29"/>
    </row>
    <row r="10" spans="1:4" ht="15.75" customHeight="1">
      <c r="A10" s="173" t="s">
        <v>222</v>
      </c>
      <c r="B10" s="159">
        <v>2177172</v>
      </c>
      <c r="C10" s="159">
        <v>2259304</v>
      </c>
      <c r="D10" s="156">
        <f>D28+D44</f>
        <v>2249013</v>
      </c>
    </row>
    <row r="11" spans="1:4" ht="15.75" customHeight="1">
      <c r="A11" s="173" t="s">
        <v>221</v>
      </c>
      <c r="B11" s="159">
        <v>2381409</v>
      </c>
      <c r="C11" s="159">
        <v>2469307</v>
      </c>
      <c r="D11" s="159">
        <f>D29+D45</f>
        <v>2411813</v>
      </c>
    </row>
    <row r="12" spans="1:4" ht="15.75" customHeight="1">
      <c r="A12" s="173" t="s">
        <v>213</v>
      </c>
      <c r="B12" s="161">
        <v>1515943</v>
      </c>
      <c r="C12" s="161">
        <v>1553730</v>
      </c>
      <c r="D12" s="29">
        <f>D30+D46</f>
        <v>1571185</v>
      </c>
    </row>
    <row r="13" spans="1:4" ht="15.75" customHeight="1">
      <c r="A13" s="173" t="s">
        <v>214</v>
      </c>
      <c r="B13" s="161">
        <v>17748</v>
      </c>
      <c r="C13" s="161">
        <v>19358</v>
      </c>
      <c r="D13" s="29">
        <f t="shared" ref="D13:D19" si="0">D31+D47</f>
        <v>18639</v>
      </c>
    </row>
    <row r="14" spans="1:4" ht="15.75" customHeight="1">
      <c r="A14" s="128" t="s">
        <v>216</v>
      </c>
      <c r="B14" s="161">
        <v>643468</v>
      </c>
      <c r="C14" s="161">
        <v>686171</v>
      </c>
      <c r="D14" s="29">
        <f t="shared" si="0"/>
        <v>658980</v>
      </c>
    </row>
    <row r="15" spans="1:4" ht="24.95" customHeight="1">
      <c r="A15" s="129" t="s">
        <v>217</v>
      </c>
      <c r="B15" s="161">
        <v>847705</v>
      </c>
      <c r="C15" s="161">
        <v>896174</v>
      </c>
      <c r="D15" s="29">
        <f t="shared" si="0"/>
        <v>821485</v>
      </c>
    </row>
    <row r="16" spans="1:4" ht="24.95" customHeight="1">
      <c r="A16" s="175" t="s">
        <v>215</v>
      </c>
      <c r="B16" s="14">
        <v>13</v>
      </c>
      <c r="C16" s="14">
        <v>45</v>
      </c>
      <c r="D16" s="29">
        <f t="shared" si="0"/>
        <v>64</v>
      </c>
    </row>
    <row r="17" spans="1:6" ht="24.95" customHeight="1">
      <c r="A17" s="175" t="s">
        <v>687</v>
      </c>
      <c r="B17" s="14">
        <v>0</v>
      </c>
      <c r="C17" s="14">
        <v>0</v>
      </c>
      <c r="D17" s="29">
        <f t="shared" si="0"/>
        <v>145</v>
      </c>
    </row>
    <row r="18" spans="1:6" ht="24.95" customHeight="1">
      <c r="A18" s="175" t="s">
        <v>688</v>
      </c>
      <c r="B18" s="14">
        <v>0</v>
      </c>
      <c r="C18" s="14">
        <v>0</v>
      </c>
      <c r="D18" s="29">
        <f t="shared" si="0"/>
        <v>440</v>
      </c>
    </row>
    <row r="19" spans="1:6" ht="15.75" customHeight="1">
      <c r="A19" s="181" t="s">
        <v>267</v>
      </c>
      <c r="B19" s="159">
        <v>9735493</v>
      </c>
      <c r="C19" s="159">
        <v>9552698</v>
      </c>
      <c r="D19" s="156">
        <f t="shared" si="0"/>
        <v>9056082.130034253</v>
      </c>
    </row>
    <row r="20" spans="1:6" ht="15.75" customHeight="1">
      <c r="A20" s="181" t="s">
        <v>308</v>
      </c>
      <c r="B20" s="160">
        <v>1.5034627489238332</v>
      </c>
      <c r="C20" s="160">
        <v>1.3999506042568861</v>
      </c>
      <c r="D20" s="160">
        <f>D4/D10</f>
        <v>1.3015709557926076</v>
      </c>
    </row>
    <row r="21" spans="1:6" s="35" customFormat="1" ht="15.75" customHeight="1">
      <c r="A21" s="182" t="s">
        <v>288</v>
      </c>
      <c r="B21" s="159">
        <v>15390199</v>
      </c>
      <c r="C21" s="159">
        <v>15184919</v>
      </c>
      <c r="D21" s="183">
        <f>D39+D55</f>
        <v>14395145.130034253</v>
      </c>
    </row>
    <row r="22" spans="1:6" s="132" customFormat="1" ht="20.100000000000001" customHeight="1">
      <c r="A22" s="672" t="s">
        <v>293</v>
      </c>
      <c r="B22" s="672"/>
      <c r="C22" s="672"/>
      <c r="D22" s="672"/>
    </row>
    <row r="23" spans="1:6" ht="15.75" customHeight="1">
      <c r="A23" s="178" t="s">
        <v>280</v>
      </c>
      <c r="B23" s="184">
        <v>2151520</v>
      </c>
      <c r="C23" s="184">
        <v>2106062</v>
      </c>
      <c r="D23" s="185">
        <v>1998796</v>
      </c>
    </row>
    <row r="24" spans="1:6" ht="15.75" customHeight="1">
      <c r="A24" s="163" t="s">
        <v>289</v>
      </c>
      <c r="B24" s="161">
        <v>1868181</v>
      </c>
      <c r="C24" s="13">
        <v>1899053</v>
      </c>
      <c r="D24" s="13">
        <v>1821939</v>
      </c>
      <c r="F24" s="13"/>
    </row>
    <row r="25" spans="1:6" ht="15.75" customHeight="1">
      <c r="A25" s="128" t="s">
        <v>224</v>
      </c>
      <c r="B25" s="13">
        <v>12559</v>
      </c>
      <c r="C25" s="13">
        <v>11452</v>
      </c>
      <c r="D25" s="13">
        <v>10524</v>
      </c>
    </row>
    <row r="26" spans="1:6" ht="15.75" customHeight="1">
      <c r="A26" s="128" t="s">
        <v>294</v>
      </c>
      <c r="B26" s="13">
        <v>270780</v>
      </c>
      <c r="C26" s="13">
        <v>195557</v>
      </c>
      <c r="D26" s="13">
        <v>166333</v>
      </c>
    </row>
    <row r="27" spans="1:6" ht="15.75" customHeight="1">
      <c r="A27" s="179" t="s">
        <v>274</v>
      </c>
      <c r="B27" s="13"/>
      <c r="C27" s="13"/>
      <c r="D27" s="13"/>
    </row>
    <row r="28" spans="1:6" ht="15.75" customHeight="1">
      <c r="A28" s="128" t="s">
        <v>222</v>
      </c>
      <c r="B28" s="184">
        <v>1667506</v>
      </c>
      <c r="C28" s="184">
        <v>1719915</v>
      </c>
      <c r="D28" s="184">
        <f>D30+D31+D32+D34+D35</f>
        <v>1693036</v>
      </c>
    </row>
    <row r="29" spans="1:6" ht="15.75" customHeight="1">
      <c r="A29" s="128" t="s">
        <v>221</v>
      </c>
      <c r="B29" s="184">
        <v>1831238</v>
      </c>
      <c r="C29" s="184">
        <v>1886019</v>
      </c>
      <c r="D29" s="184">
        <f>D30+D31+D33+D34+D36</f>
        <v>1821114</v>
      </c>
    </row>
    <row r="30" spans="1:6" ht="15.75" customHeight="1">
      <c r="A30" s="128" t="s">
        <v>218</v>
      </c>
      <c r="B30" s="13">
        <v>1135172</v>
      </c>
      <c r="C30" s="13">
        <v>1157099</v>
      </c>
      <c r="D30" s="13">
        <v>1161431</v>
      </c>
    </row>
    <row r="31" spans="1:6" ht="15.75" customHeight="1">
      <c r="A31" s="128" t="s">
        <v>219</v>
      </c>
      <c r="B31" s="13">
        <v>14530</v>
      </c>
      <c r="C31" s="13">
        <v>15367</v>
      </c>
      <c r="D31" s="13">
        <v>14582</v>
      </c>
    </row>
    <row r="32" spans="1:6" ht="15.75" customHeight="1">
      <c r="A32" s="128" t="s">
        <v>216</v>
      </c>
      <c r="B32" s="13">
        <v>517791</v>
      </c>
      <c r="C32" s="13">
        <v>547424</v>
      </c>
      <c r="D32" s="13">
        <v>516889</v>
      </c>
    </row>
    <row r="33" spans="1:7" ht="24.95" customHeight="1">
      <c r="A33" s="129" t="s">
        <v>217</v>
      </c>
      <c r="B33" s="13">
        <v>681523</v>
      </c>
      <c r="C33" s="13">
        <v>713528</v>
      </c>
      <c r="D33" s="13">
        <v>644767</v>
      </c>
    </row>
    <row r="34" spans="1:7" ht="24.95" customHeight="1">
      <c r="A34" s="175" t="s">
        <v>215</v>
      </c>
      <c r="B34" s="13">
        <v>13</v>
      </c>
      <c r="C34" s="13">
        <v>25</v>
      </c>
      <c r="D34" s="13">
        <v>37</v>
      </c>
    </row>
    <row r="35" spans="1:7" ht="24.95" customHeight="1">
      <c r="A35" s="175" t="s">
        <v>687</v>
      </c>
      <c r="B35" s="13">
        <v>0</v>
      </c>
      <c r="C35" s="13">
        <v>0</v>
      </c>
      <c r="D35" s="13">
        <v>97</v>
      </c>
    </row>
    <row r="36" spans="1:7" ht="24.95" customHeight="1">
      <c r="A36" s="175" t="s">
        <v>688</v>
      </c>
      <c r="B36" s="13">
        <v>0</v>
      </c>
      <c r="C36" s="13">
        <v>0</v>
      </c>
      <c r="D36" s="13">
        <v>297</v>
      </c>
    </row>
    <row r="37" spans="1:7" ht="15.75" customHeight="1">
      <c r="A37" s="181" t="s">
        <v>267</v>
      </c>
      <c r="B37" s="13">
        <v>7081523</v>
      </c>
      <c r="C37" s="13">
        <v>6996714</v>
      </c>
      <c r="D37" s="13">
        <v>6742359.2300342526</v>
      </c>
    </row>
    <row r="38" spans="1:7" ht="15.75" customHeight="1">
      <c r="A38" s="181" t="s">
        <v>308</v>
      </c>
      <c r="B38" s="563">
        <v>1.2902622239440218</v>
      </c>
      <c r="C38" s="563">
        <v>1.2245151649936188</v>
      </c>
      <c r="D38" s="563">
        <f>D23/D28</f>
        <v>1.1805986405486948</v>
      </c>
      <c r="G38" s="29"/>
    </row>
    <row r="39" spans="1:7" ht="15.75" customHeight="1">
      <c r="A39" s="182" t="s">
        <v>288</v>
      </c>
      <c r="B39" s="184">
        <f>B23+B29+B37</f>
        <v>11064281</v>
      </c>
      <c r="C39" s="184">
        <f>C23+C29+C37</f>
        <v>10988795</v>
      </c>
      <c r="D39" s="186">
        <f>D23+D29+D37</f>
        <v>10562269.230034253</v>
      </c>
    </row>
    <row r="40" spans="1:7" s="132" customFormat="1" ht="20.100000000000001" customHeight="1">
      <c r="A40" s="672" t="s">
        <v>295</v>
      </c>
      <c r="B40" s="673"/>
      <c r="C40" s="673"/>
    </row>
    <row r="41" spans="1:7" ht="15.75" customHeight="1">
      <c r="A41" s="178" t="s">
        <v>280</v>
      </c>
      <c r="B41" s="184">
        <v>1121777</v>
      </c>
      <c r="C41" s="184">
        <v>1056852</v>
      </c>
      <c r="D41" s="185">
        <f t="shared" ref="D41" si="1">D42</f>
        <v>928454</v>
      </c>
    </row>
    <row r="42" spans="1:7" ht="15.75" customHeight="1">
      <c r="A42" s="163" t="s">
        <v>289</v>
      </c>
      <c r="B42" s="13">
        <v>1121777</v>
      </c>
      <c r="C42" s="13">
        <v>1056852</v>
      </c>
      <c r="D42" s="13">
        <v>928454</v>
      </c>
    </row>
    <row r="43" spans="1:7" ht="15.75" customHeight="1">
      <c r="A43" s="179" t="s">
        <v>274</v>
      </c>
      <c r="B43" s="13"/>
      <c r="C43" s="13"/>
      <c r="D43" s="13"/>
    </row>
    <row r="44" spans="1:7" ht="15.75" customHeight="1">
      <c r="A44" s="128" t="s">
        <v>222</v>
      </c>
      <c r="B44" s="184">
        <v>509666</v>
      </c>
      <c r="C44" s="184">
        <v>539389</v>
      </c>
      <c r="D44" s="184">
        <f>+D46+D47+D48+D50+D51</f>
        <v>555977</v>
      </c>
    </row>
    <row r="45" spans="1:7" ht="15.75" customHeight="1">
      <c r="A45" s="128" t="s">
        <v>223</v>
      </c>
      <c r="B45" s="184">
        <v>550171</v>
      </c>
      <c r="C45" s="184">
        <v>583288</v>
      </c>
      <c r="D45" s="184">
        <f>+D46+D47+D49+D50+D52</f>
        <v>590699</v>
      </c>
    </row>
    <row r="46" spans="1:7" ht="15.75" customHeight="1">
      <c r="A46" s="128" t="s">
        <v>218</v>
      </c>
      <c r="B46" s="13">
        <v>380771</v>
      </c>
      <c r="C46" s="13">
        <v>396631</v>
      </c>
      <c r="D46" s="13">
        <v>409754</v>
      </c>
    </row>
    <row r="47" spans="1:7" ht="15.75" customHeight="1">
      <c r="A47" s="128" t="s">
        <v>214</v>
      </c>
      <c r="B47" s="13">
        <v>3218</v>
      </c>
      <c r="C47" s="13">
        <v>3991</v>
      </c>
      <c r="D47" s="13">
        <v>4057</v>
      </c>
    </row>
    <row r="48" spans="1:7" ht="15.75" customHeight="1">
      <c r="A48" s="128" t="s">
        <v>216</v>
      </c>
      <c r="B48" s="13">
        <v>125677</v>
      </c>
      <c r="C48" s="13">
        <v>138747</v>
      </c>
      <c r="D48" s="13">
        <v>142091</v>
      </c>
    </row>
    <row r="49" spans="1:4" ht="24.95" customHeight="1">
      <c r="A49" s="129" t="s">
        <v>217</v>
      </c>
      <c r="B49" s="13">
        <v>166182</v>
      </c>
      <c r="C49" s="13">
        <v>182646</v>
      </c>
      <c r="D49" s="13">
        <v>176718</v>
      </c>
    </row>
    <row r="50" spans="1:4" ht="24.95" customHeight="1">
      <c r="A50" s="175" t="s">
        <v>215</v>
      </c>
      <c r="B50" s="13">
        <v>0</v>
      </c>
      <c r="C50" s="13">
        <v>20</v>
      </c>
      <c r="D50" s="13">
        <v>27</v>
      </c>
    </row>
    <row r="51" spans="1:4" ht="24.95" customHeight="1">
      <c r="A51" s="175" t="s">
        <v>687</v>
      </c>
      <c r="B51" s="13">
        <v>0</v>
      </c>
      <c r="C51" s="13">
        <v>0</v>
      </c>
      <c r="D51" s="13">
        <v>48</v>
      </c>
    </row>
    <row r="52" spans="1:4" ht="24.95" customHeight="1">
      <c r="A52" s="175" t="s">
        <v>688</v>
      </c>
      <c r="B52" s="13">
        <v>0</v>
      </c>
      <c r="C52" s="13">
        <v>0</v>
      </c>
      <c r="D52" s="13">
        <v>143</v>
      </c>
    </row>
    <row r="53" spans="1:4" ht="15.75" customHeight="1">
      <c r="A53" s="181" t="s">
        <v>267</v>
      </c>
      <c r="B53" s="13">
        <v>2653970</v>
      </c>
      <c r="C53" s="13">
        <v>2555984</v>
      </c>
      <c r="D53" s="13">
        <v>2313722.9000000004</v>
      </c>
    </row>
    <row r="54" spans="1:4" ht="15.75" customHeight="1">
      <c r="A54" s="181" t="s">
        <v>308</v>
      </c>
      <c r="B54" s="563">
        <v>2.2010041870558368</v>
      </c>
      <c r="C54" s="563">
        <v>1.9593503019156862</v>
      </c>
      <c r="D54" s="563">
        <f>D41/D44</f>
        <v>1.6699503756450356</v>
      </c>
    </row>
    <row r="55" spans="1:4" ht="15.75" customHeight="1">
      <c r="A55" s="182" t="s">
        <v>288</v>
      </c>
      <c r="B55" s="186">
        <v>4325918</v>
      </c>
      <c r="C55" s="186">
        <v>4196124</v>
      </c>
      <c r="D55" s="186">
        <f>+D53+D45+D41</f>
        <v>3832875.9000000004</v>
      </c>
    </row>
    <row r="56" spans="1:4" ht="12.75" customHeight="1"/>
    <row r="57" spans="1:4" ht="12.75" customHeight="1"/>
    <row r="61" spans="1:4" ht="13.5" customHeight="1"/>
  </sheetData>
  <mergeCells count="4">
    <mergeCell ref="A1:D1"/>
    <mergeCell ref="A2:D2"/>
    <mergeCell ref="A22:D22"/>
    <mergeCell ref="A40:C40"/>
  </mergeCells>
  <printOptions horizontalCentered="1" verticalCentered="1"/>
  <pageMargins left="0" right="0" top="0" bottom="0" header="0" footer="0"/>
  <pageSetup paperSize="9" scale="95" pageOrder="overThenDown" orientation="portrait" r:id="rId1"/>
  <headerFooter alignWithMargins="0"/>
  <ignoredErrors>
    <ignoredError sqref="D2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X28"/>
  <sheetViews>
    <sheetView showGridLines="0" topLeftCell="C1" zoomScaleNormal="100" zoomScaleSheetLayoutView="100" workbookViewId="0">
      <selection activeCell="S19" sqref="S19"/>
    </sheetView>
  </sheetViews>
  <sheetFormatPr defaultRowHeight="12.75"/>
  <cols>
    <col min="18" max="18" width="9.140625" style="151"/>
    <col min="19" max="19" width="10.7109375" style="151" customWidth="1"/>
    <col min="20" max="20" width="11.42578125" style="151" customWidth="1"/>
    <col min="21" max="21" width="11.85546875" style="151" customWidth="1"/>
    <col min="22" max="22" width="12" style="151" customWidth="1"/>
  </cols>
  <sheetData>
    <row r="1" spans="1:24">
      <c r="A1" s="25"/>
      <c r="B1" s="25"/>
      <c r="C1" s="25"/>
      <c r="D1" s="25"/>
      <c r="E1" s="25"/>
      <c r="F1" s="25"/>
      <c r="G1" s="25"/>
      <c r="H1" s="25"/>
      <c r="I1" s="25"/>
      <c r="J1" s="25"/>
      <c r="K1" s="25"/>
      <c r="L1" s="25"/>
      <c r="M1" s="25"/>
      <c r="N1" s="25"/>
      <c r="O1" s="25"/>
      <c r="P1" s="25"/>
      <c r="Q1" s="25"/>
      <c r="R1" s="627"/>
      <c r="S1" s="627"/>
      <c r="T1" s="627"/>
      <c r="U1" s="627"/>
      <c r="V1" s="627"/>
      <c r="W1" s="25"/>
    </row>
    <row r="2" spans="1:24">
      <c r="A2" s="25"/>
      <c r="B2" s="25"/>
      <c r="C2" s="25"/>
      <c r="D2" s="25"/>
      <c r="E2" s="25"/>
      <c r="F2" s="25"/>
      <c r="G2" s="25"/>
      <c r="H2" s="25"/>
      <c r="I2" s="25"/>
      <c r="J2" s="25"/>
      <c r="K2" s="25"/>
      <c r="L2" s="25"/>
      <c r="M2" s="25"/>
      <c r="N2" s="25"/>
      <c r="O2" s="25"/>
      <c r="P2" s="25"/>
      <c r="Q2" s="25"/>
      <c r="R2" s="627"/>
      <c r="S2" s="627"/>
      <c r="T2" s="627"/>
      <c r="U2" s="627"/>
      <c r="V2" s="627"/>
      <c r="W2" s="25"/>
    </row>
    <row r="3" spans="1:24">
      <c r="A3" s="25"/>
      <c r="B3" s="25"/>
      <c r="C3" s="25"/>
      <c r="D3" s="25"/>
      <c r="E3" s="25"/>
      <c r="F3" s="25"/>
      <c r="G3" s="25"/>
      <c r="H3" s="25"/>
      <c r="I3" s="25"/>
      <c r="J3" s="25"/>
      <c r="K3" s="25"/>
      <c r="L3" s="25"/>
      <c r="M3" s="25"/>
      <c r="N3" s="25"/>
      <c r="O3" s="25"/>
      <c r="P3" s="25"/>
      <c r="Q3" s="25"/>
      <c r="R3" s="627"/>
      <c r="S3" s="627"/>
      <c r="T3" s="627"/>
      <c r="U3" s="627"/>
      <c r="V3" s="627"/>
      <c r="W3" s="25"/>
    </row>
    <row r="4" spans="1:24">
      <c r="A4" s="25"/>
      <c r="B4" s="25"/>
      <c r="C4" s="25"/>
      <c r="D4" s="25"/>
      <c r="E4" s="25"/>
      <c r="F4" s="25"/>
      <c r="G4" s="25"/>
      <c r="H4" s="25"/>
      <c r="I4" s="25"/>
      <c r="J4" s="25"/>
      <c r="K4" s="25"/>
      <c r="L4" s="25"/>
      <c r="M4" s="25"/>
      <c r="N4" s="25"/>
      <c r="O4" s="25"/>
      <c r="P4" s="25"/>
      <c r="Q4" s="25"/>
      <c r="R4" s="627"/>
      <c r="S4" s="627"/>
      <c r="T4" s="627"/>
      <c r="U4" s="627"/>
      <c r="V4" s="627"/>
      <c r="W4" s="25"/>
    </row>
    <row r="5" spans="1:24">
      <c r="A5" s="25"/>
      <c r="B5" s="25"/>
      <c r="C5" s="25"/>
      <c r="D5" s="25"/>
      <c r="E5" s="25"/>
      <c r="F5" s="25"/>
      <c r="G5" s="25"/>
      <c r="H5" s="25"/>
      <c r="I5" s="25"/>
      <c r="J5" s="25"/>
      <c r="K5" s="25"/>
      <c r="L5" s="25"/>
      <c r="M5" s="25"/>
      <c r="N5" s="25"/>
      <c r="O5" s="25"/>
      <c r="P5" s="25"/>
      <c r="Q5" s="25"/>
      <c r="R5" s="627"/>
      <c r="S5" s="627"/>
      <c r="T5" s="627"/>
      <c r="U5" s="627"/>
      <c r="V5" s="627"/>
      <c r="W5" s="25"/>
    </row>
    <row r="6" spans="1:24">
      <c r="A6" s="25"/>
      <c r="B6" s="25"/>
      <c r="C6" s="25"/>
      <c r="D6" s="25"/>
      <c r="E6" s="25"/>
      <c r="F6" s="25"/>
      <c r="G6" s="25"/>
      <c r="H6" s="25"/>
      <c r="I6" s="25"/>
      <c r="J6" s="25"/>
      <c r="K6" s="25"/>
      <c r="L6" s="25"/>
      <c r="M6" s="25"/>
      <c r="N6" s="25"/>
      <c r="O6" s="25"/>
      <c r="P6" s="25"/>
      <c r="Q6" s="25"/>
      <c r="R6" s="627"/>
      <c r="S6" s="627"/>
      <c r="T6" s="627"/>
      <c r="U6" s="627"/>
      <c r="V6" s="627"/>
      <c r="W6" s="27"/>
      <c r="X6" s="48"/>
    </row>
    <row r="7" spans="1:24">
      <c r="A7" s="25"/>
      <c r="B7" s="25"/>
      <c r="C7" s="25"/>
      <c r="D7" s="25"/>
      <c r="E7" s="25"/>
      <c r="F7" s="25"/>
      <c r="G7" s="25"/>
      <c r="H7" s="25"/>
      <c r="I7" s="25"/>
      <c r="J7" s="25"/>
      <c r="K7" s="25"/>
      <c r="L7" s="25"/>
      <c r="M7" s="25"/>
      <c r="N7" s="25"/>
      <c r="O7" s="25"/>
      <c r="P7" s="25"/>
      <c r="Q7" s="25"/>
      <c r="R7" s="627"/>
      <c r="S7" s="627"/>
      <c r="T7" s="627"/>
      <c r="U7" s="627"/>
      <c r="V7" s="627"/>
      <c r="W7" s="27"/>
      <c r="X7" s="48"/>
    </row>
    <row r="8" spans="1:24">
      <c r="A8" s="25"/>
      <c r="B8" s="25"/>
      <c r="C8" s="25"/>
      <c r="D8" s="25"/>
      <c r="E8" s="25"/>
      <c r="F8" s="25"/>
      <c r="G8" s="25"/>
      <c r="H8" s="25"/>
      <c r="I8" s="25"/>
      <c r="J8" s="25"/>
      <c r="K8" s="25"/>
      <c r="L8" s="25"/>
      <c r="M8" s="25"/>
      <c r="N8" s="25"/>
      <c r="O8" s="25"/>
      <c r="P8" s="25"/>
      <c r="Q8" s="25"/>
      <c r="R8" s="627"/>
      <c r="S8" s="627"/>
      <c r="T8" s="627"/>
      <c r="U8" s="627"/>
      <c r="V8" s="627"/>
      <c r="W8" s="27"/>
      <c r="X8" s="48"/>
    </row>
    <row r="9" spans="1:24">
      <c r="A9" s="25"/>
      <c r="B9" s="25"/>
      <c r="C9" s="25"/>
      <c r="D9" s="25"/>
      <c r="E9" s="25"/>
      <c r="F9" s="25"/>
      <c r="G9" s="25"/>
      <c r="H9" s="25"/>
      <c r="I9" s="25"/>
      <c r="J9" s="25"/>
      <c r="K9" s="25"/>
      <c r="L9" s="25"/>
      <c r="M9" s="25"/>
      <c r="N9" s="25"/>
      <c r="O9" s="25"/>
      <c r="P9" s="25"/>
      <c r="Q9" s="25"/>
      <c r="R9" s="627"/>
      <c r="S9" s="627"/>
      <c r="T9" s="627"/>
      <c r="U9" s="627"/>
      <c r="V9" s="627"/>
      <c r="W9" s="27"/>
      <c r="X9" s="48"/>
    </row>
    <row r="10" spans="1:24" ht="76.5">
      <c r="A10" s="25"/>
      <c r="B10" s="25"/>
      <c r="C10" s="25"/>
      <c r="D10" s="25"/>
      <c r="E10" s="25"/>
      <c r="F10" s="25"/>
      <c r="G10" s="25"/>
      <c r="H10" s="25"/>
      <c r="I10" s="25"/>
      <c r="J10" s="25"/>
      <c r="K10" s="25"/>
      <c r="L10" s="25"/>
      <c r="M10" s="25"/>
      <c r="N10" s="25"/>
      <c r="O10" s="25"/>
      <c r="P10" s="25"/>
      <c r="Q10" s="25"/>
      <c r="R10" s="627"/>
      <c r="S10" s="628" t="s">
        <v>305</v>
      </c>
      <c r="T10" s="628" t="s">
        <v>307</v>
      </c>
      <c r="U10" s="628" t="s">
        <v>306</v>
      </c>
      <c r="V10" s="628" t="s">
        <v>246</v>
      </c>
      <c r="W10" s="27"/>
      <c r="X10" s="48"/>
    </row>
    <row r="11" spans="1:24">
      <c r="A11" s="25"/>
      <c r="B11" s="25"/>
      <c r="C11" s="25"/>
      <c r="D11" s="25"/>
      <c r="E11" s="25"/>
      <c r="F11" s="25"/>
      <c r="G11" s="25"/>
      <c r="H11" s="25"/>
      <c r="I11" s="25"/>
      <c r="J11" s="25"/>
      <c r="K11" s="25"/>
      <c r="L11" s="25"/>
      <c r="M11" s="25"/>
      <c r="N11" s="25"/>
      <c r="O11" s="25"/>
      <c r="P11" s="25"/>
      <c r="Q11" s="25"/>
      <c r="R11" s="629">
        <v>2005</v>
      </c>
      <c r="S11" s="630">
        <v>3354372</v>
      </c>
      <c r="T11" s="630">
        <v>1600294</v>
      </c>
      <c r="U11" s="630">
        <v>9335521</v>
      </c>
      <c r="V11" s="630">
        <v>14290187</v>
      </c>
      <c r="W11" s="27"/>
      <c r="X11" s="48"/>
    </row>
    <row r="12" spans="1:24">
      <c r="A12" s="25"/>
      <c r="B12" s="25"/>
      <c r="C12" s="25"/>
      <c r="D12" s="25"/>
      <c r="E12" s="25"/>
      <c r="F12" s="25"/>
      <c r="G12" s="25"/>
      <c r="H12" s="25"/>
      <c r="I12" s="25"/>
      <c r="J12" s="25"/>
      <c r="K12" s="25"/>
      <c r="L12" s="25"/>
      <c r="M12" s="25"/>
      <c r="N12" s="25"/>
      <c r="O12" s="25"/>
      <c r="P12" s="25"/>
      <c r="Q12" s="25"/>
      <c r="R12" s="629">
        <v>2006</v>
      </c>
      <c r="S12" s="630">
        <v>3375629</v>
      </c>
      <c r="T12" s="630">
        <v>1753025</v>
      </c>
      <c r="U12" s="630">
        <v>9523226</v>
      </c>
      <c r="V12" s="630">
        <v>14651880</v>
      </c>
      <c r="W12" s="27"/>
      <c r="X12" s="48"/>
    </row>
    <row r="13" spans="1:24">
      <c r="A13" s="25"/>
      <c r="B13" s="25"/>
      <c r="C13" s="25"/>
      <c r="D13" s="25"/>
      <c r="E13" s="25"/>
      <c r="F13" s="25"/>
      <c r="G13" s="25"/>
      <c r="H13" s="25"/>
      <c r="I13" s="25"/>
      <c r="J13" s="25"/>
      <c r="K13" s="25"/>
      <c r="L13" s="25"/>
      <c r="M13" s="25"/>
      <c r="N13" s="25"/>
      <c r="O13" s="25"/>
      <c r="P13" s="25"/>
      <c r="Q13" s="25"/>
      <c r="R13" s="629">
        <v>2007</v>
      </c>
      <c r="S13" s="630">
        <v>3376300</v>
      </c>
      <c r="T13" s="630">
        <v>1817685</v>
      </c>
      <c r="U13" s="630">
        <v>9540584</v>
      </c>
      <c r="V13" s="630">
        <v>14734569</v>
      </c>
      <c r="W13" s="27"/>
      <c r="X13" s="48"/>
    </row>
    <row r="14" spans="1:24">
      <c r="A14" s="25"/>
      <c r="B14" s="25"/>
      <c r="C14" s="25"/>
      <c r="D14" s="25"/>
      <c r="E14" s="25"/>
      <c r="F14" s="25"/>
      <c r="G14" s="25"/>
      <c r="H14" s="25"/>
      <c r="I14" s="25"/>
      <c r="J14" s="25"/>
      <c r="K14" s="25"/>
      <c r="L14" s="25"/>
      <c r="M14" s="25"/>
      <c r="N14" s="25"/>
      <c r="O14" s="25"/>
      <c r="P14" s="25"/>
      <c r="Q14" s="25"/>
      <c r="R14" s="629">
        <v>2008</v>
      </c>
      <c r="S14" s="630">
        <v>3260719</v>
      </c>
      <c r="T14" s="630">
        <v>1965247</v>
      </c>
      <c r="U14" s="630">
        <v>9341482</v>
      </c>
      <c r="V14" s="630">
        <v>14567448</v>
      </c>
      <c r="W14" s="27"/>
      <c r="X14" s="48"/>
    </row>
    <row r="15" spans="1:24">
      <c r="A15" s="25"/>
      <c r="B15" s="25"/>
      <c r="C15" s="25"/>
      <c r="D15" s="25"/>
      <c r="E15" s="25"/>
      <c r="F15" s="25"/>
      <c r="G15" s="25"/>
      <c r="H15" s="25"/>
      <c r="I15" s="25"/>
      <c r="J15" s="25"/>
      <c r="K15" s="25"/>
      <c r="L15" s="25"/>
      <c r="M15" s="25"/>
      <c r="N15" s="25"/>
      <c r="O15" s="25"/>
      <c r="P15" s="25"/>
      <c r="Q15" s="25"/>
      <c r="R15" s="629">
        <v>2009</v>
      </c>
      <c r="S15" s="630">
        <v>3236872</v>
      </c>
      <c r="T15" s="630">
        <v>2088146</v>
      </c>
      <c r="U15" s="630">
        <v>9380917</v>
      </c>
      <c r="V15" s="630">
        <v>14705935</v>
      </c>
      <c r="W15" s="27"/>
      <c r="X15" s="48"/>
    </row>
    <row r="16" spans="1:24">
      <c r="A16" s="25"/>
      <c r="B16" s="25"/>
      <c r="C16" s="25"/>
      <c r="D16" s="25"/>
      <c r="E16" s="25"/>
      <c r="F16" s="25"/>
      <c r="G16" s="25"/>
      <c r="H16" s="25"/>
      <c r="I16" s="25"/>
      <c r="J16" s="25"/>
      <c r="K16" s="25"/>
      <c r="L16" s="25"/>
      <c r="M16" s="25"/>
      <c r="N16" s="25"/>
      <c r="O16" s="25"/>
      <c r="P16" s="25"/>
      <c r="Q16" s="25"/>
      <c r="R16" s="629">
        <v>2010</v>
      </c>
      <c r="S16" s="630">
        <v>3337858</v>
      </c>
      <c r="T16" s="630">
        <v>2160507</v>
      </c>
      <c r="U16" s="630">
        <v>9679426</v>
      </c>
      <c r="V16" s="630">
        <v>15177791</v>
      </c>
      <c r="W16" s="27"/>
      <c r="X16" s="48"/>
    </row>
    <row r="17" spans="1:24">
      <c r="A17" s="25"/>
      <c r="B17" s="25"/>
      <c r="C17" s="25"/>
      <c r="D17" s="25"/>
      <c r="E17" s="25"/>
      <c r="F17" s="25"/>
      <c r="G17" s="25"/>
      <c r="H17" s="25"/>
      <c r="I17" s="25"/>
      <c r="J17" s="25"/>
      <c r="K17" s="25"/>
      <c r="L17" s="25"/>
      <c r="M17" s="25"/>
      <c r="N17" s="25"/>
      <c r="O17" s="25"/>
      <c r="P17" s="25"/>
      <c r="Q17" s="25"/>
      <c r="R17" s="629">
        <v>2011</v>
      </c>
      <c r="S17" s="630">
        <v>3273297</v>
      </c>
      <c r="T17" s="630">
        <v>2381409</v>
      </c>
      <c r="U17" s="630">
        <v>9735493</v>
      </c>
      <c r="V17" s="630">
        <v>15390199</v>
      </c>
      <c r="W17" s="27"/>
      <c r="X17" s="48"/>
    </row>
    <row r="18" spans="1:24">
      <c r="A18" s="25"/>
      <c r="B18" s="25"/>
      <c r="C18" s="25"/>
      <c r="D18" s="25"/>
      <c r="E18" s="25"/>
      <c r="F18" s="25"/>
      <c r="G18" s="25"/>
      <c r="H18" s="25"/>
      <c r="I18" s="25"/>
      <c r="J18" s="25"/>
      <c r="K18" s="25"/>
      <c r="L18" s="25"/>
      <c r="M18" s="25"/>
      <c r="N18" s="25"/>
      <c r="O18" s="25"/>
      <c r="P18" s="25"/>
      <c r="Q18" s="25"/>
      <c r="R18" s="629">
        <v>2012</v>
      </c>
      <c r="S18" s="630">
        <v>3162914</v>
      </c>
      <c r="T18" s="630">
        <v>2469307</v>
      </c>
      <c r="U18" s="630">
        <v>9552698.4071846493</v>
      </c>
      <c r="V18" s="630">
        <v>15184919.407184649</v>
      </c>
      <c r="W18" s="27"/>
      <c r="X18" s="48"/>
    </row>
    <row r="19" spans="1:24">
      <c r="A19" s="25"/>
      <c r="B19" s="25"/>
      <c r="C19" s="25"/>
      <c r="D19" s="25"/>
      <c r="E19" s="25"/>
      <c r="F19" s="25"/>
      <c r="G19" s="25"/>
      <c r="H19" s="25"/>
      <c r="I19" s="25"/>
      <c r="J19" s="25"/>
      <c r="K19" s="25"/>
      <c r="L19" s="25"/>
      <c r="M19" s="25"/>
      <c r="N19" s="25"/>
      <c r="O19" s="25"/>
      <c r="P19" s="25"/>
      <c r="Q19" s="25"/>
      <c r="R19" s="629">
        <v>2013</v>
      </c>
      <c r="S19" s="630">
        <v>2927250</v>
      </c>
      <c r="T19" s="630">
        <v>2411813</v>
      </c>
      <c r="U19" s="630">
        <v>9056082.130034253</v>
      </c>
      <c r="V19" s="630">
        <v>14395145.130034253</v>
      </c>
      <c r="W19" s="27"/>
      <c r="X19" s="48"/>
    </row>
    <row r="20" spans="1:24">
      <c r="A20" s="25"/>
      <c r="B20" s="25"/>
      <c r="C20" s="25"/>
      <c r="D20" s="25"/>
      <c r="E20" s="25"/>
      <c r="F20" s="25"/>
      <c r="G20" s="25"/>
      <c r="H20" s="25"/>
      <c r="I20" s="25"/>
      <c r="J20" s="25"/>
      <c r="K20" s="25"/>
      <c r="L20" s="25"/>
      <c r="M20" s="25"/>
      <c r="N20" s="25"/>
      <c r="O20" s="25"/>
      <c r="P20" s="25"/>
      <c r="Q20" s="25"/>
      <c r="R20" s="627"/>
      <c r="S20" s="627"/>
      <c r="T20" s="627"/>
      <c r="U20" s="627"/>
      <c r="V20" s="627"/>
      <c r="W20" s="27"/>
      <c r="X20" s="48"/>
    </row>
    <row r="21" spans="1:24">
      <c r="A21" s="25"/>
      <c r="B21" s="25"/>
      <c r="C21" s="25"/>
      <c r="D21" s="25"/>
      <c r="E21" s="25"/>
      <c r="F21" s="25"/>
      <c r="G21" s="25"/>
      <c r="H21" s="25"/>
      <c r="I21" s="25"/>
      <c r="J21" s="25"/>
      <c r="K21" s="25"/>
      <c r="L21" s="25"/>
      <c r="M21" s="25"/>
      <c r="N21" s="25"/>
      <c r="O21" s="25"/>
      <c r="P21" s="25"/>
      <c r="Q21" s="25"/>
      <c r="R21" s="627"/>
      <c r="S21" s="627"/>
      <c r="T21" s="627"/>
      <c r="U21" s="627"/>
      <c r="V21" s="627"/>
      <c r="W21" s="27"/>
      <c r="X21" s="48"/>
    </row>
    <row r="22" spans="1:24">
      <c r="A22" s="25"/>
      <c r="B22" s="25"/>
      <c r="C22" s="25"/>
      <c r="D22" s="25"/>
      <c r="E22" s="25"/>
      <c r="F22" s="25"/>
      <c r="G22" s="25"/>
      <c r="H22" s="25"/>
      <c r="I22" s="25"/>
      <c r="J22" s="25"/>
      <c r="K22" s="25"/>
      <c r="L22" s="25"/>
      <c r="M22" s="25"/>
      <c r="N22" s="25"/>
      <c r="O22" s="25"/>
      <c r="P22" s="25"/>
      <c r="Q22" s="25"/>
      <c r="R22" s="627"/>
      <c r="S22" s="627"/>
      <c r="T22" s="627"/>
      <c r="U22" s="627"/>
      <c r="V22" s="627"/>
      <c r="W22" s="27"/>
      <c r="X22" s="48"/>
    </row>
    <row r="23" spans="1:24">
      <c r="A23" s="25"/>
      <c r="B23" s="25"/>
      <c r="C23" s="25"/>
      <c r="D23" s="25"/>
      <c r="E23" s="25"/>
      <c r="F23" s="25"/>
      <c r="G23" s="25"/>
      <c r="H23" s="25"/>
      <c r="I23" s="25"/>
      <c r="J23" s="25"/>
      <c r="K23" s="25"/>
      <c r="L23" s="25"/>
      <c r="M23" s="25"/>
      <c r="N23" s="25"/>
      <c r="O23" s="25"/>
      <c r="P23" s="25"/>
      <c r="Q23" s="25"/>
      <c r="R23" s="627"/>
      <c r="S23" s="627"/>
      <c r="T23" s="627"/>
      <c r="U23" s="627"/>
      <c r="V23" s="627"/>
      <c r="W23" s="27"/>
      <c r="X23" s="48"/>
    </row>
    <row r="24" spans="1:24">
      <c r="A24" s="25"/>
      <c r="B24" s="25"/>
      <c r="C24" s="25"/>
      <c r="D24" s="25"/>
      <c r="E24" s="25"/>
      <c r="F24" s="25"/>
      <c r="G24" s="25"/>
      <c r="H24" s="25"/>
      <c r="I24" s="25"/>
      <c r="J24" s="25"/>
      <c r="K24" s="25"/>
      <c r="L24" s="25"/>
      <c r="M24" s="25"/>
      <c r="N24" s="25"/>
      <c r="O24" s="25"/>
      <c r="P24" s="25"/>
      <c r="Q24" s="25"/>
      <c r="R24" s="627"/>
      <c r="S24" s="627"/>
      <c r="T24" s="627"/>
      <c r="U24" s="627"/>
      <c r="V24" s="627"/>
      <c r="W24" s="25"/>
    </row>
    <row r="25" spans="1:24">
      <c r="A25" s="25"/>
      <c r="B25" s="25"/>
      <c r="C25" s="25"/>
      <c r="D25" s="25"/>
      <c r="E25" s="25"/>
      <c r="F25" s="25"/>
      <c r="G25" s="25"/>
      <c r="H25" s="25"/>
      <c r="I25" s="25"/>
      <c r="J25" s="25"/>
      <c r="K25" s="25"/>
      <c r="L25" s="25"/>
      <c r="M25" s="25"/>
      <c r="N25" s="25"/>
      <c r="O25" s="25"/>
      <c r="P25" s="25"/>
      <c r="Q25" s="25"/>
      <c r="R25" s="627"/>
      <c r="S25" s="627"/>
      <c r="T25" s="627"/>
      <c r="U25" s="627"/>
      <c r="V25" s="627"/>
      <c r="W25" s="25"/>
    </row>
    <row r="26" spans="1:24">
      <c r="A26" s="25"/>
      <c r="B26" s="25"/>
      <c r="C26" s="25"/>
      <c r="D26" s="25"/>
      <c r="E26" s="25"/>
      <c r="F26" s="25"/>
      <c r="G26" s="25"/>
      <c r="H26" s="25"/>
      <c r="I26" s="25"/>
      <c r="J26" s="25"/>
      <c r="K26" s="25"/>
      <c r="L26" s="25"/>
      <c r="M26" s="25"/>
      <c r="N26" s="25"/>
      <c r="O26" s="25"/>
      <c r="P26" s="25"/>
      <c r="Q26" s="25"/>
      <c r="R26" s="627"/>
      <c r="S26" s="627"/>
      <c r="T26" s="627"/>
      <c r="U26" s="627"/>
      <c r="V26" s="627"/>
      <c r="W26" s="25"/>
    </row>
    <row r="27" spans="1:24">
      <c r="A27" s="25"/>
      <c r="B27" s="25"/>
      <c r="C27" s="25"/>
      <c r="D27" s="25"/>
      <c r="E27" s="25"/>
      <c r="F27" s="25"/>
      <c r="G27" s="25"/>
      <c r="H27" s="25"/>
      <c r="I27" s="25"/>
      <c r="J27" s="25"/>
      <c r="K27" s="25"/>
      <c r="L27" s="25"/>
      <c r="M27" s="25"/>
      <c r="N27" s="25"/>
      <c r="O27" s="25"/>
      <c r="P27" s="25"/>
      <c r="Q27" s="25"/>
      <c r="R27" s="627"/>
      <c r="S27" s="627"/>
      <c r="T27" s="627"/>
      <c r="U27" s="627"/>
      <c r="V27" s="627"/>
      <c r="W27" s="25"/>
    </row>
    <row r="28" spans="1:24">
      <c r="A28" s="25"/>
      <c r="B28" s="25"/>
      <c r="C28" s="25"/>
      <c r="D28" s="25"/>
      <c r="E28" s="25"/>
      <c r="F28" s="25"/>
      <c r="G28" s="25"/>
      <c r="H28" s="25"/>
      <c r="I28" s="25"/>
      <c r="J28" s="25"/>
      <c r="K28" s="25"/>
      <c r="L28" s="25"/>
      <c r="M28" s="25"/>
      <c r="N28" s="25"/>
      <c r="O28" s="25"/>
      <c r="P28" s="25"/>
      <c r="Q28" s="25"/>
      <c r="R28" s="627"/>
      <c r="S28" s="627"/>
      <c r="T28" s="627"/>
      <c r="U28" s="627"/>
      <c r="V28" s="627"/>
      <c r="W28" s="25"/>
    </row>
  </sheetData>
  <phoneticPr fontId="6" type="noConversion"/>
  <pageMargins left="0.5" right="0.5" top="1" bottom="1" header="0.5" footer="0.5"/>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dimension ref="A1:D17"/>
  <sheetViews>
    <sheetView showGridLines="0" zoomScaleNormal="100" zoomScaleSheetLayoutView="50" workbookViewId="0">
      <selection activeCell="A2" sqref="A2:D2"/>
    </sheetView>
  </sheetViews>
  <sheetFormatPr defaultRowHeight="12.75"/>
  <cols>
    <col min="1" max="1" width="53.5703125" style="31" customWidth="1"/>
    <col min="2" max="4" width="16.7109375" style="31" customWidth="1"/>
    <col min="5" max="16384" width="9.140625" style="31"/>
  </cols>
  <sheetData>
    <row r="1" spans="1:4" s="12" customFormat="1" ht="30" customHeight="1">
      <c r="A1" s="674" t="s">
        <v>322</v>
      </c>
      <c r="B1" s="675"/>
      <c r="C1" s="675"/>
      <c r="D1" s="675"/>
    </row>
    <row r="2" spans="1:4" s="26" customFormat="1" ht="30" customHeight="1">
      <c r="A2" s="676" t="s">
        <v>323</v>
      </c>
      <c r="B2" s="676"/>
      <c r="C2" s="676"/>
      <c r="D2" s="676"/>
    </row>
    <row r="3" spans="1:4" ht="21" customHeight="1">
      <c r="A3" s="37"/>
      <c r="B3" s="34" t="s">
        <v>92</v>
      </c>
      <c r="C3" s="34" t="s">
        <v>92</v>
      </c>
      <c r="D3" s="34"/>
    </row>
    <row r="4" spans="1:4" s="50" customFormat="1" ht="36" customHeight="1">
      <c r="A4" s="564" t="s">
        <v>220</v>
      </c>
      <c r="B4" s="117">
        <v>2011</v>
      </c>
      <c r="C4" s="117">
        <v>2012</v>
      </c>
      <c r="D4" s="117">
        <v>2013</v>
      </c>
    </row>
    <row r="5" spans="1:4" s="51" customFormat="1" ht="36" customHeight="1">
      <c r="A5" s="178" t="s">
        <v>280</v>
      </c>
      <c r="B5" s="118">
        <f>SUM(B6:B6)</f>
        <v>2554200</v>
      </c>
      <c r="C5" s="118">
        <f>SUM(C6:C6)</f>
        <v>2662608</v>
      </c>
      <c r="D5" s="118">
        <f>SUM(D6:D6)</f>
        <v>2823400</v>
      </c>
    </row>
    <row r="6" spans="1:4" s="36" customFormat="1" ht="36" customHeight="1">
      <c r="A6" s="125" t="s">
        <v>228</v>
      </c>
      <c r="B6" s="119">
        <v>2554200</v>
      </c>
      <c r="C6" s="119">
        <v>2662608</v>
      </c>
      <c r="D6" s="119">
        <v>2823400</v>
      </c>
    </row>
    <row r="7" spans="1:4" s="51" customFormat="1" ht="36" customHeight="1">
      <c r="A7" s="123" t="s">
        <v>274</v>
      </c>
      <c r="B7" s="119"/>
      <c r="C7" s="130"/>
      <c r="D7" s="130"/>
    </row>
    <row r="8" spans="1:4" s="51" customFormat="1" ht="36" customHeight="1">
      <c r="A8" s="125" t="s">
        <v>222</v>
      </c>
      <c r="B8" s="120">
        <f>B10+B11+B12+B13</f>
        <v>1715507</v>
      </c>
      <c r="C8" s="120">
        <f>C10+C11+C12+C13</f>
        <v>1744873</v>
      </c>
      <c r="D8" s="120">
        <f>D10+D11+D12+D13</f>
        <v>1780461</v>
      </c>
    </row>
    <row r="9" spans="1:4" s="51" customFormat="1" ht="36" customHeight="1">
      <c r="A9" s="125" t="s">
        <v>223</v>
      </c>
      <c r="B9" s="120">
        <f>B10+B11+B12+B14</f>
        <v>1856273</v>
      </c>
      <c r="C9" s="120">
        <f>C10+C11+C12+C14</f>
        <v>1886681</v>
      </c>
      <c r="D9" s="120">
        <f>D10+D11+D12+D14</f>
        <v>1923921</v>
      </c>
    </row>
    <row r="10" spans="1:4" s="51" customFormat="1" ht="36" customHeight="1">
      <c r="A10" s="131" t="s">
        <v>226</v>
      </c>
      <c r="B10" s="119">
        <v>1259454</v>
      </c>
      <c r="C10" s="119">
        <v>1276655</v>
      </c>
      <c r="D10" s="119">
        <v>1300140</v>
      </c>
    </row>
    <row r="11" spans="1:4" s="51" customFormat="1" ht="36" customHeight="1">
      <c r="A11" s="125" t="s">
        <v>205</v>
      </c>
      <c r="B11" s="119">
        <v>24059</v>
      </c>
      <c r="C11" s="119">
        <v>24290</v>
      </c>
      <c r="D11" s="119">
        <v>24528</v>
      </c>
    </row>
    <row r="12" spans="1:4" s="51" customFormat="1" ht="36" customHeight="1">
      <c r="A12" s="131" t="s">
        <v>227</v>
      </c>
      <c r="B12" s="119">
        <v>6711</v>
      </c>
      <c r="C12" s="119">
        <v>6858</v>
      </c>
      <c r="D12" s="119">
        <v>6921</v>
      </c>
    </row>
    <row r="13" spans="1:4" s="51" customFormat="1" ht="36" customHeight="1">
      <c r="A13" s="124" t="s">
        <v>204</v>
      </c>
      <c r="B13" s="119">
        <v>425283</v>
      </c>
      <c r="C13" s="119">
        <v>437070</v>
      </c>
      <c r="D13" s="119">
        <v>448872</v>
      </c>
    </row>
    <row r="14" spans="1:4" s="51" customFormat="1" ht="36" customHeight="1">
      <c r="A14" s="124" t="s">
        <v>225</v>
      </c>
      <c r="B14" s="119">
        <v>566049</v>
      </c>
      <c r="C14" s="119">
        <v>578878</v>
      </c>
      <c r="D14" s="119">
        <v>592332</v>
      </c>
    </row>
    <row r="15" spans="1:4" s="36" customFormat="1" ht="36" customHeight="1">
      <c r="A15" s="181" t="s">
        <v>267</v>
      </c>
      <c r="B15" s="118">
        <v>5588399</v>
      </c>
      <c r="C15" s="118">
        <v>5793700</v>
      </c>
      <c r="D15" s="118">
        <v>6098997</v>
      </c>
    </row>
    <row r="16" spans="1:4" s="36" customFormat="1" ht="36" customHeight="1">
      <c r="A16" s="52" t="s">
        <v>310</v>
      </c>
      <c r="B16" s="121">
        <f>B5/B8</f>
        <v>1.4888892904546587</v>
      </c>
      <c r="C16" s="121">
        <f>C5/C8</f>
        <v>1.5259609152070093</v>
      </c>
      <c r="D16" s="121">
        <f>D5/D8</f>
        <v>1.585769078907092</v>
      </c>
    </row>
    <row r="17" spans="1:4" s="51" customFormat="1" ht="36" customHeight="1">
      <c r="A17" s="182" t="s">
        <v>288</v>
      </c>
      <c r="B17" s="122">
        <f>+B15+B9+B5</f>
        <v>9998872</v>
      </c>
      <c r="C17" s="122">
        <f>+C15+C9+C5</f>
        <v>10342989</v>
      </c>
      <c r="D17" s="122">
        <f>+D15+D9+D5</f>
        <v>10846318</v>
      </c>
    </row>
  </sheetData>
  <mergeCells count="2">
    <mergeCell ref="A1:D1"/>
    <mergeCell ref="A2:D2"/>
  </mergeCells>
  <phoneticPr fontId="6" type="noConversion"/>
  <printOptions horizontalCentered="1"/>
  <pageMargins left="0" right="0" top="0" bottom="0" header="0" footer="0"/>
  <pageSetup paperSize="9" scale="95" fitToHeight="0"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A1:V30"/>
  <sheetViews>
    <sheetView showGridLines="0" zoomScaleNormal="100" workbookViewId="0">
      <selection activeCell="Q25" sqref="Q25"/>
    </sheetView>
  </sheetViews>
  <sheetFormatPr defaultRowHeight="12.75"/>
  <cols>
    <col min="18" max="18" width="9.140625" style="151"/>
    <col min="19" max="19" width="11.5703125" style="151" customWidth="1"/>
    <col min="20" max="20" width="12" style="151" customWidth="1"/>
    <col min="21" max="21" width="12.140625" style="151" customWidth="1"/>
    <col min="22" max="22" width="11.85546875" style="151" customWidth="1"/>
  </cols>
  <sheetData>
    <row r="1" spans="1:22">
      <c r="A1" s="25"/>
      <c r="B1" s="25"/>
      <c r="C1" s="25"/>
      <c r="D1" s="25"/>
      <c r="E1" s="25"/>
      <c r="F1" s="25"/>
      <c r="G1" s="25"/>
      <c r="H1" s="25"/>
      <c r="I1" s="25"/>
      <c r="J1" s="25"/>
      <c r="K1" s="25"/>
      <c r="L1" s="25"/>
      <c r="M1" s="25"/>
      <c r="N1" s="25"/>
      <c r="O1" s="25"/>
      <c r="P1" s="25"/>
      <c r="Q1" s="25"/>
      <c r="R1" s="627"/>
      <c r="S1" s="627"/>
      <c r="T1" s="627"/>
      <c r="U1" s="627"/>
      <c r="V1" s="627"/>
    </row>
    <row r="2" spans="1:22">
      <c r="A2" s="25"/>
      <c r="B2" s="25"/>
      <c r="C2" s="25"/>
      <c r="D2" s="25"/>
      <c r="E2" s="25"/>
      <c r="F2" s="25"/>
      <c r="G2" s="25"/>
      <c r="H2" s="25"/>
      <c r="I2" s="25"/>
      <c r="J2" s="25"/>
      <c r="K2" s="25"/>
      <c r="L2" s="25"/>
      <c r="M2" s="25"/>
      <c r="N2" s="25"/>
      <c r="O2" s="25"/>
      <c r="P2" s="25"/>
      <c r="Q2" s="25"/>
      <c r="R2" s="627"/>
      <c r="S2" s="627"/>
      <c r="T2" s="627"/>
      <c r="U2" s="627"/>
      <c r="V2" s="627"/>
    </row>
    <row r="3" spans="1:22">
      <c r="A3" s="25"/>
      <c r="B3" s="25"/>
      <c r="C3" s="25"/>
      <c r="D3" s="25"/>
      <c r="E3" s="25"/>
      <c r="F3" s="25"/>
      <c r="G3" s="25"/>
      <c r="H3" s="25"/>
      <c r="I3" s="25"/>
      <c r="J3" s="25"/>
      <c r="K3" s="25"/>
      <c r="L3" s="25"/>
      <c r="M3" s="25"/>
      <c r="N3" s="25"/>
      <c r="O3" s="25"/>
      <c r="P3" s="25"/>
      <c r="Q3" s="25"/>
      <c r="R3" s="627"/>
      <c r="S3" s="627"/>
      <c r="T3" s="627"/>
      <c r="U3" s="627"/>
      <c r="V3" s="627"/>
    </row>
    <row r="4" spans="1:22">
      <c r="A4" s="25"/>
      <c r="B4" s="25"/>
      <c r="C4" s="25"/>
      <c r="D4" s="25"/>
      <c r="E4" s="25"/>
      <c r="F4" s="25"/>
      <c r="G4" s="25"/>
      <c r="H4" s="25"/>
      <c r="I4" s="25"/>
      <c r="J4" s="25"/>
      <c r="K4" s="25"/>
      <c r="L4" s="25"/>
      <c r="M4" s="25"/>
      <c r="N4" s="25"/>
      <c r="O4" s="25"/>
      <c r="P4" s="25"/>
      <c r="Q4" s="25"/>
      <c r="R4" s="627"/>
      <c r="S4" s="627"/>
      <c r="T4" s="627"/>
      <c r="U4" s="627"/>
      <c r="V4" s="627"/>
    </row>
    <row r="5" spans="1:22">
      <c r="A5" s="25"/>
      <c r="B5" s="25"/>
      <c r="C5" s="25"/>
      <c r="D5" s="25"/>
      <c r="E5" s="25"/>
      <c r="F5" s="25"/>
      <c r="G5" s="25"/>
      <c r="H5" s="25"/>
      <c r="I5" s="25"/>
      <c r="J5" s="25"/>
      <c r="K5" s="25"/>
      <c r="L5" s="25"/>
      <c r="M5" s="25"/>
      <c r="N5" s="25"/>
      <c r="O5" s="25"/>
      <c r="P5" s="25"/>
      <c r="Q5" s="25"/>
      <c r="R5" s="627"/>
      <c r="S5" s="627"/>
      <c r="T5" s="627"/>
      <c r="U5" s="627"/>
      <c r="V5" s="627"/>
    </row>
    <row r="6" spans="1:22">
      <c r="A6" s="25"/>
      <c r="B6" s="25"/>
      <c r="C6" s="25"/>
      <c r="D6" s="25"/>
      <c r="E6" s="25"/>
      <c r="F6" s="25"/>
      <c r="G6" s="25"/>
      <c r="H6" s="25"/>
      <c r="I6" s="25"/>
      <c r="J6" s="25"/>
      <c r="K6" s="25"/>
      <c r="L6" s="25"/>
      <c r="M6" s="25"/>
      <c r="N6" s="25"/>
      <c r="O6" s="25"/>
      <c r="P6" s="25"/>
      <c r="Q6" s="25"/>
      <c r="R6" s="627"/>
      <c r="S6" s="627"/>
      <c r="T6" s="627"/>
      <c r="U6" s="627"/>
      <c r="V6" s="627"/>
    </row>
    <row r="7" spans="1:22">
      <c r="A7" s="25"/>
      <c r="B7" s="25"/>
      <c r="C7" s="25"/>
      <c r="D7" s="25"/>
      <c r="E7" s="25"/>
      <c r="F7" s="25"/>
      <c r="G7" s="25"/>
      <c r="H7" s="25"/>
      <c r="I7" s="25"/>
      <c r="J7" s="25"/>
      <c r="K7" s="25"/>
      <c r="L7" s="25"/>
      <c r="M7" s="25"/>
      <c r="N7" s="25"/>
      <c r="O7" s="25"/>
      <c r="P7" s="25"/>
      <c r="Q7" s="25"/>
      <c r="R7" s="627"/>
      <c r="S7" s="627"/>
      <c r="T7" s="627"/>
      <c r="U7" s="627"/>
      <c r="V7" s="627"/>
    </row>
    <row r="8" spans="1:22">
      <c r="A8" s="25"/>
      <c r="B8" s="25"/>
      <c r="C8" s="25"/>
      <c r="D8" s="25"/>
      <c r="E8" s="25"/>
      <c r="F8" s="25"/>
      <c r="G8" s="25"/>
      <c r="H8" s="25"/>
      <c r="I8" s="25"/>
      <c r="J8" s="25"/>
      <c r="K8" s="25"/>
      <c r="L8" s="25"/>
      <c r="M8" s="25"/>
      <c r="N8" s="25"/>
      <c r="O8" s="25"/>
      <c r="P8" s="25"/>
      <c r="Q8" s="25"/>
      <c r="R8" s="627"/>
      <c r="S8" s="627"/>
      <c r="T8" s="627"/>
      <c r="U8" s="627"/>
      <c r="V8" s="627"/>
    </row>
    <row r="9" spans="1:22" ht="76.5">
      <c r="A9" s="25"/>
      <c r="B9" s="25"/>
      <c r="C9" s="25"/>
      <c r="D9" s="25"/>
      <c r="E9" s="25"/>
      <c r="F9" s="25"/>
      <c r="G9" s="25"/>
      <c r="H9" s="25"/>
      <c r="I9" s="25"/>
      <c r="J9" s="25"/>
      <c r="K9" s="25"/>
      <c r="L9" s="25"/>
      <c r="M9" s="25"/>
      <c r="N9" s="25"/>
      <c r="O9" s="25"/>
      <c r="P9" s="25"/>
      <c r="Q9" s="25"/>
      <c r="R9" s="627"/>
      <c r="S9" s="628" t="s">
        <v>305</v>
      </c>
      <c r="T9" s="628" t="s">
        <v>307</v>
      </c>
      <c r="U9" s="628" t="s">
        <v>306</v>
      </c>
      <c r="V9" s="628" t="s">
        <v>246</v>
      </c>
    </row>
    <row r="10" spans="1:22">
      <c r="A10" s="25"/>
      <c r="B10" s="25"/>
      <c r="C10" s="25"/>
      <c r="D10" s="25"/>
      <c r="E10" s="25"/>
      <c r="F10" s="25"/>
      <c r="G10" s="25"/>
      <c r="H10" s="25"/>
      <c r="I10" s="25"/>
      <c r="J10" s="25"/>
      <c r="K10" s="25"/>
      <c r="L10" s="25"/>
      <c r="M10" s="25"/>
      <c r="N10" s="25"/>
      <c r="O10" s="25"/>
      <c r="P10" s="25"/>
      <c r="Q10" s="25"/>
      <c r="R10" s="629">
        <v>2005</v>
      </c>
      <c r="S10" s="630">
        <v>2150362</v>
      </c>
      <c r="T10" s="630">
        <v>1595973</v>
      </c>
      <c r="U10" s="630">
        <v>4702391</v>
      </c>
      <c r="V10" s="630">
        <v>8448727</v>
      </c>
    </row>
    <row r="11" spans="1:22">
      <c r="A11" s="25"/>
      <c r="B11" s="25"/>
      <c r="C11" s="25"/>
      <c r="D11" s="25"/>
      <c r="E11" s="25"/>
      <c r="F11" s="25"/>
      <c r="G11" s="25"/>
      <c r="H11" s="25"/>
      <c r="I11" s="25"/>
      <c r="J11" s="25"/>
      <c r="K11" s="25"/>
      <c r="L11" s="25"/>
      <c r="M11" s="25"/>
      <c r="N11" s="25"/>
      <c r="O11" s="25"/>
      <c r="P11" s="25"/>
      <c r="Q11" s="25"/>
      <c r="R11" s="629">
        <v>2006</v>
      </c>
      <c r="S11" s="630">
        <v>2166911</v>
      </c>
      <c r="T11" s="630">
        <v>1649998</v>
      </c>
      <c r="U11" s="630">
        <v>4767071</v>
      </c>
      <c r="V11" s="630">
        <v>8583980</v>
      </c>
    </row>
    <row r="12" spans="1:22">
      <c r="A12" s="25"/>
      <c r="B12" s="25"/>
      <c r="C12" s="25"/>
      <c r="D12" s="25"/>
      <c r="E12" s="25"/>
      <c r="F12" s="25"/>
      <c r="G12" s="25"/>
      <c r="H12" s="25"/>
      <c r="I12" s="25"/>
      <c r="J12" s="25"/>
      <c r="K12" s="25"/>
      <c r="L12" s="25"/>
      <c r="M12" s="25"/>
      <c r="N12" s="25"/>
      <c r="O12" s="25"/>
      <c r="P12" s="25"/>
      <c r="Q12" s="25"/>
      <c r="R12" s="629">
        <v>2007</v>
      </c>
      <c r="S12" s="630">
        <v>2188198</v>
      </c>
      <c r="T12" s="630">
        <v>1698325</v>
      </c>
      <c r="U12" s="630">
        <v>4835825</v>
      </c>
      <c r="V12" s="630">
        <v>8722348</v>
      </c>
    </row>
    <row r="13" spans="1:22">
      <c r="A13" s="25"/>
      <c r="B13" s="25"/>
      <c r="C13" s="25"/>
      <c r="D13" s="25"/>
      <c r="E13" s="25"/>
      <c r="F13" s="25"/>
      <c r="G13" s="25"/>
      <c r="H13" s="25"/>
      <c r="I13" s="25"/>
      <c r="J13" s="25"/>
      <c r="K13" s="25"/>
      <c r="L13" s="25"/>
      <c r="M13" s="25"/>
      <c r="N13" s="25"/>
      <c r="O13" s="25"/>
      <c r="P13" s="25"/>
      <c r="Q13" s="25"/>
      <c r="R13" s="629">
        <v>2008</v>
      </c>
      <c r="S13" s="630">
        <v>2205676</v>
      </c>
      <c r="T13" s="630">
        <v>1756760</v>
      </c>
      <c r="U13" s="630">
        <v>4905076</v>
      </c>
      <c r="V13" s="630">
        <v>8867512</v>
      </c>
    </row>
    <row r="14" spans="1:22">
      <c r="A14" s="25"/>
      <c r="B14" s="25"/>
      <c r="C14" s="25"/>
      <c r="D14" s="25"/>
      <c r="E14" s="25"/>
      <c r="F14" s="25"/>
      <c r="G14" s="25"/>
      <c r="H14" s="25"/>
      <c r="I14" s="25"/>
      <c r="J14" s="25"/>
      <c r="K14" s="25"/>
      <c r="L14" s="25"/>
      <c r="M14" s="25"/>
      <c r="N14" s="25"/>
      <c r="O14" s="25"/>
      <c r="P14" s="25"/>
      <c r="Q14" s="25"/>
      <c r="R14" s="629">
        <v>2009</v>
      </c>
      <c r="S14" s="630">
        <v>2241418</v>
      </c>
      <c r="T14" s="630">
        <v>1795334</v>
      </c>
      <c r="U14" s="630">
        <v>4991459</v>
      </c>
      <c r="V14" s="630">
        <v>9028211</v>
      </c>
    </row>
    <row r="15" spans="1:22">
      <c r="A15" s="25"/>
      <c r="B15" s="25"/>
      <c r="C15" s="25"/>
      <c r="D15" s="25"/>
      <c r="E15" s="25"/>
      <c r="F15" s="25"/>
      <c r="G15" s="25"/>
      <c r="H15" s="25"/>
      <c r="I15" s="25"/>
      <c r="J15" s="25"/>
      <c r="K15" s="25"/>
      <c r="L15" s="25"/>
      <c r="M15" s="25"/>
      <c r="N15" s="25"/>
      <c r="O15" s="25"/>
      <c r="P15" s="25"/>
      <c r="Q15" s="25"/>
      <c r="R15" s="629">
        <v>2010</v>
      </c>
      <c r="S15" s="630">
        <v>2282511</v>
      </c>
      <c r="T15" s="630">
        <v>1822730</v>
      </c>
      <c r="U15" s="630">
        <v>5086562</v>
      </c>
      <c r="V15" s="630">
        <v>9191803</v>
      </c>
    </row>
    <row r="16" spans="1:22">
      <c r="A16" s="25"/>
      <c r="B16" s="25"/>
      <c r="C16" s="25"/>
      <c r="D16" s="25"/>
      <c r="E16" s="25"/>
      <c r="F16" s="25"/>
      <c r="G16" s="25"/>
      <c r="H16" s="25"/>
      <c r="I16" s="25"/>
      <c r="J16" s="25"/>
      <c r="K16" s="25"/>
      <c r="L16" s="25"/>
      <c r="M16" s="25"/>
      <c r="N16" s="25"/>
      <c r="O16" s="25"/>
      <c r="P16" s="25"/>
      <c r="Q16" s="25"/>
      <c r="R16" s="629">
        <v>2011</v>
      </c>
      <c r="S16" s="630">
        <v>2554200</v>
      </c>
      <c r="T16" s="630">
        <v>1856273</v>
      </c>
      <c r="U16" s="630">
        <v>5588399</v>
      </c>
      <c r="V16" s="630">
        <v>9998872</v>
      </c>
    </row>
    <row r="17" spans="1:22">
      <c r="A17" s="25"/>
      <c r="B17" s="25"/>
      <c r="C17" s="25"/>
      <c r="D17" s="25"/>
      <c r="E17" s="25"/>
      <c r="F17" s="25"/>
      <c r="G17" s="25"/>
      <c r="H17" s="25"/>
      <c r="I17" s="25"/>
      <c r="J17" s="25"/>
      <c r="K17" s="25"/>
      <c r="L17" s="25"/>
      <c r="M17" s="25"/>
      <c r="N17" s="25"/>
      <c r="O17" s="25"/>
      <c r="P17" s="25"/>
      <c r="Q17" s="25"/>
      <c r="R17" s="629">
        <v>2012</v>
      </c>
      <c r="S17" s="630">
        <v>2662608</v>
      </c>
      <c r="T17" s="630">
        <v>1886681</v>
      </c>
      <c r="U17" s="630">
        <v>5793700.0381572358</v>
      </c>
      <c r="V17" s="630">
        <v>10342989.038157236</v>
      </c>
    </row>
    <row r="18" spans="1:22">
      <c r="A18" s="25"/>
      <c r="B18" s="25"/>
      <c r="C18" s="25"/>
      <c r="D18" s="25"/>
      <c r="E18" s="25"/>
      <c r="F18" s="25"/>
      <c r="G18" s="25"/>
      <c r="H18" s="25"/>
      <c r="I18" s="25"/>
      <c r="J18" s="25"/>
      <c r="K18" s="25"/>
      <c r="L18" s="25"/>
      <c r="M18" s="25"/>
      <c r="N18" s="25"/>
      <c r="O18" s="25"/>
      <c r="P18" s="25"/>
      <c r="Q18" s="25"/>
      <c r="R18" s="629">
        <v>2013</v>
      </c>
      <c r="S18" s="630">
        <v>2823400</v>
      </c>
      <c r="T18" s="630">
        <v>1923921</v>
      </c>
      <c r="U18" s="630">
        <v>6098997.1120893918</v>
      </c>
      <c r="V18" s="630">
        <v>10846318.112089392</v>
      </c>
    </row>
    <row r="19" spans="1:22">
      <c r="A19" s="25"/>
      <c r="B19" s="25"/>
      <c r="C19" s="25"/>
      <c r="D19" s="25"/>
      <c r="E19" s="25"/>
      <c r="F19" s="25"/>
      <c r="G19" s="25"/>
      <c r="H19" s="25"/>
      <c r="I19" s="25"/>
      <c r="J19" s="25"/>
      <c r="K19" s="25"/>
      <c r="L19" s="25"/>
      <c r="M19" s="25"/>
      <c r="N19" s="25"/>
      <c r="O19" s="25"/>
      <c r="P19" s="25"/>
      <c r="Q19" s="25"/>
      <c r="R19" s="627"/>
      <c r="S19" s="627"/>
      <c r="T19" s="627"/>
      <c r="U19" s="627"/>
      <c r="V19" s="627"/>
    </row>
    <row r="20" spans="1:22">
      <c r="A20" s="25"/>
      <c r="B20" s="25"/>
      <c r="C20" s="25"/>
      <c r="D20" s="25"/>
      <c r="E20" s="25"/>
      <c r="F20" s="25"/>
      <c r="G20" s="25"/>
      <c r="H20" s="25"/>
      <c r="I20" s="25"/>
      <c r="J20" s="25"/>
      <c r="K20" s="25"/>
      <c r="L20" s="25"/>
      <c r="M20" s="25"/>
      <c r="N20" s="25"/>
      <c r="O20" s="25"/>
      <c r="P20" s="25"/>
      <c r="Q20" s="25"/>
      <c r="R20" s="627"/>
      <c r="S20" s="627"/>
      <c r="T20" s="627"/>
      <c r="U20" s="627"/>
      <c r="V20" s="627"/>
    </row>
    <row r="21" spans="1:22">
      <c r="A21" s="25"/>
      <c r="B21" s="25"/>
      <c r="C21" s="25"/>
      <c r="D21" s="25"/>
      <c r="E21" s="25"/>
      <c r="F21" s="25"/>
      <c r="G21" s="25"/>
      <c r="H21" s="25"/>
      <c r="I21" s="25"/>
      <c r="J21" s="25"/>
      <c r="K21" s="25"/>
      <c r="L21" s="25"/>
      <c r="M21" s="25"/>
      <c r="N21" s="25"/>
      <c r="O21" s="25"/>
      <c r="P21" s="25"/>
      <c r="Q21" s="25"/>
      <c r="R21" s="627"/>
      <c r="S21" s="627"/>
      <c r="T21" s="627"/>
      <c r="U21" s="627"/>
      <c r="V21" s="627"/>
    </row>
    <row r="22" spans="1:22">
      <c r="A22" s="25"/>
      <c r="B22" s="25"/>
      <c r="C22" s="25"/>
      <c r="D22" s="25"/>
      <c r="E22" s="25"/>
      <c r="F22" s="25"/>
      <c r="G22" s="25"/>
      <c r="H22" s="25"/>
      <c r="I22" s="25"/>
      <c r="J22" s="25"/>
      <c r="K22" s="25"/>
      <c r="L22" s="25"/>
      <c r="M22" s="25"/>
      <c r="N22" s="25"/>
      <c r="O22" s="25"/>
      <c r="P22" s="25"/>
      <c r="Q22" s="25"/>
      <c r="R22" s="627"/>
      <c r="S22" s="627"/>
      <c r="T22" s="627"/>
      <c r="U22" s="627"/>
      <c r="V22" s="627"/>
    </row>
    <row r="23" spans="1:22">
      <c r="A23" s="25"/>
      <c r="B23" s="25"/>
      <c r="C23" s="25"/>
      <c r="D23" s="25"/>
      <c r="E23" s="25"/>
      <c r="F23" s="25"/>
      <c r="G23" s="25"/>
      <c r="H23" s="25"/>
      <c r="I23" s="25"/>
      <c r="J23" s="25"/>
      <c r="K23" s="25"/>
      <c r="L23" s="25"/>
      <c r="M23" s="25"/>
      <c r="N23" s="25"/>
      <c r="O23" s="25"/>
      <c r="P23" s="25"/>
      <c r="Q23" s="25"/>
      <c r="R23" s="627"/>
      <c r="S23" s="627"/>
      <c r="T23" s="627"/>
      <c r="U23" s="627"/>
      <c r="V23" s="627"/>
    </row>
    <row r="24" spans="1:22">
      <c r="A24" s="25"/>
      <c r="B24" s="25"/>
      <c r="C24" s="25"/>
      <c r="D24" s="25"/>
      <c r="E24" s="25"/>
      <c r="F24" s="25"/>
      <c r="G24" s="25"/>
      <c r="H24" s="25"/>
      <c r="I24" s="25"/>
      <c r="J24" s="25"/>
      <c r="K24" s="25"/>
      <c r="L24" s="25"/>
      <c r="M24" s="25"/>
      <c r="N24" s="25"/>
      <c r="O24" s="25"/>
      <c r="P24" s="25"/>
      <c r="Q24" s="25"/>
      <c r="R24" s="627"/>
      <c r="S24" s="627"/>
      <c r="T24" s="627"/>
      <c r="U24" s="627"/>
      <c r="V24" s="627"/>
    </row>
    <row r="25" spans="1:22">
      <c r="A25" s="25"/>
      <c r="B25" s="25"/>
      <c r="C25" s="25"/>
      <c r="D25" s="25"/>
      <c r="E25" s="25"/>
      <c r="F25" s="25"/>
      <c r="G25" s="25"/>
      <c r="H25" s="25"/>
      <c r="I25" s="25"/>
      <c r="J25" s="25"/>
      <c r="K25" s="25"/>
      <c r="L25" s="25"/>
      <c r="M25" s="25"/>
      <c r="N25" s="25"/>
      <c r="O25" s="25"/>
      <c r="P25" s="25"/>
      <c r="Q25" s="25"/>
      <c r="R25" s="627"/>
      <c r="S25" s="627"/>
      <c r="T25" s="627"/>
      <c r="U25" s="627"/>
      <c r="V25" s="627"/>
    </row>
    <row r="26" spans="1:22">
      <c r="A26" s="25"/>
      <c r="B26" s="25"/>
      <c r="C26" s="25"/>
      <c r="D26" s="25"/>
      <c r="E26" s="25"/>
      <c r="F26" s="25"/>
      <c r="G26" s="25"/>
      <c r="H26" s="25"/>
      <c r="I26" s="25"/>
      <c r="J26" s="25"/>
      <c r="K26" s="25"/>
      <c r="L26" s="25"/>
      <c r="M26" s="25"/>
      <c r="N26" s="25"/>
      <c r="O26" s="25"/>
      <c r="P26" s="25"/>
      <c r="Q26" s="25"/>
      <c r="R26" s="627"/>
      <c r="S26" s="627"/>
      <c r="T26" s="627"/>
      <c r="U26" s="627"/>
      <c r="V26" s="627"/>
    </row>
    <row r="27" spans="1:22">
      <c r="A27" s="25"/>
      <c r="B27" s="25"/>
      <c r="C27" s="25"/>
      <c r="D27" s="25"/>
      <c r="E27" s="25"/>
      <c r="F27" s="25"/>
      <c r="G27" s="25"/>
      <c r="H27" s="25"/>
      <c r="I27" s="25"/>
      <c r="J27" s="25"/>
      <c r="K27" s="25"/>
      <c r="L27" s="25"/>
      <c r="M27" s="25"/>
      <c r="N27" s="25"/>
      <c r="O27" s="25"/>
      <c r="P27" s="25"/>
      <c r="Q27" s="25"/>
      <c r="R27" s="627"/>
      <c r="S27" s="627"/>
      <c r="T27" s="627"/>
      <c r="U27" s="627"/>
      <c r="V27" s="627"/>
    </row>
    <row r="28" spans="1:22">
      <c r="A28" s="25"/>
      <c r="B28" s="25"/>
      <c r="C28" s="25"/>
      <c r="D28" s="25"/>
      <c r="E28" s="25"/>
      <c r="F28" s="25"/>
      <c r="G28" s="25"/>
      <c r="H28" s="25"/>
      <c r="I28" s="25"/>
      <c r="J28" s="25"/>
      <c r="K28" s="25"/>
      <c r="L28" s="25"/>
      <c r="M28" s="25"/>
      <c r="N28" s="25"/>
      <c r="O28" s="25"/>
      <c r="P28" s="25"/>
      <c r="Q28" s="25"/>
      <c r="R28" s="627"/>
      <c r="S28" s="627"/>
      <c r="T28" s="627"/>
      <c r="U28" s="627"/>
      <c r="V28" s="627"/>
    </row>
    <row r="29" spans="1:22">
      <c r="A29" s="25"/>
      <c r="B29" s="25"/>
      <c r="C29" s="25"/>
      <c r="D29" s="25"/>
      <c r="E29" s="25"/>
      <c r="F29" s="25"/>
      <c r="G29" s="25"/>
      <c r="H29" s="25"/>
      <c r="I29" s="25"/>
      <c r="J29" s="25"/>
      <c r="K29" s="25"/>
      <c r="L29" s="25"/>
      <c r="M29" s="25"/>
      <c r="N29" s="25"/>
      <c r="O29" s="25"/>
      <c r="P29" s="25"/>
      <c r="Q29" s="25"/>
      <c r="R29" s="627"/>
      <c r="S29" s="627"/>
      <c r="T29" s="627"/>
      <c r="U29" s="627"/>
      <c r="V29" s="627"/>
    </row>
    <row r="30" spans="1:22">
      <c r="A30" s="25"/>
      <c r="B30" s="25"/>
      <c r="C30" s="25"/>
      <c r="D30" s="25"/>
      <c r="E30" s="25"/>
      <c r="F30" s="25"/>
      <c r="G30" s="25"/>
      <c r="H30" s="25"/>
      <c r="I30" s="25"/>
      <c r="J30" s="25"/>
      <c r="K30" s="25"/>
      <c r="L30" s="25"/>
      <c r="M30" s="25"/>
      <c r="N30" s="25"/>
      <c r="O30" s="25"/>
      <c r="P30" s="25"/>
      <c r="Q30" s="25"/>
      <c r="R30" s="627"/>
      <c r="S30" s="627"/>
      <c r="T30" s="627"/>
      <c r="U30" s="627"/>
      <c r="V30" s="627"/>
    </row>
  </sheetData>
  <phoneticPr fontId="6"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12"/>
  <sheetViews>
    <sheetView showGridLines="0" topLeftCell="A4" zoomScaleNormal="100" zoomScaleSheetLayoutView="100" workbookViewId="0">
      <selection activeCell="B12" sqref="B12"/>
    </sheetView>
  </sheetViews>
  <sheetFormatPr defaultRowHeight="12.75"/>
  <cols>
    <col min="1" max="1" width="10.7109375" customWidth="1"/>
    <col min="2" max="2" width="20.85546875" customWidth="1"/>
    <col min="3" max="3" width="21.140625" customWidth="1"/>
    <col min="4" max="4" width="22.42578125" customWidth="1"/>
    <col min="5" max="5" width="22" customWidth="1"/>
  </cols>
  <sheetData>
    <row r="1" spans="1:5" ht="22.5" customHeight="1">
      <c r="A1" s="677" t="s">
        <v>324</v>
      </c>
      <c r="B1" s="677"/>
      <c r="C1" s="677"/>
      <c r="D1" s="677"/>
      <c r="E1" s="677"/>
    </row>
    <row r="2" spans="1:5" ht="21.75" customHeight="1">
      <c r="A2" s="678" t="s">
        <v>325</v>
      </c>
      <c r="B2" s="678"/>
      <c r="C2" s="678"/>
      <c r="D2" s="678"/>
      <c r="E2" s="678"/>
    </row>
    <row r="3" spans="1:5" ht="36">
      <c r="A3" s="565" t="s">
        <v>615</v>
      </c>
      <c r="B3" s="639" t="s">
        <v>710</v>
      </c>
      <c r="C3" s="639" t="s">
        <v>711</v>
      </c>
      <c r="D3" s="639" t="s">
        <v>712</v>
      </c>
      <c r="E3" s="932" t="s">
        <v>713</v>
      </c>
    </row>
    <row r="4" spans="1:5" ht="34.5" customHeight="1">
      <c r="A4" s="933">
        <v>2005</v>
      </c>
      <c r="B4" s="934">
        <v>1.92</v>
      </c>
      <c r="C4" s="934">
        <v>1.93</v>
      </c>
      <c r="D4" s="934">
        <v>2.34</v>
      </c>
      <c r="E4" s="934">
        <v>1.49</v>
      </c>
    </row>
    <row r="5" spans="1:5" ht="34.5" customHeight="1">
      <c r="A5" s="933">
        <v>2006</v>
      </c>
      <c r="B5" s="934">
        <v>1.95</v>
      </c>
      <c r="C5" s="934">
        <v>2.06</v>
      </c>
      <c r="D5" s="934">
        <v>2.13</v>
      </c>
      <c r="E5" s="934">
        <v>1.45</v>
      </c>
    </row>
    <row r="6" spans="1:5" ht="34.5" customHeight="1">
      <c r="A6" s="933">
        <v>2007</v>
      </c>
      <c r="B6" s="934">
        <v>1.95</v>
      </c>
      <c r="C6" s="934">
        <v>2.09</v>
      </c>
      <c r="D6" s="934">
        <v>2.0499999999999998</v>
      </c>
      <c r="E6" s="934">
        <v>1.41</v>
      </c>
    </row>
    <row r="7" spans="1:5" ht="34.5" customHeight="1">
      <c r="A7" s="933">
        <v>2008</v>
      </c>
      <c r="B7" s="934">
        <v>1.87</v>
      </c>
      <c r="C7" s="934">
        <v>2.06</v>
      </c>
      <c r="D7" s="934">
        <v>1.82</v>
      </c>
      <c r="E7" s="934">
        <v>1.37</v>
      </c>
    </row>
    <row r="8" spans="1:5" ht="34.5" customHeight="1">
      <c r="A8" s="933">
        <v>2009</v>
      </c>
      <c r="B8" s="934">
        <v>1.78</v>
      </c>
      <c r="C8" s="934">
        <v>1.96</v>
      </c>
      <c r="D8" s="934">
        <v>1.66</v>
      </c>
      <c r="E8" s="934">
        <v>1.37</v>
      </c>
    </row>
    <row r="9" spans="1:5" ht="34.5" customHeight="1">
      <c r="A9" s="933">
        <v>2010</v>
      </c>
      <c r="B9" s="934">
        <v>1.84</v>
      </c>
      <c r="C9" s="934">
        <v>2.06</v>
      </c>
      <c r="D9" s="934">
        <v>1.67</v>
      </c>
      <c r="E9" s="934">
        <v>1.36</v>
      </c>
    </row>
    <row r="10" spans="1:5" ht="34.5" customHeight="1">
      <c r="A10" s="933">
        <v>2011</v>
      </c>
      <c r="B10" s="934">
        <v>1.87</v>
      </c>
      <c r="C10" s="934">
        <v>2.15</v>
      </c>
      <c r="D10" s="934">
        <v>1.5</v>
      </c>
      <c r="E10" s="934">
        <v>1.49</v>
      </c>
    </row>
    <row r="11" spans="1:5" ht="34.5" customHeight="1">
      <c r="A11" s="933">
        <v>2012</v>
      </c>
      <c r="B11" s="934">
        <v>1.9</v>
      </c>
      <c r="C11" s="934">
        <v>2.2200000000000002</v>
      </c>
      <c r="D11" s="934">
        <v>1.4</v>
      </c>
      <c r="E11" s="934">
        <v>1.5259609152070093</v>
      </c>
    </row>
    <row r="12" spans="1:5" ht="34.5" customHeight="1">
      <c r="A12" s="935">
        <v>2013</v>
      </c>
      <c r="B12" s="936">
        <v>1.9090042142250259</v>
      </c>
      <c r="C12" s="936">
        <v>2.2400000000000002</v>
      </c>
      <c r="D12" s="936">
        <v>1.3</v>
      </c>
      <c r="E12" s="936">
        <v>1.59</v>
      </c>
    </row>
  </sheetData>
  <mergeCells count="2">
    <mergeCell ref="A1:E1"/>
    <mergeCell ref="A2:E2"/>
  </mergeCells>
  <phoneticPr fontId="6" type="noConversion"/>
  <pageMargins left="0.24" right="0.24" top="0.23" bottom="0.28000000000000003" header="0.17" footer="0.22"/>
  <pageSetup paperSize="9" scale="96"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7"/>
  <sheetViews>
    <sheetView showGridLines="0" topLeftCell="L1" zoomScaleNormal="100" workbookViewId="0">
      <selection activeCell="Z5" sqref="Z5:AB12"/>
    </sheetView>
  </sheetViews>
  <sheetFormatPr defaultRowHeight="12.75"/>
  <cols>
    <col min="1" max="1" width="4.7109375" style="243" customWidth="1"/>
    <col min="2" max="2" width="14.5703125" style="243" customWidth="1"/>
    <col min="3" max="3" width="10.7109375" style="612" customWidth="1"/>
    <col min="4" max="4" width="13.85546875" style="612" customWidth="1"/>
    <col min="5" max="6" width="10.28515625" style="612" customWidth="1"/>
    <col min="7" max="14" width="10.28515625" style="243" customWidth="1"/>
    <col min="15" max="15" width="10.28515625" style="613" customWidth="1"/>
    <col min="16" max="16" width="10.28515625" style="243" customWidth="1"/>
    <col min="17" max="19" width="12.5703125" style="243" customWidth="1"/>
    <col min="20" max="20" width="15" style="243" customWidth="1"/>
    <col min="21" max="21" width="9.140625" style="439"/>
    <col min="22" max="16384" width="9.140625" style="243"/>
  </cols>
  <sheetData>
    <row r="1" spans="1:20" s="585" customFormat="1" ht="14.25" customHeight="1">
      <c r="A1" s="679" t="s">
        <v>689</v>
      </c>
      <c r="B1" s="679"/>
      <c r="C1" s="679"/>
      <c r="D1" s="679"/>
      <c r="E1" s="679"/>
      <c r="F1" s="679"/>
      <c r="G1" s="679"/>
      <c r="H1" s="679"/>
      <c r="I1" s="679"/>
      <c r="J1" s="679"/>
      <c r="K1" s="679"/>
      <c r="L1" s="679"/>
      <c r="M1" s="679"/>
      <c r="N1" s="679"/>
      <c r="O1" s="679"/>
      <c r="P1" s="679"/>
    </row>
    <row r="2" spans="1:20" s="585" customFormat="1" ht="13.5" customHeight="1">
      <c r="A2" s="680" t="s">
        <v>690</v>
      </c>
      <c r="B2" s="680"/>
      <c r="C2" s="680"/>
      <c r="D2" s="680"/>
      <c r="E2" s="680"/>
      <c r="F2" s="680"/>
      <c r="G2" s="680"/>
      <c r="H2" s="680"/>
      <c r="I2" s="680"/>
      <c r="J2" s="680"/>
      <c r="K2" s="680"/>
      <c r="L2" s="680"/>
      <c r="M2" s="680"/>
      <c r="N2" s="680"/>
      <c r="O2" s="680"/>
      <c r="P2" s="680"/>
    </row>
    <row r="3" spans="1:20" ht="12" customHeight="1">
      <c r="A3" s="275"/>
      <c r="B3" s="275"/>
      <c r="C3" s="275"/>
      <c r="D3" s="275"/>
      <c r="E3" s="275"/>
      <c r="F3" s="275"/>
      <c r="G3" s="275"/>
      <c r="H3" s="275"/>
      <c r="I3" s="275"/>
      <c r="J3" s="275"/>
      <c r="K3" s="275"/>
      <c r="L3" s="275"/>
      <c r="M3" s="275"/>
      <c r="N3" s="275"/>
      <c r="O3" s="586"/>
      <c r="P3" s="275"/>
      <c r="T3" s="587" t="s">
        <v>249</v>
      </c>
    </row>
    <row r="4" spans="1:20" s="245" customFormat="1" ht="65.099999999999994" customHeight="1">
      <c r="A4" s="681" t="s">
        <v>232</v>
      </c>
      <c r="B4" s="683" t="s">
        <v>196</v>
      </c>
      <c r="C4" s="685" t="s">
        <v>326</v>
      </c>
      <c r="D4" s="685" t="s">
        <v>691</v>
      </c>
      <c r="E4" s="687" t="s">
        <v>229</v>
      </c>
      <c r="F4" s="688"/>
      <c r="G4" s="688"/>
      <c r="H4" s="689"/>
      <c r="I4" s="687" t="s">
        <v>230</v>
      </c>
      <c r="J4" s="688"/>
      <c r="K4" s="688"/>
      <c r="L4" s="689"/>
      <c r="M4" s="687" t="s">
        <v>231</v>
      </c>
      <c r="N4" s="688"/>
      <c r="O4" s="688"/>
      <c r="P4" s="689"/>
      <c r="Q4" s="685" t="s">
        <v>692</v>
      </c>
      <c r="R4" s="685" t="s">
        <v>693</v>
      </c>
      <c r="S4" s="685" t="s">
        <v>694</v>
      </c>
      <c r="T4" s="690" t="s">
        <v>695</v>
      </c>
    </row>
    <row r="5" spans="1:20" s="245" customFormat="1" ht="76.5" customHeight="1">
      <c r="A5" s="682"/>
      <c r="B5" s="684"/>
      <c r="C5" s="686"/>
      <c r="D5" s="686"/>
      <c r="E5" s="588" t="s">
        <v>180</v>
      </c>
      <c r="F5" s="588" t="s">
        <v>179</v>
      </c>
      <c r="G5" s="588" t="s">
        <v>178</v>
      </c>
      <c r="H5" s="588" t="s">
        <v>91</v>
      </c>
      <c r="I5" s="588" t="s">
        <v>180</v>
      </c>
      <c r="J5" s="588" t="s">
        <v>179</v>
      </c>
      <c r="K5" s="588" t="s">
        <v>178</v>
      </c>
      <c r="L5" s="588" t="s">
        <v>91</v>
      </c>
      <c r="M5" s="588" t="s">
        <v>180</v>
      </c>
      <c r="N5" s="588" t="s">
        <v>179</v>
      </c>
      <c r="O5" s="588" t="s">
        <v>178</v>
      </c>
      <c r="P5" s="588" t="s">
        <v>91</v>
      </c>
      <c r="Q5" s="686"/>
      <c r="R5" s="686"/>
      <c r="S5" s="686"/>
      <c r="T5" s="691"/>
    </row>
    <row r="6" spans="1:20" s="245" customFormat="1" ht="15.95" customHeight="1">
      <c r="A6" s="589" t="s">
        <v>81</v>
      </c>
      <c r="B6" s="278" t="s">
        <v>0</v>
      </c>
      <c r="C6" s="590">
        <v>2149260</v>
      </c>
      <c r="D6" s="591">
        <f>SUM(Q6:T6)</f>
        <v>2089468.3416461805</v>
      </c>
      <c r="E6" s="591">
        <v>297073</v>
      </c>
      <c r="F6" s="591">
        <v>65439</v>
      </c>
      <c r="G6" s="334">
        <v>69073</v>
      </c>
      <c r="H6" s="253">
        <f>SUM(E6:G6)</f>
        <v>431585</v>
      </c>
      <c r="I6" s="334">
        <v>179890</v>
      </c>
      <c r="J6" s="334">
        <v>56508</v>
      </c>
      <c r="K6" s="334">
        <v>43234</v>
      </c>
      <c r="L6" s="253">
        <f>SUM(I6:K6)</f>
        <v>279632</v>
      </c>
      <c r="M6" s="334">
        <v>541664.2183624513</v>
      </c>
      <c r="N6" s="334">
        <v>243234.62598588038</v>
      </c>
      <c r="O6" s="334">
        <v>160124.79666985979</v>
      </c>
      <c r="P6" s="253">
        <f>SUM(M6:O6)</f>
        <v>945023.64101819147</v>
      </c>
      <c r="Q6" s="254">
        <f t="shared" ref="Q6:S45" si="0">SUM(E6,I6,M6)</f>
        <v>1018627.2183624513</v>
      </c>
      <c r="R6" s="254">
        <f t="shared" si="0"/>
        <v>365181.62598588038</v>
      </c>
      <c r="S6" s="254">
        <f t="shared" si="0"/>
        <v>272431.79666985979</v>
      </c>
      <c r="T6" s="592">
        <v>433227.70062798902</v>
      </c>
    </row>
    <row r="7" spans="1:20" s="245" customFormat="1" ht="15.95" customHeight="1">
      <c r="A7" s="593" t="s">
        <v>82</v>
      </c>
      <c r="B7" s="278" t="s">
        <v>1</v>
      </c>
      <c r="C7" s="590">
        <v>597184</v>
      </c>
      <c r="D7" s="591">
        <f t="shared" ref="D7:D45" si="1">SUM(Q7:T7)</f>
        <v>578638.91186909203</v>
      </c>
      <c r="E7" s="591">
        <v>45348</v>
      </c>
      <c r="F7" s="591">
        <v>16727</v>
      </c>
      <c r="G7" s="334">
        <v>20329</v>
      </c>
      <c r="H7" s="253">
        <f t="shared" ref="H7:H45" si="2">SUM(E7:G7)</f>
        <v>82404</v>
      </c>
      <c r="I7" s="334">
        <v>15810</v>
      </c>
      <c r="J7" s="334">
        <v>17942</v>
      </c>
      <c r="K7" s="334">
        <v>6235</v>
      </c>
      <c r="L7" s="253">
        <f t="shared" ref="L7:L45" si="3">SUM(I7:K7)</f>
        <v>39987</v>
      </c>
      <c r="M7" s="334">
        <v>120111.49813759772</v>
      </c>
      <c r="N7" s="334">
        <v>74261.917659457918</v>
      </c>
      <c r="O7" s="334">
        <v>53716.639335901447</v>
      </c>
      <c r="P7" s="253">
        <f t="shared" ref="P7:P45" si="4">SUM(M7:O7)</f>
        <v>248090.05513295709</v>
      </c>
      <c r="Q7" s="254">
        <f t="shared" si="0"/>
        <v>181269.49813759772</v>
      </c>
      <c r="R7" s="254">
        <f t="shared" si="0"/>
        <v>108930.91765945792</v>
      </c>
      <c r="S7" s="254">
        <f t="shared" si="0"/>
        <v>80280.639335901447</v>
      </c>
      <c r="T7" s="592">
        <v>208157.85673613494</v>
      </c>
    </row>
    <row r="8" spans="1:20" s="245" customFormat="1" ht="15.95" customHeight="1">
      <c r="A8" s="593" t="s">
        <v>83</v>
      </c>
      <c r="B8" s="278" t="s">
        <v>2</v>
      </c>
      <c r="C8" s="590">
        <v>707123</v>
      </c>
      <c r="D8" s="591">
        <f t="shared" si="1"/>
        <v>690772.20664714742</v>
      </c>
      <c r="E8" s="591">
        <v>82080</v>
      </c>
      <c r="F8" s="591">
        <v>36228</v>
      </c>
      <c r="G8" s="334">
        <v>27166</v>
      </c>
      <c r="H8" s="253">
        <f t="shared" si="2"/>
        <v>145474</v>
      </c>
      <c r="I8" s="334">
        <v>46568</v>
      </c>
      <c r="J8" s="334">
        <v>35608</v>
      </c>
      <c r="K8" s="334">
        <v>18202</v>
      </c>
      <c r="L8" s="253">
        <f t="shared" si="3"/>
        <v>100378</v>
      </c>
      <c r="M8" s="334">
        <v>156755.41106712125</v>
      </c>
      <c r="N8" s="334">
        <v>120703.12301394041</v>
      </c>
      <c r="O8" s="334">
        <v>65348.581197111809</v>
      </c>
      <c r="P8" s="253">
        <f t="shared" si="4"/>
        <v>342807.11527817347</v>
      </c>
      <c r="Q8" s="254">
        <f t="shared" si="0"/>
        <v>285403.41106712125</v>
      </c>
      <c r="R8" s="254">
        <f t="shared" si="0"/>
        <v>192539.12301394041</v>
      </c>
      <c r="S8" s="254">
        <f t="shared" si="0"/>
        <v>110716.58119711181</v>
      </c>
      <c r="T8" s="592">
        <v>102113.0913689739</v>
      </c>
    </row>
    <row r="9" spans="1:20" s="245" customFormat="1" ht="15.95" customHeight="1">
      <c r="A9" s="593" t="s">
        <v>84</v>
      </c>
      <c r="B9" s="278" t="s">
        <v>3</v>
      </c>
      <c r="C9" s="590">
        <v>551177</v>
      </c>
      <c r="D9" s="591">
        <f t="shared" si="1"/>
        <v>518520.98056327592</v>
      </c>
      <c r="E9" s="591">
        <v>20585</v>
      </c>
      <c r="F9" s="591">
        <v>9017</v>
      </c>
      <c r="G9" s="334">
        <v>16368</v>
      </c>
      <c r="H9" s="253">
        <f t="shared" si="2"/>
        <v>45970</v>
      </c>
      <c r="I9" s="334">
        <v>6305</v>
      </c>
      <c r="J9" s="334">
        <v>7554</v>
      </c>
      <c r="K9" s="334">
        <v>3213</v>
      </c>
      <c r="L9" s="253">
        <f t="shared" si="3"/>
        <v>17072</v>
      </c>
      <c r="M9" s="334">
        <v>103027.8</v>
      </c>
      <c r="N9" s="334">
        <v>51352.045235014521</v>
      </c>
      <c r="O9" s="334">
        <v>35581.438343201247</v>
      </c>
      <c r="P9" s="253">
        <f t="shared" si="4"/>
        <v>189961.28357821575</v>
      </c>
      <c r="Q9" s="254">
        <f t="shared" si="0"/>
        <v>129917.8</v>
      </c>
      <c r="R9" s="254">
        <f t="shared" si="0"/>
        <v>67923.045235014521</v>
      </c>
      <c r="S9" s="254">
        <f t="shared" si="0"/>
        <v>55162.438343201247</v>
      </c>
      <c r="T9" s="592">
        <v>265517.69698506017</v>
      </c>
    </row>
    <row r="10" spans="1:20" s="245" customFormat="1" ht="15.95" customHeight="1">
      <c r="A10" s="593" t="s">
        <v>85</v>
      </c>
      <c r="B10" s="278" t="s">
        <v>4</v>
      </c>
      <c r="C10" s="590">
        <v>321977</v>
      </c>
      <c r="D10" s="591">
        <f t="shared" si="1"/>
        <v>311736.21314802975</v>
      </c>
      <c r="E10" s="591">
        <v>38925</v>
      </c>
      <c r="F10" s="591">
        <v>14438</v>
      </c>
      <c r="G10" s="334">
        <v>17269</v>
      </c>
      <c r="H10" s="253">
        <f t="shared" si="2"/>
        <v>70632</v>
      </c>
      <c r="I10" s="334">
        <v>26684</v>
      </c>
      <c r="J10" s="334">
        <v>23817</v>
      </c>
      <c r="K10" s="334">
        <v>11181</v>
      </c>
      <c r="L10" s="253">
        <f t="shared" si="3"/>
        <v>61682</v>
      </c>
      <c r="M10" s="334">
        <v>38052.819999999992</v>
      </c>
      <c r="N10" s="334">
        <v>55055.009623167287</v>
      </c>
      <c r="O10" s="334">
        <v>44625.789264289677</v>
      </c>
      <c r="P10" s="253">
        <f t="shared" si="4"/>
        <v>137733.61888745695</v>
      </c>
      <c r="Q10" s="254">
        <f t="shared" si="0"/>
        <v>103661.81999999999</v>
      </c>
      <c r="R10" s="254">
        <f t="shared" si="0"/>
        <v>93310.00962316728</v>
      </c>
      <c r="S10" s="254">
        <f t="shared" si="0"/>
        <v>73075.789264289677</v>
      </c>
      <c r="T10" s="592">
        <v>41688.594260572812</v>
      </c>
    </row>
    <row r="11" spans="1:20" s="245" customFormat="1" ht="15.95" customHeight="1">
      <c r="A11" s="593" t="s">
        <v>86</v>
      </c>
      <c r="B11" s="278" t="s">
        <v>5</v>
      </c>
      <c r="C11" s="590">
        <v>5045083</v>
      </c>
      <c r="D11" s="591">
        <f t="shared" si="1"/>
        <v>4967383.0165373813</v>
      </c>
      <c r="E11" s="591">
        <v>1158540</v>
      </c>
      <c r="F11" s="591">
        <v>156503</v>
      </c>
      <c r="G11" s="334">
        <v>385633</v>
      </c>
      <c r="H11" s="253">
        <f t="shared" si="2"/>
        <v>1700676</v>
      </c>
      <c r="I11" s="334">
        <v>421131</v>
      </c>
      <c r="J11" s="334">
        <v>132510</v>
      </c>
      <c r="K11" s="334">
        <v>289913</v>
      </c>
      <c r="L11" s="253">
        <f t="shared" si="3"/>
        <v>843554</v>
      </c>
      <c r="M11" s="334">
        <v>1094609.0099999998</v>
      </c>
      <c r="N11" s="334">
        <v>366627.79304139205</v>
      </c>
      <c r="O11" s="334">
        <v>529449.98726563156</v>
      </c>
      <c r="P11" s="253">
        <f t="shared" si="4"/>
        <v>1990686.7903070233</v>
      </c>
      <c r="Q11" s="254">
        <f t="shared" si="0"/>
        <v>2674280.0099999998</v>
      </c>
      <c r="R11" s="254">
        <f t="shared" si="0"/>
        <v>655640.793041392</v>
      </c>
      <c r="S11" s="254">
        <f t="shared" si="0"/>
        <v>1204995.9872656316</v>
      </c>
      <c r="T11" s="592">
        <v>432466.22623035772</v>
      </c>
    </row>
    <row r="12" spans="1:20" s="245" customFormat="1" ht="15.95" customHeight="1">
      <c r="A12" s="593" t="s">
        <v>87</v>
      </c>
      <c r="B12" s="278" t="s">
        <v>6</v>
      </c>
      <c r="C12" s="590">
        <v>2158265</v>
      </c>
      <c r="D12" s="591">
        <f t="shared" si="1"/>
        <v>2102341.9303350411</v>
      </c>
      <c r="E12" s="591">
        <v>441566</v>
      </c>
      <c r="F12" s="591">
        <v>133021</v>
      </c>
      <c r="G12" s="334">
        <v>64585</v>
      </c>
      <c r="H12" s="253">
        <f t="shared" si="2"/>
        <v>639172</v>
      </c>
      <c r="I12" s="334">
        <v>134215</v>
      </c>
      <c r="J12" s="334">
        <v>66712</v>
      </c>
      <c r="K12" s="334">
        <v>60292</v>
      </c>
      <c r="L12" s="253">
        <f t="shared" si="3"/>
        <v>261219</v>
      </c>
      <c r="M12" s="334">
        <v>547195.21</v>
      </c>
      <c r="N12" s="334">
        <v>285240.69343468803</v>
      </c>
      <c r="O12" s="334">
        <v>143929.40280281089</v>
      </c>
      <c r="P12" s="253">
        <f t="shared" si="4"/>
        <v>976365.30623749888</v>
      </c>
      <c r="Q12" s="254">
        <f t="shared" si="0"/>
        <v>1122976.21</v>
      </c>
      <c r="R12" s="254">
        <f t="shared" si="0"/>
        <v>484973.69343468803</v>
      </c>
      <c r="S12" s="254">
        <f t="shared" si="0"/>
        <v>268806.40280281089</v>
      </c>
      <c r="T12" s="592">
        <v>225585.6240975424</v>
      </c>
    </row>
    <row r="13" spans="1:20" s="245" customFormat="1" ht="15.95" customHeight="1">
      <c r="A13" s="593" t="s">
        <v>88</v>
      </c>
      <c r="B13" s="278" t="s">
        <v>7</v>
      </c>
      <c r="C13" s="590">
        <v>169334</v>
      </c>
      <c r="D13" s="591">
        <f t="shared" si="1"/>
        <v>160669.07183057661</v>
      </c>
      <c r="E13" s="591">
        <v>24667</v>
      </c>
      <c r="F13" s="591">
        <v>6525</v>
      </c>
      <c r="G13" s="334">
        <v>9374</v>
      </c>
      <c r="H13" s="253">
        <f t="shared" si="2"/>
        <v>40566</v>
      </c>
      <c r="I13" s="334">
        <v>20996</v>
      </c>
      <c r="J13" s="334">
        <v>6965</v>
      </c>
      <c r="K13" s="334">
        <v>5580</v>
      </c>
      <c r="L13" s="253">
        <f t="shared" si="3"/>
        <v>33541</v>
      </c>
      <c r="M13" s="334">
        <v>23859.929999999993</v>
      </c>
      <c r="N13" s="334">
        <v>17693.123315853994</v>
      </c>
      <c r="O13" s="334">
        <v>20962.355860530668</v>
      </c>
      <c r="P13" s="253">
        <f t="shared" si="4"/>
        <v>62515.409176384659</v>
      </c>
      <c r="Q13" s="254">
        <f t="shared" si="0"/>
        <v>69522.929999999993</v>
      </c>
      <c r="R13" s="254">
        <f t="shared" si="0"/>
        <v>31183.123315853994</v>
      </c>
      <c r="S13" s="254">
        <f t="shared" si="0"/>
        <v>35916.355860530668</v>
      </c>
      <c r="T13" s="592">
        <v>24046.662654191965</v>
      </c>
    </row>
    <row r="14" spans="1:20" s="245" customFormat="1" ht="15.95" customHeight="1">
      <c r="A14" s="593" t="s">
        <v>89</v>
      </c>
      <c r="B14" s="278" t="s">
        <v>8</v>
      </c>
      <c r="C14" s="590">
        <v>1020957</v>
      </c>
      <c r="D14" s="591">
        <f t="shared" si="1"/>
        <v>987147.58879025106</v>
      </c>
      <c r="E14" s="591">
        <v>134564</v>
      </c>
      <c r="F14" s="591">
        <v>61000</v>
      </c>
      <c r="G14" s="334">
        <v>35590</v>
      </c>
      <c r="H14" s="253">
        <f t="shared" si="2"/>
        <v>231154</v>
      </c>
      <c r="I14" s="334">
        <v>97356</v>
      </c>
      <c r="J14" s="334">
        <v>53496</v>
      </c>
      <c r="K14" s="334">
        <v>33987</v>
      </c>
      <c r="L14" s="253">
        <f t="shared" si="3"/>
        <v>184839</v>
      </c>
      <c r="M14" s="334">
        <v>158446.54999999999</v>
      </c>
      <c r="N14" s="334">
        <v>180299.22281400999</v>
      </c>
      <c r="O14" s="334">
        <v>78611.524488610652</v>
      </c>
      <c r="P14" s="253">
        <f t="shared" si="4"/>
        <v>417357.2973026206</v>
      </c>
      <c r="Q14" s="254">
        <f t="shared" si="0"/>
        <v>390366.55</v>
      </c>
      <c r="R14" s="254">
        <f t="shared" si="0"/>
        <v>294795.22281400999</v>
      </c>
      <c r="S14" s="254">
        <f t="shared" si="0"/>
        <v>148188.52448861065</v>
      </c>
      <c r="T14" s="592">
        <v>153797.29148763037</v>
      </c>
    </row>
    <row r="15" spans="1:20" s="245" customFormat="1" ht="15.95" customHeight="1">
      <c r="A15" s="594">
        <v>10</v>
      </c>
      <c r="B15" s="278" t="s">
        <v>9</v>
      </c>
      <c r="C15" s="590">
        <v>1162761</v>
      </c>
      <c r="D15" s="591">
        <f t="shared" si="1"/>
        <v>1145906.2532549351</v>
      </c>
      <c r="E15" s="591">
        <v>151389</v>
      </c>
      <c r="F15" s="591">
        <v>67769</v>
      </c>
      <c r="G15" s="334">
        <v>48324</v>
      </c>
      <c r="H15" s="253">
        <f t="shared" si="2"/>
        <v>267482</v>
      </c>
      <c r="I15" s="334">
        <v>126447</v>
      </c>
      <c r="J15" s="334">
        <v>63742</v>
      </c>
      <c r="K15" s="334">
        <v>49631</v>
      </c>
      <c r="L15" s="253">
        <f t="shared" si="3"/>
        <v>239820</v>
      </c>
      <c r="M15" s="334">
        <v>195574.56</v>
      </c>
      <c r="N15" s="334">
        <v>196404.02021328342</v>
      </c>
      <c r="O15" s="334">
        <v>114557.48012182792</v>
      </c>
      <c r="P15" s="253">
        <f t="shared" si="4"/>
        <v>506536.06033511134</v>
      </c>
      <c r="Q15" s="254">
        <f t="shared" si="0"/>
        <v>473410.56</v>
      </c>
      <c r="R15" s="254">
        <f t="shared" si="0"/>
        <v>327915.02021328342</v>
      </c>
      <c r="S15" s="254">
        <f t="shared" si="0"/>
        <v>212512.48012182792</v>
      </c>
      <c r="T15" s="592">
        <v>132068.19291982386</v>
      </c>
    </row>
    <row r="16" spans="1:20" s="245" customFormat="1" ht="15.95" customHeight="1">
      <c r="A16" s="594">
        <v>11</v>
      </c>
      <c r="B16" s="278" t="s">
        <v>10</v>
      </c>
      <c r="C16" s="590">
        <v>208888</v>
      </c>
      <c r="D16" s="591">
        <f t="shared" si="1"/>
        <v>203356.00601600533</v>
      </c>
      <c r="E16" s="591">
        <v>42310</v>
      </c>
      <c r="F16" s="591">
        <v>6726</v>
      </c>
      <c r="G16" s="334">
        <v>9270</v>
      </c>
      <c r="H16" s="253">
        <f t="shared" si="2"/>
        <v>58306</v>
      </c>
      <c r="I16" s="334">
        <v>23023</v>
      </c>
      <c r="J16" s="334">
        <v>9048</v>
      </c>
      <c r="K16" s="334">
        <v>5691</v>
      </c>
      <c r="L16" s="253">
        <f t="shared" si="3"/>
        <v>37762</v>
      </c>
      <c r="M16" s="334">
        <v>52046.95</v>
      </c>
      <c r="N16" s="334">
        <v>19608.58338179917</v>
      </c>
      <c r="O16" s="334">
        <v>15219.57345383491</v>
      </c>
      <c r="P16" s="253">
        <f t="shared" si="4"/>
        <v>86875.106835634069</v>
      </c>
      <c r="Q16" s="254">
        <f t="shared" si="0"/>
        <v>117379.95</v>
      </c>
      <c r="R16" s="254">
        <f t="shared" si="0"/>
        <v>35382.583381799166</v>
      </c>
      <c r="S16" s="254">
        <f t="shared" si="0"/>
        <v>30180.57345383491</v>
      </c>
      <c r="T16" s="592">
        <v>20412.899180371216</v>
      </c>
    </row>
    <row r="17" spans="1:20" s="245" customFormat="1" ht="15.95" customHeight="1">
      <c r="A17" s="594">
        <v>12</v>
      </c>
      <c r="B17" s="278" t="s">
        <v>11</v>
      </c>
      <c r="C17" s="590">
        <v>265514</v>
      </c>
      <c r="D17" s="591">
        <f t="shared" si="1"/>
        <v>249280.66718534325</v>
      </c>
      <c r="E17" s="591">
        <v>20029</v>
      </c>
      <c r="F17" s="591">
        <v>4010</v>
      </c>
      <c r="G17" s="334">
        <v>12784</v>
      </c>
      <c r="H17" s="253">
        <f t="shared" si="2"/>
        <v>36823</v>
      </c>
      <c r="I17" s="334">
        <v>5677</v>
      </c>
      <c r="J17" s="334">
        <v>4944</v>
      </c>
      <c r="K17" s="334">
        <v>3373</v>
      </c>
      <c r="L17" s="253">
        <f t="shared" si="3"/>
        <v>13994</v>
      </c>
      <c r="M17" s="334">
        <v>51231.92</v>
      </c>
      <c r="N17" s="334">
        <v>24188.675044199412</v>
      </c>
      <c r="O17" s="334">
        <v>32653.430944456355</v>
      </c>
      <c r="P17" s="253">
        <f t="shared" si="4"/>
        <v>108074.02598865576</v>
      </c>
      <c r="Q17" s="254">
        <f t="shared" si="0"/>
        <v>76937.919999999998</v>
      </c>
      <c r="R17" s="254">
        <f t="shared" si="0"/>
        <v>33142.675044199408</v>
      </c>
      <c r="S17" s="254">
        <f t="shared" si="0"/>
        <v>48810.430944456355</v>
      </c>
      <c r="T17" s="592">
        <v>90389.641196687502</v>
      </c>
    </row>
    <row r="18" spans="1:20" s="245" customFormat="1" ht="15.95" customHeight="1">
      <c r="A18" s="594">
        <v>13</v>
      </c>
      <c r="B18" s="278" t="s">
        <v>12</v>
      </c>
      <c r="C18" s="590">
        <v>337156</v>
      </c>
      <c r="D18" s="591">
        <f t="shared" si="1"/>
        <v>323959.51298972458</v>
      </c>
      <c r="E18" s="591">
        <v>18870</v>
      </c>
      <c r="F18" s="591">
        <v>8327</v>
      </c>
      <c r="G18" s="334">
        <v>14145</v>
      </c>
      <c r="H18" s="253">
        <f t="shared" si="2"/>
        <v>41342</v>
      </c>
      <c r="I18" s="334">
        <v>5243</v>
      </c>
      <c r="J18" s="334">
        <v>7121</v>
      </c>
      <c r="K18" s="334">
        <v>3881</v>
      </c>
      <c r="L18" s="253">
        <f t="shared" si="3"/>
        <v>16245</v>
      </c>
      <c r="M18" s="334">
        <v>68045.11</v>
      </c>
      <c r="N18" s="334">
        <v>38617.363838622201</v>
      </c>
      <c r="O18" s="334">
        <v>35639.697629772003</v>
      </c>
      <c r="P18" s="253">
        <f t="shared" si="4"/>
        <v>142302.1714683942</v>
      </c>
      <c r="Q18" s="254">
        <f t="shared" si="0"/>
        <v>92158.11</v>
      </c>
      <c r="R18" s="254">
        <f t="shared" si="0"/>
        <v>54065.363838622201</v>
      </c>
      <c r="S18" s="254">
        <f t="shared" si="0"/>
        <v>53665.697629772003</v>
      </c>
      <c r="T18" s="592">
        <v>124070.34152133034</v>
      </c>
    </row>
    <row r="19" spans="1:20" s="245" customFormat="1" ht="15.95" customHeight="1">
      <c r="A19" s="594">
        <v>14</v>
      </c>
      <c r="B19" s="278" t="s">
        <v>13</v>
      </c>
      <c r="C19" s="590">
        <v>283496</v>
      </c>
      <c r="D19" s="591">
        <f t="shared" si="1"/>
        <v>274978.19216097525</v>
      </c>
      <c r="E19" s="591">
        <v>52619</v>
      </c>
      <c r="F19" s="591">
        <v>12060</v>
      </c>
      <c r="G19" s="334">
        <v>14760</v>
      </c>
      <c r="H19" s="253">
        <f t="shared" si="2"/>
        <v>79439</v>
      </c>
      <c r="I19" s="334">
        <v>26946</v>
      </c>
      <c r="J19" s="334">
        <v>12695</v>
      </c>
      <c r="K19" s="334">
        <v>10113</v>
      </c>
      <c r="L19" s="253">
        <f t="shared" si="3"/>
        <v>49754</v>
      </c>
      <c r="M19" s="334">
        <v>64003.23000000001</v>
      </c>
      <c r="N19" s="334">
        <v>34688.389266689635</v>
      </c>
      <c r="O19" s="334">
        <v>24653.492290365553</v>
      </c>
      <c r="P19" s="253">
        <f t="shared" si="4"/>
        <v>123345.11155705519</v>
      </c>
      <c r="Q19" s="254">
        <f t="shared" si="0"/>
        <v>143568.23000000001</v>
      </c>
      <c r="R19" s="254">
        <f t="shared" si="0"/>
        <v>59443.389266689635</v>
      </c>
      <c r="S19" s="254">
        <f t="shared" si="0"/>
        <v>49526.492290365553</v>
      </c>
      <c r="T19" s="592">
        <v>22440.080603920018</v>
      </c>
    </row>
    <row r="20" spans="1:20" s="245" customFormat="1" ht="15.95" customHeight="1">
      <c r="A20" s="594">
        <v>15</v>
      </c>
      <c r="B20" s="278" t="s">
        <v>14</v>
      </c>
      <c r="C20" s="590">
        <v>257267</v>
      </c>
      <c r="D20" s="591">
        <f t="shared" si="1"/>
        <v>248628.07103895338</v>
      </c>
      <c r="E20" s="591">
        <v>35323</v>
      </c>
      <c r="F20" s="591">
        <v>18103</v>
      </c>
      <c r="G20" s="334">
        <v>12192</v>
      </c>
      <c r="H20" s="253">
        <f t="shared" si="2"/>
        <v>65618</v>
      </c>
      <c r="I20" s="334">
        <v>21626</v>
      </c>
      <c r="J20" s="334">
        <v>19194</v>
      </c>
      <c r="K20" s="334">
        <v>9392</v>
      </c>
      <c r="L20" s="253">
        <f t="shared" si="3"/>
        <v>50212</v>
      </c>
      <c r="M20" s="334">
        <v>29559.299999999988</v>
      </c>
      <c r="N20" s="334">
        <v>45050.846089649589</v>
      </c>
      <c r="O20" s="334">
        <v>28524.694461682928</v>
      </c>
      <c r="P20" s="253">
        <f t="shared" si="4"/>
        <v>103134.84055133251</v>
      </c>
      <c r="Q20" s="254">
        <f t="shared" si="0"/>
        <v>86508.299999999988</v>
      </c>
      <c r="R20" s="254">
        <f t="shared" si="0"/>
        <v>82347.846089649596</v>
      </c>
      <c r="S20" s="254">
        <f t="shared" si="0"/>
        <v>50108.694461682928</v>
      </c>
      <c r="T20" s="592">
        <v>29663.230487620876</v>
      </c>
    </row>
    <row r="21" spans="1:20" s="245" customFormat="1" ht="15.95" customHeight="1">
      <c r="A21" s="594">
        <v>16</v>
      </c>
      <c r="B21" s="278" t="s">
        <v>15</v>
      </c>
      <c r="C21" s="590">
        <v>2740970</v>
      </c>
      <c r="D21" s="591">
        <f t="shared" si="1"/>
        <v>2681052.8777258969</v>
      </c>
      <c r="E21" s="591">
        <v>613625</v>
      </c>
      <c r="F21" s="591">
        <v>108679</v>
      </c>
      <c r="G21" s="334">
        <v>74849</v>
      </c>
      <c r="H21" s="253">
        <f t="shared" si="2"/>
        <v>797153</v>
      </c>
      <c r="I21" s="334">
        <v>306380</v>
      </c>
      <c r="J21" s="334">
        <v>85065</v>
      </c>
      <c r="K21" s="334">
        <v>60760</v>
      </c>
      <c r="L21" s="253">
        <f t="shared" si="3"/>
        <v>452205</v>
      </c>
      <c r="M21" s="334">
        <v>671877.6100000001</v>
      </c>
      <c r="N21" s="334">
        <v>306932.47281365783</v>
      </c>
      <c r="O21" s="334">
        <v>181559.19254931854</v>
      </c>
      <c r="P21" s="253">
        <f t="shared" si="4"/>
        <v>1160369.2753629764</v>
      </c>
      <c r="Q21" s="254">
        <f t="shared" si="0"/>
        <v>1591882.61</v>
      </c>
      <c r="R21" s="254">
        <f t="shared" si="0"/>
        <v>500676.47281365783</v>
      </c>
      <c r="S21" s="254">
        <f t="shared" si="0"/>
        <v>317168.19254931854</v>
      </c>
      <c r="T21" s="592">
        <v>271325.60236292053</v>
      </c>
    </row>
    <row r="22" spans="1:20" s="245" customFormat="1" ht="15.95" customHeight="1">
      <c r="A22" s="594">
        <v>17</v>
      </c>
      <c r="B22" s="278" t="s">
        <v>16</v>
      </c>
      <c r="C22" s="590">
        <v>502328</v>
      </c>
      <c r="D22" s="591">
        <f t="shared" si="1"/>
        <v>485941.40077418194</v>
      </c>
      <c r="E22" s="591">
        <v>72306</v>
      </c>
      <c r="F22" s="591">
        <v>32024</v>
      </c>
      <c r="G22" s="334">
        <v>22992</v>
      </c>
      <c r="H22" s="253">
        <f t="shared" si="2"/>
        <v>127322</v>
      </c>
      <c r="I22" s="334">
        <v>47279</v>
      </c>
      <c r="J22" s="334">
        <v>34454</v>
      </c>
      <c r="K22" s="334">
        <v>19927</v>
      </c>
      <c r="L22" s="253">
        <f t="shared" si="3"/>
        <v>101660</v>
      </c>
      <c r="M22" s="334">
        <v>82899.9487554394</v>
      </c>
      <c r="N22" s="334">
        <v>72202.713680848872</v>
      </c>
      <c r="O22" s="334">
        <v>48900.218755954527</v>
      </c>
      <c r="P22" s="253">
        <f t="shared" si="4"/>
        <v>204002.88119224278</v>
      </c>
      <c r="Q22" s="254">
        <f t="shared" si="0"/>
        <v>202484.9487554394</v>
      </c>
      <c r="R22" s="254">
        <f t="shared" si="0"/>
        <v>138680.71368084889</v>
      </c>
      <c r="S22" s="254">
        <f t="shared" si="0"/>
        <v>91819.218755954527</v>
      </c>
      <c r="T22" s="592">
        <v>52956.519581939108</v>
      </c>
    </row>
    <row r="23" spans="1:20" s="245" customFormat="1" ht="15.95" customHeight="1">
      <c r="A23" s="594">
        <v>18</v>
      </c>
      <c r="B23" s="278" t="s">
        <v>17</v>
      </c>
      <c r="C23" s="590">
        <v>190909</v>
      </c>
      <c r="D23" s="591">
        <f t="shared" si="1"/>
        <v>177489.37625743271</v>
      </c>
      <c r="E23" s="591">
        <v>22221</v>
      </c>
      <c r="F23" s="591">
        <v>8114</v>
      </c>
      <c r="G23" s="334">
        <v>9780</v>
      </c>
      <c r="H23" s="253">
        <f t="shared" si="2"/>
        <v>40115</v>
      </c>
      <c r="I23" s="334">
        <v>12003</v>
      </c>
      <c r="J23" s="334">
        <v>12061</v>
      </c>
      <c r="K23" s="334">
        <v>7952</v>
      </c>
      <c r="L23" s="253">
        <f t="shared" si="3"/>
        <v>32016</v>
      </c>
      <c r="M23" s="334">
        <v>40774.720000000001</v>
      </c>
      <c r="N23" s="334">
        <v>25290.494660110089</v>
      </c>
      <c r="O23" s="334">
        <v>18871.038271128913</v>
      </c>
      <c r="P23" s="253">
        <f t="shared" si="4"/>
        <v>84936.252931239011</v>
      </c>
      <c r="Q23" s="254">
        <f t="shared" si="0"/>
        <v>74998.720000000001</v>
      </c>
      <c r="R23" s="254">
        <f t="shared" si="0"/>
        <v>45465.494660110089</v>
      </c>
      <c r="S23" s="254">
        <f t="shared" si="0"/>
        <v>36603.038271128913</v>
      </c>
      <c r="T23" s="592">
        <v>20422.12332619368</v>
      </c>
    </row>
    <row r="24" spans="1:20" s="245" customFormat="1" ht="15.95" customHeight="1">
      <c r="A24" s="594">
        <v>19</v>
      </c>
      <c r="B24" s="278" t="s">
        <v>18</v>
      </c>
      <c r="C24" s="590">
        <v>532080</v>
      </c>
      <c r="D24" s="591">
        <f t="shared" si="1"/>
        <v>509950.39667341288</v>
      </c>
      <c r="E24" s="591">
        <v>59322</v>
      </c>
      <c r="F24" s="591">
        <v>24184</v>
      </c>
      <c r="G24" s="334">
        <v>20155</v>
      </c>
      <c r="H24" s="253">
        <f t="shared" si="2"/>
        <v>103661</v>
      </c>
      <c r="I24" s="334">
        <v>49095</v>
      </c>
      <c r="J24" s="334">
        <v>23623</v>
      </c>
      <c r="K24" s="334">
        <v>13042</v>
      </c>
      <c r="L24" s="253">
        <f t="shared" si="3"/>
        <v>85760</v>
      </c>
      <c r="M24" s="334">
        <v>122133.22</v>
      </c>
      <c r="N24" s="334">
        <v>65127.298031355225</v>
      </c>
      <c r="O24" s="334">
        <v>51128.795500310734</v>
      </c>
      <c r="P24" s="253">
        <f t="shared" si="4"/>
        <v>238389.31353166595</v>
      </c>
      <c r="Q24" s="254">
        <f t="shared" si="0"/>
        <v>230550.22</v>
      </c>
      <c r="R24" s="254">
        <f t="shared" si="0"/>
        <v>112934.29803135523</v>
      </c>
      <c r="S24" s="254">
        <f t="shared" si="0"/>
        <v>84325.795500310734</v>
      </c>
      <c r="T24" s="592">
        <v>82140.083141746931</v>
      </c>
    </row>
    <row r="25" spans="1:20" s="245" customFormat="1" ht="15.95" customHeight="1">
      <c r="A25" s="594">
        <v>20</v>
      </c>
      <c r="B25" s="278" t="s">
        <v>19</v>
      </c>
      <c r="C25" s="590">
        <v>963464</v>
      </c>
      <c r="D25" s="591">
        <f t="shared" si="1"/>
        <v>948973.04978770018</v>
      </c>
      <c r="E25" s="591">
        <v>185887</v>
      </c>
      <c r="F25" s="591">
        <v>57819</v>
      </c>
      <c r="G25" s="334">
        <v>33943</v>
      </c>
      <c r="H25" s="253">
        <f t="shared" si="2"/>
        <v>277649</v>
      </c>
      <c r="I25" s="334">
        <v>91665</v>
      </c>
      <c r="J25" s="334">
        <v>55292</v>
      </c>
      <c r="K25" s="334">
        <v>25690</v>
      </c>
      <c r="L25" s="253">
        <f t="shared" si="3"/>
        <v>172647</v>
      </c>
      <c r="M25" s="334">
        <v>170041.82949999993</v>
      </c>
      <c r="N25" s="334">
        <v>164336.62527332467</v>
      </c>
      <c r="O25" s="334">
        <v>57501.321158216218</v>
      </c>
      <c r="P25" s="253">
        <f t="shared" si="4"/>
        <v>391879.77593154082</v>
      </c>
      <c r="Q25" s="254">
        <f t="shared" si="0"/>
        <v>447593.82949999993</v>
      </c>
      <c r="R25" s="254">
        <f t="shared" si="0"/>
        <v>277447.62527332467</v>
      </c>
      <c r="S25" s="254">
        <f t="shared" si="0"/>
        <v>117134.32115821622</v>
      </c>
      <c r="T25" s="592">
        <v>106797.2738561594</v>
      </c>
    </row>
    <row r="26" spans="1:20" s="245" customFormat="1" ht="15.95" customHeight="1">
      <c r="A26" s="594">
        <v>21</v>
      </c>
      <c r="B26" s="278" t="s">
        <v>20</v>
      </c>
      <c r="C26" s="590">
        <v>1607437</v>
      </c>
      <c r="D26" s="591">
        <f t="shared" si="1"/>
        <v>1557380.6063699129</v>
      </c>
      <c r="E26" s="591">
        <v>116069</v>
      </c>
      <c r="F26" s="591">
        <v>16601</v>
      </c>
      <c r="G26" s="334">
        <v>57220</v>
      </c>
      <c r="H26" s="253">
        <f t="shared" si="2"/>
        <v>189890</v>
      </c>
      <c r="I26" s="334">
        <v>47657</v>
      </c>
      <c r="J26" s="334">
        <v>19847</v>
      </c>
      <c r="K26" s="334">
        <v>15969</v>
      </c>
      <c r="L26" s="253">
        <f t="shared" si="3"/>
        <v>83473</v>
      </c>
      <c r="M26" s="334">
        <v>457876.02</v>
      </c>
      <c r="N26" s="334">
        <v>105049.85982008962</v>
      </c>
      <c r="O26" s="334">
        <v>138096.93896925513</v>
      </c>
      <c r="P26" s="253">
        <f t="shared" si="4"/>
        <v>701022.81878934475</v>
      </c>
      <c r="Q26" s="254">
        <f t="shared" si="0"/>
        <v>621602.02</v>
      </c>
      <c r="R26" s="254">
        <f t="shared" si="0"/>
        <v>141497.85982008962</v>
      </c>
      <c r="S26" s="254">
        <f t="shared" si="0"/>
        <v>211285.93896925513</v>
      </c>
      <c r="T26" s="592">
        <v>582994.78758056811</v>
      </c>
    </row>
    <row r="27" spans="1:20" s="245" customFormat="1" ht="15.95" customHeight="1">
      <c r="A27" s="594">
        <v>22</v>
      </c>
      <c r="B27" s="278" t="s">
        <v>21</v>
      </c>
      <c r="C27" s="590">
        <v>398582</v>
      </c>
      <c r="D27" s="591">
        <f t="shared" si="1"/>
        <v>391111.30767408345</v>
      </c>
      <c r="E27" s="591">
        <v>54093</v>
      </c>
      <c r="F27" s="591">
        <v>22970</v>
      </c>
      <c r="G27" s="334">
        <v>19834</v>
      </c>
      <c r="H27" s="253">
        <f t="shared" si="2"/>
        <v>96897</v>
      </c>
      <c r="I27" s="334">
        <v>33328</v>
      </c>
      <c r="J27" s="334">
        <v>33127</v>
      </c>
      <c r="K27" s="334">
        <v>15052</v>
      </c>
      <c r="L27" s="253">
        <f t="shared" si="3"/>
        <v>81507</v>
      </c>
      <c r="M27" s="334">
        <v>44957.799999999988</v>
      </c>
      <c r="N27" s="334">
        <v>76354.783479278412</v>
      </c>
      <c r="O27" s="334">
        <v>36198.953114387987</v>
      </c>
      <c r="P27" s="253">
        <f t="shared" si="4"/>
        <v>157511.53659366639</v>
      </c>
      <c r="Q27" s="254">
        <f t="shared" si="0"/>
        <v>132378.79999999999</v>
      </c>
      <c r="R27" s="254">
        <f t="shared" si="0"/>
        <v>132451.78347927841</v>
      </c>
      <c r="S27" s="254">
        <f t="shared" si="0"/>
        <v>71084.953114387987</v>
      </c>
      <c r="T27" s="592">
        <v>55195.771080417078</v>
      </c>
    </row>
    <row r="28" spans="1:20" s="245" customFormat="1" ht="15.95" customHeight="1">
      <c r="A28" s="594">
        <v>23</v>
      </c>
      <c r="B28" s="278" t="s">
        <v>22</v>
      </c>
      <c r="C28" s="590">
        <v>568239</v>
      </c>
      <c r="D28" s="591">
        <f t="shared" si="1"/>
        <v>551919.34706130717</v>
      </c>
      <c r="E28" s="591">
        <v>58444</v>
      </c>
      <c r="F28" s="591">
        <v>17374</v>
      </c>
      <c r="G28" s="334">
        <v>26287</v>
      </c>
      <c r="H28" s="253">
        <f t="shared" si="2"/>
        <v>102105</v>
      </c>
      <c r="I28" s="334">
        <v>45297</v>
      </c>
      <c r="J28" s="334">
        <v>11691</v>
      </c>
      <c r="K28" s="334">
        <v>14406</v>
      </c>
      <c r="L28" s="253">
        <f t="shared" si="3"/>
        <v>71394</v>
      </c>
      <c r="M28" s="334">
        <v>148334.34</v>
      </c>
      <c r="N28" s="334">
        <v>61219.453275706153</v>
      </c>
      <c r="O28" s="334">
        <v>67911.546026530224</v>
      </c>
      <c r="P28" s="253">
        <f t="shared" si="4"/>
        <v>277465.33930223639</v>
      </c>
      <c r="Q28" s="254">
        <f t="shared" si="0"/>
        <v>252075.34</v>
      </c>
      <c r="R28" s="254">
        <f t="shared" si="0"/>
        <v>90284.453275706153</v>
      </c>
      <c r="S28" s="254">
        <f t="shared" si="0"/>
        <v>108604.54602653022</v>
      </c>
      <c r="T28" s="592">
        <v>100955.0077590709</v>
      </c>
    </row>
    <row r="29" spans="1:20" s="245" customFormat="1" ht="15.95" customHeight="1">
      <c r="A29" s="594">
        <v>24</v>
      </c>
      <c r="B29" s="278" t="s">
        <v>23</v>
      </c>
      <c r="C29" s="590">
        <v>219996</v>
      </c>
      <c r="D29" s="591">
        <f t="shared" si="1"/>
        <v>207612.88615757311</v>
      </c>
      <c r="E29" s="591">
        <v>27083</v>
      </c>
      <c r="F29" s="591">
        <v>10171</v>
      </c>
      <c r="G29" s="334">
        <v>13221</v>
      </c>
      <c r="H29" s="253">
        <f t="shared" si="2"/>
        <v>50475</v>
      </c>
      <c r="I29" s="334">
        <v>15548</v>
      </c>
      <c r="J29" s="334">
        <v>9940</v>
      </c>
      <c r="K29" s="334">
        <v>5151</v>
      </c>
      <c r="L29" s="253">
        <f t="shared" si="3"/>
        <v>30639</v>
      </c>
      <c r="M29" s="334">
        <v>34798.57186362076</v>
      </c>
      <c r="N29" s="334">
        <v>35943.394936553515</v>
      </c>
      <c r="O29" s="334">
        <v>20908.322683098406</v>
      </c>
      <c r="P29" s="253">
        <f t="shared" si="4"/>
        <v>91650.289483272674</v>
      </c>
      <c r="Q29" s="254">
        <f t="shared" si="0"/>
        <v>77429.57186362076</v>
      </c>
      <c r="R29" s="254">
        <f t="shared" si="0"/>
        <v>56054.394936553515</v>
      </c>
      <c r="S29" s="254">
        <f t="shared" si="0"/>
        <v>39280.322683098406</v>
      </c>
      <c r="T29" s="592">
        <v>34848.596674300432</v>
      </c>
    </row>
    <row r="30" spans="1:20" s="245" customFormat="1" ht="15.95" customHeight="1">
      <c r="A30" s="594">
        <v>25</v>
      </c>
      <c r="B30" s="278" t="s">
        <v>24</v>
      </c>
      <c r="C30" s="590">
        <v>766729</v>
      </c>
      <c r="D30" s="591">
        <f t="shared" si="1"/>
        <v>749389.78646187577</v>
      </c>
      <c r="E30" s="591">
        <v>69286</v>
      </c>
      <c r="F30" s="591">
        <v>21241</v>
      </c>
      <c r="G30" s="334">
        <v>38465</v>
      </c>
      <c r="H30" s="253">
        <f t="shared" si="2"/>
        <v>128992</v>
      </c>
      <c r="I30" s="334">
        <v>37527</v>
      </c>
      <c r="J30" s="334">
        <v>21046</v>
      </c>
      <c r="K30" s="334">
        <v>14369</v>
      </c>
      <c r="L30" s="253">
        <f t="shared" si="3"/>
        <v>72942</v>
      </c>
      <c r="M30" s="334">
        <v>178954.8</v>
      </c>
      <c r="N30" s="334">
        <v>62274.582143200401</v>
      </c>
      <c r="O30" s="334">
        <v>88668.806339675852</v>
      </c>
      <c r="P30" s="253">
        <f t="shared" si="4"/>
        <v>329898.18848287623</v>
      </c>
      <c r="Q30" s="254">
        <f t="shared" si="0"/>
        <v>285767.8</v>
      </c>
      <c r="R30" s="254">
        <f t="shared" si="0"/>
        <v>104561.5821432004</v>
      </c>
      <c r="S30" s="254">
        <f t="shared" si="0"/>
        <v>141502.80633967585</v>
      </c>
      <c r="T30" s="592">
        <v>217557.59797899961</v>
      </c>
    </row>
    <row r="31" spans="1:20" s="245" customFormat="1" ht="15.95" customHeight="1">
      <c r="A31" s="594">
        <v>26</v>
      </c>
      <c r="B31" s="278" t="s">
        <v>25</v>
      </c>
      <c r="C31" s="590">
        <v>799724</v>
      </c>
      <c r="D31" s="591">
        <f t="shared" si="1"/>
        <v>791789.61385831237</v>
      </c>
      <c r="E31" s="591">
        <v>162209</v>
      </c>
      <c r="F31" s="591">
        <v>23702</v>
      </c>
      <c r="G31" s="334">
        <v>38278</v>
      </c>
      <c r="H31" s="253">
        <f t="shared" si="2"/>
        <v>224189</v>
      </c>
      <c r="I31" s="334">
        <v>96791</v>
      </c>
      <c r="J31" s="334">
        <v>34046</v>
      </c>
      <c r="K31" s="334">
        <v>33173</v>
      </c>
      <c r="L31" s="253">
        <f t="shared" si="3"/>
        <v>164010</v>
      </c>
      <c r="M31" s="334">
        <v>201634.57020000007</v>
      </c>
      <c r="N31" s="334">
        <v>59544.214080442071</v>
      </c>
      <c r="O31" s="334">
        <v>67525.827472702687</v>
      </c>
      <c r="P31" s="253">
        <f t="shared" si="4"/>
        <v>328704.61175314483</v>
      </c>
      <c r="Q31" s="254">
        <f t="shared" si="0"/>
        <v>460634.57020000007</v>
      </c>
      <c r="R31" s="254">
        <f t="shared" si="0"/>
        <v>117292.21408044206</v>
      </c>
      <c r="S31" s="254">
        <f t="shared" si="0"/>
        <v>138976.82747270269</v>
      </c>
      <c r="T31" s="592">
        <v>74886.002105167456</v>
      </c>
    </row>
    <row r="32" spans="1:20" s="245" customFormat="1" ht="15.95" customHeight="1">
      <c r="A32" s="594">
        <v>27</v>
      </c>
      <c r="B32" s="278" t="s">
        <v>26</v>
      </c>
      <c r="C32" s="590">
        <v>1844438</v>
      </c>
      <c r="D32" s="591">
        <f t="shared" si="1"/>
        <v>1791101.7570504181</v>
      </c>
      <c r="E32" s="591">
        <v>261110</v>
      </c>
      <c r="F32" s="591">
        <v>58676</v>
      </c>
      <c r="G32" s="334">
        <v>46127</v>
      </c>
      <c r="H32" s="253">
        <f t="shared" si="2"/>
        <v>365913</v>
      </c>
      <c r="I32" s="334">
        <v>73069</v>
      </c>
      <c r="J32" s="334">
        <v>42876</v>
      </c>
      <c r="K32" s="334">
        <v>18960</v>
      </c>
      <c r="L32" s="253">
        <f t="shared" si="3"/>
        <v>134905</v>
      </c>
      <c r="M32" s="334">
        <v>560834.90316580643</v>
      </c>
      <c r="N32" s="334">
        <v>259762.81923797837</v>
      </c>
      <c r="O32" s="334">
        <v>114750.87507074326</v>
      </c>
      <c r="P32" s="253">
        <f t="shared" si="4"/>
        <v>935348.59747452801</v>
      </c>
      <c r="Q32" s="254">
        <f t="shared" si="0"/>
        <v>895013.90316580643</v>
      </c>
      <c r="R32" s="254">
        <f t="shared" si="0"/>
        <v>361314.81923797837</v>
      </c>
      <c r="S32" s="254">
        <f t="shared" si="0"/>
        <v>179837.87507074326</v>
      </c>
      <c r="T32" s="592">
        <v>354935.15957589005</v>
      </c>
    </row>
    <row r="33" spans="1:20" s="245" customFormat="1" ht="15.95" customHeight="1">
      <c r="A33" s="594">
        <v>28</v>
      </c>
      <c r="B33" s="278" t="s">
        <v>27</v>
      </c>
      <c r="C33" s="590">
        <v>425007</v>
      </c>
      <c r="D33" s="591">
        <f t="shared" si="1"/>
        <v>410884.25663640443</v>
      </c>
      <c r="E33" s="591">
        <v>47759</v>
      </c>
      <c r="F33" s="591">
        <v>19769</v>
      </c>
      <c r="G33" s="334">
        <v>17949</v>
      </c>
      <c r="H33" s="253">
        <f t="shared" si="2"/>
        <v>85477</v>
      </c>
      <c r="I33" s="334">
        <v>44964</v>
      </c>
      <c r="J33" s="334">
        <v>22170</v>
      </c>
      <c r="K33" s="334">
        <v>13018</v>
      </c>
      <c r="L33" s="253">
        <f t="shared" si="3"/>
        <v>80152</v>
      </c>
      <c r="M33" s="334">
        <v>76287.430000000022</v>
      </c>
      <c r="N33" s="334">
        <v>55328.758568339268</v>
      </c>
      <c r="O33" s="334">
        <v>44576.812313651026</v>
      </c>
      <c r="P33" s="253">
        <f t="shared" si="4"/>
        <v>176193.0008819903</v>
      </c>
      <c r="Q33" s="254">
        <f t="shared" si="0"/>
        <v>169010.43000000002</v>
      </c>
      <c r="R33" s="254">
        <f t="shared" si="0"/>
        <v>97267.758568339268</v>
      </c>
      <c r="S33" s="254">
        <f t="shared" si="0"/>
        <v>75543.812313651026</v>
      </c>
      <c r="T33" s="592">
        <v>69062.255754414131</v>
      </c>
    </row>
    <row r="34" spans="1:20" s="245" customFormat="1" ht="15.95" customHeight="1">
      <c r="A34" s="594">
        <v>29</v>
      </c>
      <c r="B34" s="278" t="s">
        <v>28</v>
      </c>
      <c r="C34" s="590">
        <v>141412</v>
      </c>
      <c r="D34" s="591">
        <f t="shared" si="1"/>
        <v>128664.80675216953</v>
      </c>
      <c r="E34" s="591">
        <v>13822</v>
      </c>
      <c r="F34" s="591">
        <v>5985</v>
      </c>
      <c r="G34" s="334">
        <v>7258</v>
      </c>
      <c r="H34" s="253">
        <f t="shared" si="2"/>
        <v>27065</v>
      </c>
      <c r="I34" s="334">
        <v>8654</v>
      </c>
      <c r="J34" s="334">
        <v>6401</v>
      </c>
      <c r="K34" s="334">
        <v>2886</v>
      </c>
      <c r="L34" s="253">
        <f t="shared" si="3"/>
        <v>17941</v>
      </c>
      <c r="M34" s="334">
        <v>23541.120000000003</v>
      </c>
      <c r="N34" s="334">
        <v>17766.160808670033</v>
      </c>
      <c r="O34" s="334">
        <v>18014.132527017431</v>
      </c>
      <c r="P34" s="253">
        <f t="shared" si="4"/>
        <v>59321.413335687466</v>
      </c>
      <c r="Q34" s="254">
        <f t="shared" si="0"/>
        <v>46017.120000000003</v>
      </c>
      <c r="R34" s="254">
        <f t="shared" si="0"/>
        <v>30152.160808670033</v>
      </c>
      <c r="S34" s="254">
        <f t="shared" si="0"/>
        <v>28158.132527017431</v>
      </c>
      <c r="T34" s="592">
        <v>24337.393416482068</v>
      </c>
    </row>
    <row r="35" spans="1:20" s="245" customFormat="1" ht="15.95" customHeight="1">
      <c r="A35" s="594">
        <v>30</v>
      </c>
      <c r="B35" s="278" t="s">
        <v>29</v>
      </c>
      <c r="C35" s="590">
        <v>273041</v>
      </c>
      <c r="D35" s="591">
        <f t="shared" si="1"/>
        <v>272520.32118630566</v>
      </c>
      <c r="E35" s="591">
        <v>12760</v>
      </c>
      <c r="F35" s="591">
        <v>3932</v>
      </c>
      <c r="G35" s="334">
        <v>17513</v>
      </c>
      <c r="H35" s="253">
        <f t="shared" si="2"/>
        <v>34205</v>
      </c>
      <c r="I35" s="334">
        <v>2110</v>
      </c>
      <c r="J35" s="334">
        <v>1979</v>
      </c>
      <c r="K35" s="334">
        <v>4637</v>
      </c>
      <c r="L35" s="253">
        <f t="shared" si="3"/>
        <v>8726</v>
      </c>
      <c r="M35" s="334">
        <v>47146.58059011164</v>
      </c>
      <c r="N35" s="334">
        <v>21159.107477155627</v>
      </c>
      <c r="O35" s="334">
        <v>47516.75645434999</v>
      </c>
      <c r="P35" s="253">
        <f t="shared" si="4"/>
        <v>115822.44452161726</v>
      </c>
      <c r="Q35" s="254">
        <f t="shared" si="0"/>
        <v>62016.58059011164</v>
      </c>
      <c r="R35" s="254">
        <f t="shared" si="0"/>
        <v>27070.107477155627</v>
      </c>
      <c r="S35" s="254">
        <f t="shared" si="0"/>
        <v>69666.75645434999</v>
      </c>
      <c r="T35" s="592">
        <v>113766.87666468839</v>
      </c>
    </row>
    <row r="36" spans="1:20" s="245" customFormat="1" ht="15.95" customHeight="1">
      <c r="A36" s="594">
        <v>31</v>
      </c>
      <c r="B36" s="278" t="s">
        <v>30</v>
      </c>
      <c r="C36" s="590">
        <v>1503066</v>
      </c>
      <c r="D36" s="591">
        <f t="shared" si="1"/>
        <v>1460512.8142070705</v>
      </c>
      <c r="E36" s="591">
        <v>149543</v>
      </c>
      <c r="F36" s="591">
        <v>68072</v>
      </c>
      <c r="G36" s="334">
        <v>43835</v>
      </c>
      <c r="H36" s="253">
        <f t="shared" si="2"/>
        <v>261450</v>
      </c>
      <c r="I36" s="334">
        <v>81113</v>
      </c>
      <c r="J36" s="334">
        <v>47189</v>
      </c>
      <c r="K36" s="334">
        <v>22554</v>
      </c>
      <c r="L36" s="253">
        <f t="shared" si="3"/>
        <v>150856</v>
      </c>
      <c r="M36" s="334">
        <v>304414.28453174199</v>
      </c>
      <c r="N36" s="334">
        <v>288788.45091847319</v>
      </c>
      <c r="O36" s="334">
        <v>103264.68644211412</v>
      </c>
      <c r="P36" s="253">
        <f t="shared" si="4"/>
        <v>696467.42189232935</v>
      </c>
      <c r="Q36" s="254">
        <f t="shared" si="0"/>
        <v>535070.28453174199</v>
      </c>
      <c r="R36" s="254">
        <f t="shared" si="0"/>
        <v>404049.45091847319</v>
      </c>
      <c r="S36" s="254">
        <f t="shared" si="0"/>
        <v>169653.68644211412</v>
      </c>
      <c r="T36" s="592">
        <v>351739.39231474104</v>
      </c>
    </row>
    <row r="37" spans="1:20" s="245" customFormat="1" ht="15.95" customHeight="1">
      <c r="A37" s="594">
        <v>32</v>
      </c>
      <c r="B37" s="278" t="s">
        <v>31</v>
      </c>
      <c r="C37" s="590">
        <v>417774</v>
      </c>
      <c r="D37" s="591">
        <f t="shared" si="1"/>
        <v>410442.2994627296</v>
      </c>
      <c r="E37" s="591">
        <v>54236</v>
      </c>
      <c r="F37" s="591">
        <v>19203</v>
      </c>
      <c r="G37" s="334">
        <v>23373</v>
      </c>
      <c r="H37" s="253">
        <f t="shared" si="2"/>
        <v>96812</v>
      </c>
      <c r="I37" s="334">
        <v>34801</v>
      </c>
      <c r="J37" s="334">
        <v>18994</v>
      </c>
      <c r="K37" s="334">
        <v>17923</v>
      </c>
      <c r="L37" s="253">
        <f t="shared" si="3"/>
        <v>71718</v>
      </c>
      <c r="M37" s="334">
        <v>91914.209999999992</v>
      </c>
      <c r="N37" s="334">
        <v>42814.889730095507</v>
      </c>
      <c r="O37" s="334">
        <v>56793.401360310381</v>
      </c>
      <c r="P37" s="253">
        <f t="shared" si="4"/>
        <v>191522.50109040589</v>
      </c>
      <c r="Q37" s="254">
        <f t="shared" si="0"/>
        <v>180951.21</v>
      </c>
      <c r="R37" s="254">
        <f t="shared" si="0"/>
        <v>81011.889730095514</v>
      </c>
      <c r="S37" s="254">
        <f t="shared" si="0"/>
        <v>98089.401360310381</v>
      </c>
      <c r="T37" s="592">
        <v>50389.79837232377</v>
      </c>
    </row>
    <row r="38" spans="1:20" s="245" customFormat="1" ht="15.95" customHeight="1">
      <c r="A38" s="594">
        <v>33</v>
      </c>
      <c r="B38" s="278" t="s">
        <v>32</v>
      </c>
      <c r="C38" s="590">
        <v>1705774</v>
      </c>
      <c r="D38" s="591">
        <f t="shared" si="1"/>
        <v>1659086.7254608069</v>
      </c>
      <c r="E38" s="591">
        <v>213565</v>
      </c>
      <c r="F38" s="591">
        <v>80313</v>
      </c>
      <c r="G38" s="334">
        <v>57408</v>
      </c>
      <c r="H38" s="253">
        <f t="shared" si="2"/>
        <v>351286</v>
      </c>
      <c r="I38" s="334">
        <v>121470</v>
      </c>
      <c r="J38" s="334">
        <v>45438</v>
      </c>
      <c r="K38" s="334">
        <v>44624</v>
      </c>
      <c r="L38" s="253">
        <f t="shared" si="3"/>
        <v>211532</v>
      </c>
      <c r="M38" s="334">
        <v>341624.62</v>
      </c>
      <c r="N38" s="334">
        <v>295490.43850436498</v>
      </c>
      <c r="O38" s="334">
        <v>134643.37676781497</v>
      </c>
      <c r="P38" s="253">
        <f t="shared" si="4"/>
        <v>771758.43527217989</v>
      </c>
      <c r="Q38" s="254">
        <f t="shared" si="0"/>
        <v>676659.62</v>
      </c>
      <c r="R38" s="254">
        <f t="shared" si="0"/>
        <v>421241.43850436498</v>
      </c>
      <c r="S38" s="254">
        <f t="shared" si="0"/>
        <v>236675.37676781497</v>
      </c>
      <c r="T38" s="592">
        <v>324510.29018862674</v>
      </c>
    </row>
    <row r="39" spans="1:20" s="245" customFormat="1" ht="15.95" customHeight="1">
      <c r="A39" s="594">
        <v>34</v>
      </c>
      <c r="B39" s="278" t="s">
        <v>33</v>
      </c>
      <c r="C39" s="590">
        <v>14160467</v>
      </c>
      <c r="D39" s="591">
        <f t="shared" si="1"/>
        <v>13888406.605471602</v>
      </c>
      <c r="E39" s="591">
        <v>3933326</v>
      </c>
      <c r="F39" s="591">
        <v>491158</v>
      </c>
      <c r="G39" s="334">
        <v>333352</v>
      </c>
      <c r="H39" s="253">
        <f t="shared" si="2"/>
        <v>4757836</v>
      </c>
      <c r="I39" s="334">
        <v>1481275</v>
      </c>
      <c r="J39" s="334">
        <v>270364</v>
      </c>
      <c r="K39" s="334">
        <v>307066</v>
      </c>
      <c r="L39" s="253">
        <f t="shared" si="3"/>
        <v>2058705</v>
      </c>
      <c r="M39" s="334">
        <v>3412314.8340000007</v>
      </c>
      <c r="N39" s="334">
        <v>1414672.3119132109</v>
      </c>
      <c r="O39" s="334">
        <v>747895.26688295696</v>
      </c>
      <c r="P39" s="253">
        <f t="shared" si="4"/>
        <v>5574882.4127961686</v>
      </c>
      <c r="Q39" s="254">
        <f t="shared" si="0"/>
        <v>8826915.8340000007</v>
      </c>
      <c r="R39" s="254">
        <f t="shared" si="0"/>
        <v>2176194.3119132109</v>
      </c>
      <c r="S39" s="254">
        <f t="shared" si="0"/>
        <v>1388313.266882957</v>
      </c>
      <c r="T39" s="592">
        <v>1496983.1926754324</v>
      </c>
    </row>
    <row r="40" spans="1:20" s="245" customFormat="1" ht="15.95" customHeight="1">
      <c r="A40" s="594">
        <v>35</v>
      </c>
      <c r="B40" s="278" t="s">
        <v>34</v>
      </c>
      <c r="C40" s="590">
        <v>4061074</v>
      </c>
      <c r="D40" s="591">
        <f t="shared" si="1"/>
        <v>3974525.0258036945</v>
      </c>
      <c r="E40" s="591">
        <v>820655</v>
      </c>
      <c r="F40" s="591">
        <v>150244</v>
      </c>
      <c r="G40" s="334">
        <v>149283</v>
      </c>
      <c r="H40" s="253">
        <f t="shared" si="2"/>
        <v>1120182</v>
      </c>
      <c r="I40" s="334">
        <v>507955</v>
      </c>
      <c r="J40" s="334">
        <v>131886</v>
      </c>
      <c r="K40" s="334">
        <v>172476</v>
      </c>
      <c r="L40" s="253">
        <f t="shared" si="3"/>
        <v>812317</v>
      </c>
      <c r="M40" s="334">
        <v>879693.20000000019</v>
      </c>
      <c r="N40" s="334">
        <v>353203.42564041569</v>
      </c>
      <c r="O40" s="334">
        <v>369345.86330030474</v>
      </c>
      <c r="P40" s="253">
        <f t="shared" si="4"/>
        <v>1602242.4889407204</v>
      </c>
      <c r="Q40" s="254">
        <f t="shared" si="0"/>
        <v>2208303.2000000002</v>
      </c>
      <c r="R40" s="254">
        <f t="shared" si="0"/>
        <v>635333.42564041563</v>
      </c>
      <c r="S40" s="254">
        <f t="shared" si="0"/>
        <v>691104.86330030474</v>
      </c>
      <c r="T40" s="592">
        <v>439783.53686297394</v>
      </c>
    </row>
    <row r="41" spans="1:20" s="245" customFormat="1" ht="15.95" customHeight="1">
      <c r="A41" s="594">
        <v>36</v>
      </c>
      <c r="B41" s="278" t="s">
        <v>35</v>
      </c>
      <c r="C41" s="590">
        <v>300874</v>
      </c>
      <c r="D41" s="591">
        <f t="shared" si="1"/>
        <v>292145.95367874845</v>
      </c>
      <c r="E41" s="591">
        <v>19338</v>
      </c>
      <c r="F41" s="591">
        <v>9671</v>
      </c>
      <c r="G41" s="334">
        <v>13520</v>
      </c>
      <c r="H41" s="253">
        <f t="shared" si="2"/>
        <v>42529</v>
      </c>
      <c r="I41" s="334">
        <v>8320</v>
      </c>
      <c r="J41" s="334">
        <v>8498</v>
      </c>
      <c r="K41" s="334">
        <v>3309</v>
      </c>
      <c r="L41" s="253">
        <f t="shared" si="3"/>
        <v>20127</v>
      </c>
      <c r="M41" s="334">
        <v>58586.077204133297</v>
      </c>
      <c r="N41" s="334">
        <v>36850.195630857306</v>
      </c>
      <c r="O41" s="334">
        <v>25335.858682666694</v>
      </c>
      <c r="P41" s="253">
        <f t="shared" si="4"/>
        <v>120772.13151765731</v>
      </c>
      <c r="Q41" s="254">
        <f t="shared" si="0"/>
        <v>86244.077204133297</v>
      </c>
      <c r="R41" s="254">
        <f t="shared" si="0"/>
        <v>55019.195630857306</v>
      </c>
      <c r="S41" s="254">
        <f t="shared" si="0"/>
        <v>42164.858682666694</v>
      </c>
      <c r="T41" s="592">
        <v>108717.82216109113</v>
      </c>
    </row>
    <row r="42" spans="1:20" s="245" customFormat="1" ht="15.95" customHeight="1">
      <c r="A42" s="594">
        <v>37</v>
      </c>
      <c r="B42" s="278" t="s">
        <v>36</v>
      </c>
      <c r="C42" s="590">
        <v>368093</v>
      </c>
      <c r="D42" s="591">
        <f t="shared" si="1"/>
        <v>347671.35336378979</v>
      </c>
      <c r="E42" s="591">
        <v>41292</v>
      </c>
      <c r="F42" s="591">
        <v>21949</v>
      </c>
      <c r="G42" s="334">
        <v>18480</v>
      </c>
      <c r="H42" s="253">
        <f t="shared" si="2"/>
        <v>81721</v>
      </c>
      <c r="I42" s="334">
        <v>34569</v>
      </c>
      <c r="J42" s="334">
        <v>19052</v>
      </c>
      <c r="K42" s="334">
        <v>13477</v>
      </c>
      <c r="L42" s="253">
        <f t="shared" si="3"/>
        <v>67098</v>
      </c>
      <c r="M42" s="334">
        <v>53874.359999999986</v>
      </c>
      <c r="N42" s="334">
        <v>56176.879081668107</v>
      </c>
      <c r="O42" s="334">
        <v>43936.661820458481</v>
      </c>
      <c r="P42" s="253">
        <f t="shared" si="4"/>
        <v>153987.90090212657</v>
      </c>
      <c r="Q42" s="254">
        <f t="shared" si="0"/>
        <v>129735.35999999999</v>
      </c>
      <c r="R42" s="254">
        <f t="shared" si="0"/>
        <v>97177.879081668099</v>
      </c>
      <c r="S42" s="254">
        <f t="shared" si="0"/>
        <v>75893.661820458481</v>
      </c>
      <c r="T42" s="592">
        <v>44864.452461663204</v>
      </c>
    </row>
    <row r="43" spans="1:20" s="245" customFormat="1" ht="15.95" customHeight="1">
      <c r="A43" s="594">
        <v>38</v>
      </c>
      <c r="B43" s="278" t="s">
        <v>37</v>
      </c>
      <c r="C43" s="590">
        <v>1295355</v>
      </c>
      <c r="D43" s="591">
        <f t="shared" si="1"/>
        <v>1259623.3064766116</v>
      </c>
      <c r="E43" s="591">
        <v>210033</v>
      </c>
      <c r="F43" s="591">
        <v>47013</v>
      </c>
      <c r="G43" s="334">
        <v>46993</v>
      </c>
      <c r="H43" s="253">
        <f t="shared" si="2"/>
        <v>304039</v>
      </c>
      <c r="I43" s="334">
        <v>111870</v>
      </c>
      <c r="J43" s="334">
        <v>39782</v>
      </c>
      <c r="K43" s="334">
        <v>25302</v>
      </c>
      <c r="L43" s="253">
        <f t="shared" si="3"/>
        <v>176954</v>
      </c>
      <c r="M43" s="334">
        <v>346627.74936221261</v>
      </c>
      <c r="N43" s="334">
        <v>167436.78338978824</v>
      </c>
      <c r="O43" s="334">
        <v>115644.86274617893</v>
      </c>
      <c r="P43" s="253">
        <f t="shared" si="4"/>
        <v>629709.39549817983</v>
      </c>
      <c r="Q43" s="254">
        <f t="shared" si="0"/>
        <v>668530.74936221261</v>
      </c>
      <c r="R43" s="254">
        <f t="shared" si="0"/>
        <v>254231.78338978824</v>
      </c>
      <c r="S43" s="254">
        <f t="shared" si="0"/>
        <v>187939.86274617893</v>
      </c>
      <c r="T43" s="592">
        <v>148920.91097843181</v>
      </c>
    </row>
    <row r="44" spans="1:20" s="245" customFormat="1" ht="15.95" customHeight="1">
      <c r="A44" s="594">
        <v>39</v>
      </c>
      <c r="B44" s="278" t="s">
        <v>38</v>
      </c>
      <c r="C44" s="590">
        <v>340559</v>
      </c>
      <c r="D44" s="591">
        <f t="shared" si="1"/>
        <v>338175.47390243463</v>
      </c>
      <c r="E44" s="591">
        <v>58710</v>
      </c>
      <c r="F44" s="591">
        <v>15946</v>
      </c>
      <c r="G44" s="334">
        <v>13749</v>
      </c>
      <c r="H44" s="253">
        <f t="shared" si="2"/>
        <v>88405</v>
      </c>
      <c r="I44" s="334">
        <v>36344</v>
      </c>
      <c r="J44" s="334">
        <v>21776</v>
      </c>
      <c r="K44" s="334">
        <v>12421</v>
      </c>
      <c r="L44" s="253">
        <f t="shared" si="3"/>
        <v>70541</v>
      </c>
      <c r="M44" s="334">
        <v>57288.449999999983</v>
      </c>
      <c r="N44" s="334">
        <v>52689.025306752439</v>
      </c>
      <c r="O44" s="334">
        <v>27861.326158069292</v>
      </c>
      <c r="P44" s="253">
        <f t="shared" si="4"/>
        <v>137838.80146482174</v>
      </c>
      <c r="Q44" s="254">
        <f t="shared" si="0"/>
        <v>152342.44999999998</v>
      </c>
      <c r="R44" s="254">
        <f t="shared" si="0"/>
        <v>90411.025306752446</v>
      </c>
      <c r="S44" s="254">
        <f t="shared" si="0"/>
        <v>54031.326158069292</v>
      </c>
      <c r="T44" s="592">
        <v>41390.672437612899</v>
      </c>
    </row>
    <row r="45" spans="1:20" s="245" customFormat="1" ht="15.95" customHeight="1">
      <c r="A45" s="595">
        <v>40</v>
      </c>
      <c r="B45" s="283" t="s">
        <v>39</v>
      </c>
      <c r="C45" s="596">
        <v>223498</v>
      </c>
      <c r="D45" s="597">
        <f t="shared" si="1"/>
        <v>216707.69996066982</v>
      </c>
      <c r="E45" s="597">
        <v>24251</v>
      </c>
      <c r="F45" s="597">
        <v>10438</v>
      </c>
      <c r="G45" s="339">
        <v>11884</v>
      </c>
      <c r="H45" s="260">
        <f t="shared" si="2"/>
        <v>46573</v>
      </c>
      <c r="I45" s="339">
        <v>17019</v>
      </c>
      <c r="J45" s="339">
        <v>13902</v>
      </c>
      <c r="K45" s="339">
        <v>6249</v>
      </c>
      <c r="L45" s="260">
        <f t="shared" si="3"/>
        <v>37170</v>
      </c>
      <c r="M45" s="339">
        <v>39351.502101682112</v>
      </c>
      <c r="N45" s="339">
        <v>31480.591924475506</v>
      </c>
      <c r="O45" s="339">
        <v>28479.702964677046</v>
      </c>
      <c r="P45" s="260">
        <f t="shared" si="4"/>
        <v>99311.796990834671</v>
      </c>
      <c r="Q45" s="339">
        <f t="shared" si="0"/>
        <v>80621.502101682112</v>
      </c>
      <c r="R45" s="339">
        <f t="shared" si="0"/>
        <v>55820.591924475506</v>
      </c>
      <c r="S45" s="339">
        <f t="shared" si="0"/>
        <v>46612.702964677046</v>
      </c>
      <c r="T45" s="598">
        <v>33652.902969835144</v>
      </c>
    </row>
    <row r="46" spans="1:20" s="245" customFormat="1" ht="12.75" customHeight="1">
      <c r="A46" s="584"/>
      <c r="B46" s="283"/>
      <c r="C46" s="596"/>
      <c r="D46" s="596"/>
      <c r="E46" s="596"/>
      <c r="F46" s="596"/>
      <c r="G46" s="339"/>
      <c r="H46" s="260"/>
      <c r="I46" s="260"/>
      <c r="J46" s="260"/>
      <c r="K46" s="339"/>
      <c r="L46" s="260"/>
      <c r="M46" s="260"/>
      <c r="N46" s="260"/>
      <c r="O46" s="599"/>
      <c r="P46" s="260"/>
      <c r="Q46" s="254"/>
      <c r="R46" s="254"/>
      <c r="S46" s="254"/>
      <c r="T46" s="587" t="s">
        <v>250</v>
      </c>
    </row>
    <row r="47" spans="1:20" s="245" customFormat="1" ht="65.25" customHeight="1">
      <c r="A47" s="681" t="s">
        <v>232</v>
      </c>
      <c r="B47" s="693" t="s">
        <v>90</v>
      </c>
      <c r="C47" s="694" t="s">
        <v>311</v>
      </c>
      <c r="D47" s="685" t="s">
        <v>691</v>
      </c>
      <c r="E47" s="687" t="s">
        <v>229</v>
      </c>
      <c r="F47" s="688"/>
      <c r="G47" s="688"/>
      <c r="H47" s="689"/>
      <c r="I47" s="687" t="s">
        <v>230</v>
      </c>
      <c r="J47" s="688"/>
      <c r="K47" s="688"/>
      <c r="L47" s="689"/>
      <c r="M47" s="687" t="s">
        <v>231</v>
      </c>
      <c r="N47" s="688"/>
      <c r="O47" s="688"/>
      <c r="P47" s="689"/>
      <c r="Q47" s="685" t="s">
        <v>692</v>
      </c>
      <c r="R47" s="685" t="s">
        <v>693</v>
      </c>
      <c r="S47" s="685" t="s">
        <v>694</v>
      </c>
      <c r="T47" s="690" t="s">
        <v>695</v>
      </c>
    </row>
    <row r="48" spans="1:20" s="245" customFormat="1" ht="76.5" customHeight="1">
      <c r="A48" s="692"/>
      <c r="B48" s="693"/>
      <c r="C48" s="695"/>
      <c r="D48" s="686"/>
      <c r="E48" s="588" t="s">
        <v>180</v>
      </c>
      <c r="F48" s="588" t="s">
        <v>179</v>
      </c>
      <c r="G48" s="588" t="s">
        <v>178</v>
      </c>
      <c r="H48" s="588" t="s">
        <v>91</v>
      </c>
      <c r="I48" s="588" t="s">
        <v>180</v>
      </c>
      <c r="J48" s="588" t="s">
        <v>179</v>
      </c>
      <c r="K48" s="588" t="s">
        <v>178</v>
      </c>
      <c r="L48" s="588" t="s">
        <v>91</v>
      </c>
      <c r="M48" s="588" t="s">
        <v>180</v>
      </c>
      <c r="N48" s="588" t="s">
        <v>179</v>
      </c>
      <c r="O48" s="588" t="s">
        <v>178</v>
      </c>
      <c r="P48" s="588" t="s">
        <v>91</v>
      </c>
      <c r="Q48" s="686"/>
      <c r="R48" s="686"/>
      <c r="S48" s="686"/>
      <c r="T48" s="691"/>
    </row>
    <row r="49" spans="1:20" s="245" customFormat="1" ht="15" customHeight="1">
      <c r="A49" s="583">
        <v>41</v>
      </c>
      <c r="B49" s="278" t="s">
        <v>40</v>
      </c>
      <c r="C49" s="590">
        <v>1676202</v>
      </c>
      <c r="D49" s="590">
        <f t="shared" ref="D49:D90" si="5">SUM(Q49:T49)</f>
        <v>1645080.0455276258</v>
      </c>
      <c r="E49" s="590">
        <v>433413</v>
      </c>
      <c r="F49" s="590">
        <v>35461</v>
      </c>
      <c r="G49" s="334">
        <v>53770</v>
      </c>
      <c r="H49" s="253">
        <f t="shared" ref="H49:H90" si="6">SUM(E49:G49)</f>
        <v>522644</v>
      </c>
      <c r="I49" s="334">
        <v>171715</v>
      </c>
      <c r="J49" s="334">
        <v>27678</v>
      </c>
      <c r="K49" s="334">
        <v>33414</v>
      </c>
      <c r="L49" s="253">
        <f>SUM(I49:K49)</f>
        <v>232807</v>
      </c>
      <c r="M49" s="334">
        <v>554049.36577113974</v>
      </c>
      <c r="N49" s="334">
        <v>83238.545260707731</v>
      </c>
      <c r="O49" s="334">
        <v>102017.28418635394</v>
      </c>
      <c r="P49" s="253">
        <f t="shared" ref="P49:P90" si="7">SUM(M49:O49)</f>
        <v>739305.19521820138</v>
      </c>
      <c r="Q49" s="254">
        <f t="shared" ref="Q49:S90" si="8">SUM(E49,I49,M49)</f>
        <v>1159177.3657711397</v>
      </c>
      <c r="R49" s="254">
        <f t="shared" si="8"/>
        <v>146377.54526070773</v>
      </c>
      <c r="S49" s="254">
        <f t="shared" si="8"/>
        <v>189201.28418635394</v>
      </c>
      <c r="T49" s="592">
        <v>150323.85030942448</v>
      </c>
    </row>
    <row r="50" spans="1:20" s="245" customFormat="1" ht="15" customHeight="1">
      <c r="A50" s="583">
        <v>42</v>
      </c>
      <c r="B50" s="278" t="s">
        <v>41</v>
      </c>
      <c r="C50" s="590">
        <v>2079225</v>
      </c>
      <c r="D50" s="590">
        <f t="shared" si="5"/>
        <v>2039520.4696745039</v>
      </c>
      <c r="E50" s="590">
        <v>276145</v>
      </c>
      <c r="F50" s="590">
        <v>107886</v>
      </c>
      <c r="G50" s="334">
        <v>71304</v>
      </c>
      <c r="H50" s="253">
        <f t="shared" si="6"/>
        <v>455335</v>
      </c>
      <c r="I50" s="334">
        <v>123187</v>
      </c>
      <c r="J50" s="334">
        <v>95442</v>
      </c>
      <c r="K50" s="334">
        <v>43409</v>
      </c>
      <c r="L50" s="253">
        <f t="shared" ref="L50:L90" si="9">SUM(I50:K50)</f>
        <v>262038</v>
      </c>
      <c r="M50" s="334">
        <v>477512.98999999987</v>
      </c>
      <c r="N50" s="334">
        <v>396151.71898858657</v>
      </c>
      <c r="O50" s="334">
        <v>184753.16340828442</v>
      </c>
      <c r="P50" s="253">
        <f t="shared" si="7"/>
        <v>1058417.872396871</v>
      </c>
      <c r="Q50" s="254">
        <f t="shared" si="8"/>
        <v>876844.98999999987</v>
      </c>
      <c r="R50" s="254">
        <f t="shared" si="8"/>
        <v>599479.71898858657</v>
      </c>
      <c r="S50" s="254">
        <f t="shared" si="8"/>
        <v>299466.16340828442</v>
      </c>
      <c r="T50" s="592">
        <v>263729.59727763297</v>
      </c>
    </row>
    <row r="51" spans="1:20" s="245" customFormat="1" ht="15" customHeight="1">
      <c r="A51" s="245">
        <v>43</v>
      </c>
      <c r="B51" s="278" t="s">
        <v>42</v>
      </c>
      <c r="C51" s="590">
        <v>572059</v>
      </c>
      <c r="D51" s="590">
        <f t="shared" si="5"/>
        <v>562052.48690104438</v>
      </c>
      <c r="E51" s="590">
        <v>82921</v>
      </c>
      <c r="F51" s="590">
        <v>22425</v>
      </c>
      <c r="G51" s="334">
        <v>21231</v>
      </c>
      <c r="H51" s="253">
        <f t="shared" si="6"/>
        <v>126577</v>
      </c>
      <c r="I51" s="334">
        <v>78686</v>
      </c>
      <c r="J51" s="334">
        <v>18804</v>
      </c>
      <c r="K51" s="334">
        <v>12892</v>
      </c>
      <c r="L51" s="253">
        <f t="shared" si="9"/>
        <v>110382</v>
      </c>
      <c r="M51" s="334">
        <v>152164.0748</v>
      </c>
      <c r="N51" s="334">
        <v>65605.019037425169</v>
      </c>
      <c r="O51" s="334">
        <v>48181.016830529814</v>
      </c>
      <c r="P51" s="253">
        <f t="shared" si="7"/>
        <v>265950.11066795501</v>
      </c>
      <c r="Q51" s="254">
        <f t="shared" si="8"/>
        <v>313771.0748</v>
      </c>
      <c r="R51" s="254">
        <f t="shared" si="8"/>
        <v>106834.01903742517</v>
      </c>
      <c r="S51" s="254">
        <f t="shared" si="8"/>
        <v>82304.016830529814</v>
      </c>
      <c r="T51" s="592">
        <v>59143.376233089308</v>
      </c>
    </row>
    <row r="52" spans="1:20" s="245" customFormat="1" ht="15" customHeight="1">
      <c r="A52" s="583">
        <v>44</v>
      </c>
      <c r="B52" s="278" t="s">
        <v>43</v>
      </c>
      <c r="C52" s="590">
        <v>762538</v>
      </c>
      <c r="D52" s="590">
        <f t="shared" si="5"/>
        <v>745694.74653871602</v>
      </c>
      <c r="E52" s="590">
        <v>90873</v>
      </c>
      <c r="F52" s="590">
        <v>31198</v>
      </c>
      <c r="G52" s="334">
        <v>36453</v>
      </c>
      <c r="H52" s="253">
        <f t="shared" si="6"/>
        <v>158524</v>
      </c>
      <c r="I52" s="334">
        <v>50398</v>
      </c>
      <c r="J52" s="334">
        <v>20195</v>
      </c>
      <c r="K52" s="334">
        <v>18216</v>
      </c>
      <c r="L52" s="253">
        <f t="shared" si="9"/>
        <v>88809</v>
      </c>
      <c r="M52" s="334">
        <v>177772.1839734047</v>
      </c>
      <c r="N52" s="334">
        <v>86739.888789987875</v>
      </c>
      <c r="O52" s="334">
        <v>87483.026413330052</v>
      </c>
      <c r="P52" s="253">
        <f t="shared" si="7"/>
        <v>351995.09917672264</v>
      </c>
      <c r="Q52" s="254">
        <f t="shared" si="8"/>
        <v>319043.1839734047</v>
      </c>
      <c r="R52" s="254">
        <f t="shared" si="8"/>
        <v>138132.88878998789</v>
      </c>
      <c r="S52" s="254">
        <f t="shared" si="8"/>
        <v>142152.02641333005</v>
      </c>
      <c r="T52" s="592">
        <v>146366.64736199347</v>
      </c>
    </row>
    <row r="53" spans="1:20" s="245" customFormat="1" ht="15" customHeight="1">
      <c r="A53" s="583">
        <v>45</v>
      </c>
      <c r="B53" s="278" t="s">
        <v>44</v>
      </c>
      <c r="C53" s="590">
        <v>1359463</v>
      </c>
      <c r="D53" s="590">
        <f t="shared" si="5"/>
        <v>1314018.7445476819</v>
      </c>
      <c r="E53" s="590">
        <v>215127</v>
      </c>
      <c r="F53" s="590">
        <v>78007</v>
      </c>
      <c r="G53" s="334">
        <v>41486</v>
      </c>
      <c r="H53" s="253">
        <f t="shared" si="6"/>
        <v>334620</v>
      </c>
      <c r="I53" s="334">
        <v>99775</v>
      </c>
      <c r="J53" s="334">
        <v>78270</v>
      </c>
      <c r="K53" s="334">
        <v>31153</v>
      </c>
      <c r="L53" s="253">
        <f t="shared" si="9"/>
        <v>209198</v>
      </c>
      <c r="M53" s="334">
        <v>277554.63512317394</v>
      </c>
      <c r="N53" s="334">
        <v>205739.08543916067</v>
      </c>
      <c r="O53" s="334">
        <v>92629.812928766245</v>
      </c>
      <c r="P53" s="253">
        <f t="shared" si="7"/>
        <v>575923.53349110088</v>
      </c>
      <c r="Q53" s="254">
        <f t="shared" si="8"/>
        <v>592456.63512317394</v>
      </c>
      <c r="R53" s="254">
        <f t="shared" si="8"/>
        <v>362016.0854391607</v>
      </c>
      <c r="S53" s="254">
        <f t="shared" si="8"/>
        <v>165268.81292876625</v>
      </c>
      <c r="T53" s="592">
        <v>194277.211056581</v>
      </c>
    </row>
    <row r="54" spans="1:20" s="245" customFormat="1" ht="15" customHeight="1">
      <c r="A54" s="245">
        <v>46</v>
      </c>
      <c r="B54" s="278" t="s">
        <v>187</v>
      </c>
      <c r="C54" s="590">
        <v>1075706</v>
      </c>
      <c r="D54" s="590">
        <f t="shared" si="5"/>
        <v>1045618.7510779026</v>
      </c>
      <c r="E54" s="590">
        <v>126498</v>
      </c>
      <c r="F54" s="590">
        <v>35415</v>
      </c>
      <c r="G54" s="334">
        <v>33422</v>
      </c>
      <c r="H54" s="253">
        <f t="shared" si="6"/>
        <v>195335</v>
      </c>
      <c r="I54" s="334">
        <v>42936</v>
      </c>
      <c r="J54" s="334">
        <v>24342</v>
      </c>
      <c r="K54" s="334">
        <v>14353</v>
      </c>
      <c r="L54" s="253">
        <f t="shared" si="9"/>
        <v>81631</v>
      </c>
      <c r="M54" s="334">
        <v>304073.18944964773</v>
      </c>
      <c r="N54" s="334">
        <v>141835.24895981699</v>
      </c>
      <c r="O54" s="334">
        <v>86090.668062233599</v>
      </c>
      <c r="P54" s="253">
        <f t="shared" si="7"/>
        <v>531999.10647169827</v>
      </c>
      <c r="Q54" s="254">
        <f t="shared" si="8"/>
        <v>473507.18944964773</v>
      </c>
      <c r="R54" s="254">
        <f t="shared" si="8"/>
        <v>201592.24895981699</v>
      </c>
      <c r="S54" s="254">
        <f t="shared" si="8"/>
        <v>133865.6680622336</v>
      </c>
      <c r="T54" s="592">
        <v>236653.64460620435</v>
      </c>
    </row>
    <row r="55" spans="1:20" s="245" customFormat="1" ht="15" customHeight="1">
      <c r="A55" s="245">
        <v>47</v>
      </c>
      <c r="B55" s="278" t="s">
        <v>45</v>
      </c>
      <c r="C55" s="590">
        <v>779738</v>
      </c>
      <c r="D55" s="590">
        <f t="shared" si="5"/>
        <v>755633.88195068808</v>
      </c>
      <c r="E55" s="590">
        <v>53299</v>
      </c>
      <c r="F55" s="590">
        <v>18623</v>
      </c>
      <c r="G55" s="334">
        <v>23560</v>
      </c>
      <c r="H55" s="253">
        <f t="shared" si="6"/>
        <v>95482</v>
      </c>
      <c r="I55" s="334">
        <v>14231</v>
      </c>
      <c r="J55" s="334">
        <v>12608</v>
      </c>
      <c r="K55" s="334">
        <v>6457</v>
      </c>
      <c r="L55" s="253">
        <f t="shared" si="9"/>
        <v>33296</v>
      </c>
      <c r="M55" s="334">
        <v>184519.94999999995</v>
      </c>
      <c r="N55" s="334">
        <v>101958.81919106588</v>
      </c>
      <c r="O55" s="334">
        <v>62561.659760039343</v>
      </c>
      <c r="P55" s="253">
        <f t="shared" si="7"/>
        <v>349040.42895110516</v>
      </c>
      <c r="Q55" s="254">
        <f t="shared" si="8"/>
        <v>252049.94999999995</v>
      </c>
      <c r="R55" s="254">
        <f t="shared" si="8"/>
        <v>133189.81919106588</v>
      </c>
      <c r="S55" s="254">
        <f t="shared" si="8"/>
        <v>92578.659760039343</v>
      </c>
      <c r="T55" s="592">
        <v>277815.45299958286</v>
      </c>
    </row>
    <row r="56" spans="1:20" s="245" customFormat="1" ht="15" customHeight="1">
      <c r="A56" s="245">
        <v>48</v>
      </c>
      <c r="B56" s="278" t="s">
        <v>46</v>
      </c>
      <c r="C56" s="590">
        <v>866665</v>
      </c>
      <c r="D56" s="590">
        <f t="shared" si="5"/>
        <v>807010.1123804542</v>
      </c>
      <c r="E56" s="590">
        <v>154794</v>
      </c>
      <c r="F56" s="590">
        <v>52348</v>
      </c>
      <c r="G56" s="334">
        <v>34196</v>
      </c>
      <c r="H56" s="253">
        <f t="shared" si="6"/>
        <v>241338</v>
      </c>
      <c r="I56" s="334">
        <v>74108</v>
      </c>
      <c r="J56" s="334">
        <v>43663</v>
      </c>
      <c r="K56" s="334">
        <v>28070</v>
      </c>
      <c r="L56" s="253">
        <f t="shared" si="9"/>
        <v>145841</v>
      </c>
      <c r="M56" s="334">
        <v>149301.84999999998</v>
      </c>
      <c r="N56" s="334">
        <v>113464.40653423221</v>
      </c>
      <c r="O56" s="334">
        <v>64348.475670246538</v>
      </c>
      <c r="P56" s="253">
        <f t="shared" si="7"/>
        <v>327114.7322044787</v>
      </c>
      <c r="Q56" s="254">
        <f t="shared" si="8"/>
        <v>378203.85</v>
      </c>
      <c r="R56" s="254">
        <f t="shared" si="8"/>
        <v>209475.4065342322</v>
      </c>
      <c r="S56" s="254">
        <f t="shared" si="8"/>
        <v>126614.47567024654</v>
      </c>
      <c r="T56" s="592">
        <v>92716.380175975457</v>
      </c>
    </row>
    <row r="57" spans="1:20" s="245" customFormat="1" ht="15" customHeight="1">
      <c r="A57" s="245">
        <v>49</v>
      </c>
      <c r="B57" s="278" t="s">
        <v>47</v>
      </c>
      <c r="C57" s="590">
        <v>412553</v>
      </c>
      <c r="D57" s="590">
        <f t="shared" si="5"/>
        <v>392336.47832133225</v>
      </c>
      <c r="E57" s="590">
        <v>20710</v>
      </c>
      <c r="F57" s="590">
        <v>6960</v>
      </c>
      <c r="G57" s="334">
        <v>13709</v>
      </c>
      <c r="H57" s="253">
        <f t="shared" si="6"/>
        <v>41379</v>
      </c>
      <c r="I57" s="334">
        <v>4764</v>
      </c>
      <c r="J57" s="334">
        <v>7636</v>
      </c>
      <c r="K57" s="334">
        <v>2762</v>
      </c>
      <c r="L57" s="253">
        <f t="shared" si="9"/>
        <v>15162</v>
      </c>
      <c r="M57" s="334">
        <v>116046.96719538572</v>
      </c>
      <c r="N57" s="334">
        <v>35199.328871564619</v>
      </c>
      <c r="O57" s="334">
        <v>30442.526914633032</v>
      </c>
      <c r="P57" s="253">
        <f t="shared" si="7"/>
        <v>181688.82298158336</v>
      </c>
      <c r="Q57" s="254">
        <f t="shared" si="8"/>
        <v>141520.96719538572</v>
      </c>
      <c r="R57" s="254">
        <f t="shared" si="8"/>
        <v>49795.328871564619</v>
      </c>
      <c r="S57" s="254">
        <f t="shared" si="8"/>
        <v>46913.526914633032</v>
      </c>
      <c r="T57" s="592">
        <v>154106.65533974886</v>
      </c>
    </row>
    <row r="58" spans="1:20" s="245" customFormat="1" ht="15" customHeight="1">
      <c r="A58" s="245">
        <v>50</v>
      </c>
      <c r="B58" s="278" t="s">
        <v>48</v>
      </c>
      <c r="C58" s="590">
        <v>285460</v>
      </c>
      <c r="D58" s="590">
        <f t="shared" si="5"/>
        <v>280186.7100606148</v>
      </c>
      <c r="E58" s="590">
        <v>38084</v>
      </c>
      <c r="F58" s="590">
        <v>19147</v>
      </c>
      <c r="G58" s="334">
        <v>11770</v>
      </c>
      <c r="H58" s="253">
        <f t="shared" si="6"/>
        <v>69001</v>
      </c>
      <c r="I58" s="334">
        <v>18684</v>
      </c>
      <c r="J58" s="334">
        <v>19402</v>
      </c>
      <c r="K58" s="334">
        <v>7116</v>
      </c>
      <c r="L58" s="253">
        <f t="shared" si="9"/>
        <v>45202</v>
      </c>
      <c r="M58" s="334">
        <v>48964.697327741189</v>
      </c>
      <c r="N58" s="334">
        <v>50116.395873629997</v>
      </c>
      <c r="O58" s="334">
        <v>28255.18719736654</v>
      </c>
      <c r="P58" s="253">
        <f t="shared" si="7"/>
        <v>127336.28039873773</v>
      </c>
      <c r="Q58" s="254">
        <f t="shared" si="8"/>
        <v>105732.69732774119</v>
      </c>
      <c r="R58" s="254">
        <f t="shared" si="8"/>
        <v>88665.395873629997</v>
      </c>
      <c r="S58" s="254">
        <f t="shared" si="8"/>
        <v>47141.18719736654</v>
      </c>
      <c r="T58" s="592">
        <v>38647.429661877046</v>
      </c>
    </row>
    <row r="59" spans="1:20" s="245" customFormat="1" ht="15" customHeight="1">
      <c r="A59" s="245">
        <v>51</v>
      </c>
      <c r="B59" s="278" t="s">
        <v>49</v>
      </c>
      <c r="C59" s="590">
        <v>343658</v>
      </c>
      <c r="D59" s="590">
        <f t="shared" si="5"/>
        <v>323646.17824584607</v>
      </c>
      <c r="E59" s="590">
        <v>32599</v>
      </c>
      <c r="F59" s="590">
        <v>22340</v>
      </c>
      <c r="G59" s="334">
        <v>14491</v>
      </c>
      <c r="H59" s="253">
        <f t="shared" si="6"/>
        <v>69430</v>
      </c>
      <c r="I59" s="334">
        <v>17446</v>
      </c>
      <c r="J59" s="334">
        <v>15051</v>
      </c>
      <c r="K59" s="334">
        <v>8347</v>
      </c>
      <c r="L59" s="253">
        <f t="shared" si="9"/>
        <v>40844</v>
      </c>
      <c r="M59" s="334">
        <v>55942.455147885412</v>
      </c>
      <c r="N59" s="334">
        <v>69192.111940829083</v>
      </c>
      <c r="O59" s="334">
        <v>31778.142516533931</v>
      </c>
      <c r="P59" s="253">
        <f t="shared" si="7"/>
        <v>156912.70960524841</v>
      </c>
      <c r="Q59" s="254">
        <f t="shared" si="8"/>
        <v>105987.45514788541</v>
      </c>
      <c r="R59" s="254">
        <f t="shared" si="8"/>
        <v>106583.11194082908</v>
      </c>
      <c r="S59" s="254">
        <f t="shared" si="8"/>
        <v>54616.142516533931</v>
      </c>
      <c r="T59" s="592">
        <v>56459.468640597668</v>
      </c>
    </row>
    <row r="60" spans="1:20" s="245" customFormat="1" ht="15" customHeight="1">
      <c r="A60" s="245">
        <v>52</v>
      </c>
      <c r="B60" s="278" t="s">
        <v>50</v>
      </c>
      <c r="C60" s="590">
        <v>731452</v>
      </c>
      <c r="D60" s="590">
        <f t="shared" si="5"/>
        <v>715174.69959594961</v>
      </c>
      <c r="E60" s="590">
        <v>73539</v>
      </c>
      <c r="F60" s="590">
        <v>31439</v>
      </c>
      <c r="G60" s="334">
        <v>24449</v>
      </c>
      <c r="H60" s="253">
        <f t="shared" si="6"/>
        <v>129427</v>
      </c>
      <c r="I60" s="334">
        <v>55836</v>
      </c>
      <c r="J60" s="334">
        <v>31586</v>
      </c>
      <c r="K60" s="334">
        <v>16257</v>
      </c>
      <c r="L60" s="253">
        <f t="shared" si="9"/>
        <v>103679</v>
      </c>
      <c r="M60" s="334">
        <v>192466.47639395035</v>
      </c>
      <c r="N60" s="334">
        <v>106914.53330215348</v>
      </c>
      <c r="O60" s="334">
        <v>58441.346284607833</v>
      </c>
      <c r="P60" s="253">
        <f t="shared" si="7"/>
        <v>357822.35598071164</v>
      </c>
      <c r="Q60" s="254">
        <f t="shared" si="8"/>
        <v>321841.47639395035</v>
      </c>
      <c r="R60" s="254">
        <f t="shared" si="8"/>
        <v>169939.53330215346</v>
      </c>
      <c r="S60" s="254">
        <f t="shared" si="8"/>
        <v>99147.346284607833</v>
      </c>
      <c r="T60" s="592">
        <v>124246.343615238</v>
      </c>
    </row>
    <row r="61" spans="1:20" s="245" customFormat="1" ht="15" customHeight="1">
      <c r="A61" s="245">
        <v>53</v>
      </c>
      <c r="B61" s="278" t="s">
        <v>51</v>
      </c>
      <c r="C61" s="590">
        <v>328205</v>
      </c>
      <c r="D61" s="590">
        <f t="shared" si="5"/>
        <v>320614.3903443442</v>
      </c>
      <c r="E61" s="590">
        <v>45253</v>
      </c>
      <c r="F61" s="590">
        <v>19554</v>
      </c>
      <c r="G61" s="334">
        <v>15084</v>
      </c>
      <c r="H61" s="253">
        <f t="shared" si="6"/>
        <v>79891</v>
      </c>
      <c r="I61" s="334">
        <v>45449</v>
      </c>
      <c r="J61" s="334">
        <v>12465</v>
      </c>
      <c r="K61" s="334">
        <v>6265</v>
      </c>
      <c r="L61" s="253">
        <f t="shared" si="9"/>
        <v>64179</v>
      </c>
      <c r="M61" s="334">
        <v>75100.939266016911</v>
      </c>
      <c r="N61" s="334">
        <v>40643.094373499749</v>
      </c>
      <c r="O61" s="334">
        <v>21547.234784692293</v>
      </c>
      <c r="P61" s="253">
        <f t="shared" si="7"/>
        <v>137291.26842420895</v>
      </c>
      <c r="Q61" s="254">
        <f t="shared" si="8"/>
        <v>165802.93926601691</v>
      </c>
      <c r="R61" s="254">
        <f t="shared" si="8"/>
        <v>72662.094373499742</v>
      </c>
      <c r="S61" s="254">
        <f t="shared" si="8"/>
        <v>42896.234784692293</v>
      </c>
      <c r="T61" s="592">
        <v>39253.121920135207</v>
      </c>
    </row>
    <row r="62" spans="1:20" s="245" customFormat="1" ht="15" customHeight="1">
      <c r="A62" s="245">
        <v>54</v>
      </c>
      <c r="B62" s="278" t="s">
        <v>52</v>
      </c>
      <c r="C62" s="590">
        <v>917373</v>
      </c>
      <c r="D62" s="590">
        <f t="shared" si="5"/>
        <v>907160.81190971495</v>
      </c>
      <c r="E62" s="590">
        <v>161153</v>
      </c>
      <c r="F62" s="590">
        <v>38535</v>
      </c>
      <c r="G62" s="334">
        <v>28826</v>
      </c>
      <c r="H62" s="253">
        <f t="shared" si="6"/>
        <v>228514</v>
      </c>
      <c r="I62" s="334">
        <v>79621</v>
      </c>
      <c r="J62" s="334">
        <v>41315</v>
      </c>
      <c r="K62" s="334">
        <v>17941</v>
      </c>
      <c r="L62" s="253">
        <f t="shared" si="9"/>
        <v>138877</v>
      </c>
      <c r="M62" s="334">
        <v>245811.32051703992</v>
      </c>
      <c r="N62" s="334">
        <v>105527.02820653541</v>
      </c>
      <c r="O62" s="334">
        <v>64952.900878723871</v>
      </c>
      <c r="P62" s="253">
        <f t="shared" si="7"/>
        <v>416291.24960229924</v>
      </c>
      <c r="Q62" s="254">
        <f t="shared" si="8"/>
        <v>486585.32051703992</v>
      </c>
      <c r="R62" s="254">
        <f t="shared" si="8"/>
        <v>185377.02820653541</v>
      </c>
      <c r="S62" s="254">
        <f t="shared" si="8"/>
        <v>111719.90087872387</v>
      </c>
      <c r="T62" s="592">
        <v>123478.5623074157</v>
      </c>
    </row>
    <row r="63" spans="1:20" s="245" customFormat="1" ht="15" customHeight="1">
      <c r="A63" s="245">
        <v>55</v>
      </c>
      <c r="B63" s="278" t="s">
        <v>53</v>
      </c>
      <c r="C63" s="590">
        <v>1261810</v>
      </c>
      <c r="D63" s="590">
        <f t="shared" si="5"/>
        <v>1235795.1743782724</v>
      </c>
      <c r="E63" s="590">
        <v>151736</v>
      </c>
      <c r="F63" s="590">
        <v>59097</v>
      </c>
      <c r="G63" s="334">
        <v>50038</v>
      </c>
      <c r="H63" s="253">
        <f t="shared" si="6"/>
        <v>260871</v>
      </c>
      <c r="I63" s="334">
        <v>121879</v>
      </c>
      <c r="J63" s="334">
        <v>57912</v>
      </c>
      <c r="K63" s="334">
        <v>34058</v>
      </c>
      <c r="L63" s="253">
        <f t="shared" si="9"/>
        <v>213849</v>
      </c>
      <c r="M63" s="334">
        <v>290210.95999999996</v>
      </c>
      <c r="N63" s="334">
        <v>175387.7410480715</v>
      </c>
      <c r="O63" s="334">
        <v>112592.77729775605</v>
      </c>
      <c r="P63" s="253">
        <f t="shared" si="7"/>
        <v>578191.47834582755</v>
      </c>
      <c r="Q63" s="254">
        <f t="shared" si="8"/>
        <v>563825.96</v>
      </c>
      <c r="R63" s="254">
        <f t="shared" si="8"/>
        <v>292396.74104807153</v>
      </c>
      <c r="S63" s="254">
        <f t="shared" si="8"/>
        <v>196688.77729775605</v>
      </c>
      <c r="T63" s="592">
        <v>182883.69603244471</v>
      </c>
    </row>
    <row r="64" spans="1:20" s="245" customFormat="1" ht="15" customHeight="1">
      <c r="A64" s="245">
        <v>56</v>
      </c>
      <c r="B64" s="278" t="s">
        <v>54</v>
      </c>
      <c r="C64" s="590">
        <v>314153</v>
      </c>
      <c r="D64" s="590">
        <f t="shared" si="5"/>
        <v>300235.57070825959</v>
      </c>
      <c r="E64" s="590">
        <v>20941</v>
      </c>
      <c r="F64" s="590">
        <v>5577</v>
      </c>
      <c r="G64" s="334">
        <v>14574</v>
      </c>
      <c r="H64" s="253">
        <f t="shared" si="6"/>
        <v>41092</v>
      </c>
      <c r="I64" s="334">
        <v>7042</v>
      </c>
      <c r="J64" s="334">
        <v>3849</v>
      </c>
      <c r="K64" s="334">
        <v>4647</v>
      </c>
      <c r="L64" s="253">
        <f t="shared" si="9"/>
        <v>15538</v>
      </c>
      <c r="M64" s="334">
        <v>78142.350000000006</v>
      </c>
      <c r="N64" s="334">
        <v>27692.209948495525</v>
      </c>
      <c r="O64" s="334">
        <v>40555.778673483801</v>
      </c>
      <c r="P64" s="253">
        <f t="shared" si="7"/>
        <v>146390.33862197935</v>
      </c>
      <c r="Q64" s="254">
        <f t="shared" si="8"/>
        <v>106125.35</v>
      </c>
      <c r="R64" s="254">
        <f t="shared" si="8"/>
        <v>37118.209948495525</v>
      </c>
      <c r="S64" s="254">
        <f t="shared" si="8"/>
        <v>59776.778673483801</v>
      </c>
      <c r="T64" s="592">
        <v>97215.232086280274</v>
      </c>
    </row>
    <row r="65" spans="1:20" s="245" customFormat="1" ht="15" customHeight="1">
      <c r="A65" s="245">
        <v>57</v>
      </c>
      <c r="B65" s="278" t="s">
        <v>55</v>
      </c>
      <c r="C65" s="590">
        <v>204568</v>
      </c>
      <c r="D65" s="590">
        <f t="shared" si="5"/>
        <v>190520.93957321596</v>
      </c>
      <c r="E65" s="590">
        <v>23373</v>
      </c>
      <c r="F65" s="590">
        <v>9916</v>
      </c>
      <c r="G65" s="334">
        <v>10217</v>
      </c>
      <c r="H65" s="253">
        <f t="shared" si="6"/>
        <v>43506</v>
      </c>
      <c r="I65" s="334">
        <v>25477</v>
      </c>
      <c r="J65" s="334">
        <v>12884</v>
      </c>
      <c r="K65" s="334">
        <v>8195</v>
      </c>
      <c r="L65" s="253">
        <f t="shared" si="9"/>
        <v>46556</v>
      </c>
      <c r="M65" s="334">
        <v>30732.999999999985</v>
      </c>
      <c r="N65" s="334">
        <v>25008.081348315052</v>
      </c>
      <c r="O65" s="334">
        <v>16333.630883909391</v>
      </c>
      <c r="P65" s="253">
        <f t="shared" si="7"/>
        <v>72074.71223222444</v>
      </c>
      <c r="Q65" s="254">
        <f t="shared" si="8"/>
        <v>79582.999999999985</v>
      </c>
      <c r="R65" s="254">
        <f t="shared" si="8"/>
        <v>47808.081348315056</v>
      </c>
      <c r="S65" s="254">
        <f t="shared" si="8"/>
        <v>34745.630883909391</v>
      </c>
      <c r="T65" s="592">
        <v>28384.227340991514</v>
      </c>
    </row>
    <row r="66" spans="1:20" s="245" customFormat="1" ht="15" customHeight="1">
      <c r="A66" s="245">
        <v>58</v>
      </c>
      <c r="B66" s="278" t="s">
        <v>56</v>
      </c>
      <c r="C66" s="590">
        <v>623824</v>
      </c>
      <c r="D66" s="590">
        <f t="shared" si="5"/>
        <v>613946.51197753265</v>
      </c>
      <c r="E66" s="590">
        <v>67496</v>
      </c>
      <c r="F66" s="590">
        <v>29379</v>
      </c>
      <c r="G66" s="334">
        <v>28248</v>
      </c>
      <c r="H66" s="253">
        <f t="shared" si="6"/>
        <v>125123</v>
      </c>
      <c r="I66" s="334">
        <v>50112</v>
      </c>
      <c r="J66" s="334">
        <v>33220</v>
      </c>
      <c r="K66" s="334">
        <v>14707</v>
      </c>
      <c r="L66" s="253">
        <f t="shared" si="9"/>
        <v>98039</v>
      </c>
      <c r="M66" s="334">
        <v>144511.34464763882</v>
      </c>
      <c r="N66" s="334">
        <v>88459.260288536141</v>
      </c>
      <c r="O66" s="334">
        <v>64509.731579526531</v>
      </c>
      <c r="P66" s="253">
        <f t="shared" si="7"/>
        <v>297480.33651570149</v>
      </c>
      <c r="Q66" s="254">
        <f t="shared" si="8"/>
        <v>262119.34464763882</v>
      </c>
      <c r="R66" s="254">
        <f t="shared" si="8"/>
        <v>151058.26028853614</v>
      </c>
      <c r="S66" s="254">
        <f t="shared" si="8"/>
        <v>107464.73157952653</v>
      </c>
      <c r="T66" s="592">
        <v>93304.17546183111</v>
      </c>
    </row>
    <row r="67" spans="1:20" s="245" customFormat="1" ht="15" customHeight="1">
      <c r="A67" s="245">
        <v>59</v>
      </c>
      <c r="B67" s="278" t="s">
        <v>57</v>
      </c>
      <c r="C67" s="590">
        <v>874475</v>
      </c>
      <c r="D67" s="590">
        <f t="shared" si="5"/>
        <v>855411.07012941199</v>
      </c>
      <c r="E67" s="590">
        <v>231314</v>
      </c>
      <c r="F67" s="590">
        <v>32481</v>
      </c>
      <c r="G67" s="334">
        <v>25638</v>
      </c>
      <c r="H67" s="253">
        <f t="shared" si="6"/>
        <v>289433</v>
      </c>
      <c r="I67" s="334">
        <v>75549</v>
      </c>
      <c r="J67" s="334">
        <v>31852</v>
      </c>
      <c r="K67" s="334">
        <v>18263</v>
      </c>
      <c r="L67" s="253">
        <f t="shared" si="9"/>
        <v>125664</v>
      </c>
      <c r="M67" s="334">
        <v>229699.20999999996</v>
      </c>
      <c r="N67" s="334">
        <v>77476.836425172063</v>
      </c>
      <c r="O67" s="334">
        <v>48762.089438711366</v>
      </c>
      <c r="P67" s="253">
        <f t="shared" si="7"/>
        <v>355938.13586388336</v>
      </c>
      <c r="Q67" s="254">
        <f t="shared" si="8"/>
        <v>536562.21</v>
      </c>
      <c r="R67" s="254">
        <f t="shared" si="8"/>
        <v>141809.83642517205</v>
      </c>
      <c r="S67" s="254">
        <f t="shared" si="8"/>
        <v>92663.089438711366</v>
      </c>
      <c r="T67" s="592">
        <v>84375.934265528631</v>
      </c>
    </row>
    <row r="68" spans="1:20" s="245" customFormat="1" ht="15" customHeight="1">
      <c r="A68" s="245">
        <v>60</v>
      </c>
      <c r="B68" s="278" t="s">
        <v>58</v>
      </c>
      <c r="C68" s="590">
        <v>598708</v>
      </c>
      <c r="D68" s="590">
        <f t="shared" si="5"/>
        <v>588704.64660383039</v>
      </c>
      <c r="E68" s="590">
        <v>51732</v>
      </c>
      <c r="F68" s="590">
        <v>25896</v>
      </c>
      <c r="G68" s="334">
        <v>24324</v>
      </c>
      <c r="H68" s="253">
        <f t="shared" si="6"/>
        <v>101952</v>
      </c>
      <c r="I68" s="334">
        <v>41590</v>
      </c>
      <c r="J68" s="334">
        <v>28158</v>
      </c>
      <c r="K68" s="334">
        <v>15020</v>
      </c>
      <c r="L68" s="253">
        <f t="shared" si="9"/>
        <v>84768</v>
      </c>
      <c r="M68" s="334">
        <v>124433.56870810437</v>
      </c>
      <c r="N68" s="334">
        <v>102178.49754946597</v>
      </c>
      <c r="O68" s="334">
        <v>63084.761241279281</v>
      </c>
      <c r="P68" s="253">
        <f t="shared" si="7"/>
        <v>289696.8274988496</v>
      </c>
      <c r="Q68" s="254">
        <f t="shared" si="8"/>
        <v>217755.56870810437</v>
      </c>
      <c r="R68" s="254">
        <f t="shared" si="8"/>
        <v>156232.49754946597</v>
      </c>
      <c r="S68" s="254">
        <f t="shared" si="8"/>
        <v>102428.76124127928</v>
      </c>
      <c r="T68" s="592">
        <v>112287.81910498085</v>
      </c>
    </row>
    <row r="69" spans="1:20" s="245" customFormat="1" ht="15" customHeight="1">
      <c r="A69" s="245">
        <v>61</v>
      </c>
      <c r="B69" s="278" t="s">
        <v>59</v>
      </c>
      <c r="C69" s="590">
        <v>758237</v>
      </c>
      <c r="D69" s="590">
        <f t="shared" si="5"/>
        <v>745810.17480500997</v>
      </c>
      <c r="E69" s="590">
        <v>112586</v>
      </c>
      <c r="F69" s="590">
        <v>26580</v>
      </c>
      <c r="G69" s="334">
        <v>36087</v>
      </c>
      <c r="H69" s="253">
        <f t="shared" si="6"/>
        <v>175253</v>
      </c>
      <c r="I69" s="334">
        <v>81674</v>
      </c>
      <c r="J69" s="334">
        <v>28530</v>
      </c>
      <c r="K69" s="334">
        <v>21845</v>
      </c>
      <c r="L69" s="253">
        <f t="shared" si="9"/>
        <v>132049</v>
      </c>
      <c r="M69" s="334">
        <v>175912.49</v>
      </c>
      <c r="N69" s="334">
        <v>85016.486480783846</v>
      </c>
      <c r="O69" s="334">
        <v>81515.165628799848</v>
      </c>
      <c r="P69" s="253">
        <f t="shared" si="7"/>
        <v>342444.14210958371</v>
      </c>
      <c r="Q69" s="254">
        <f t="shared" si="8"/>
        <v>370172.49</v>
      </c>
      <c r="R69" s="254">
        <f t="shared" si="8"/>
        <v>140126.48648078385</v>
      </c>
      <c r="S69" s="254">
        <f t="shared" si="8"/>
        <v>139447.16562879985</v>
      </c>
      <c r="T69" s="592">
        <v>96064.032695426227</v>
      </c>
    </row>
    <row r="70" spans="1:20" s="245" customFormat="1" ht="15" customHeight="1">
      <c r="A70" s="245">
        <v>62</v>
      </c>
      <c r="B70" s="278" t="s">
        <v>60</v>
      </c>
      <c r="C70" s="590">
        <v>85428</v>
      </c>
      <c r="D70" s="590">
        <f t="shared" si="5"/>
        <v>78257.866887849785</v>
      </c>
      <c r="E70" s="590">
        <v>7321</v>
      </c>
      <c r="F70" s="590">
        <v>3066</v>
      </c>
      <c r="G70" s="334">
        <v>9405</v>
      </c>
      <c r="H70" s="253">
        <f t="shared" si="6"/>
        <v>19792</v>
      </c>
      <c r="I70" s="334">
        <v>4103</v>
      </c>
      <c r="J70" s="334">
        <v>2327</v>
      </c>
      <c r="K70" s="334">
        <v>2150</v>
      </c>
      <c r="L70" s="253">
        <f t="shared" si="9"/>
        <v>8580</v>
      </c>
      <c r="M70" s="334">
        <v>6402.4500000000007</v>
      </c>
      <c r="N70" s="334">
        <v>5693.0307692307697</v>
      </c>
      <c r="O70" s="334">
        <v>17828.329413927673</v>
      </c>
      <c r="P70" s="253">
        <f t="shared" si="7"/>
        <v>29923.810183158443</v>
      </c>
      <c r="Q70" s="254">
        <f t="shared" si="8"/>
        <v>17826.45</v>
      </c>
      <c r="R70" s="254">
        <f t="shared" si="8"/>
        <v>11086.030769230769</v>
      </c>
      <c r="S70" s="254">
        <f t="shared" si="8"/>
        <v>29383.329413927673</v>
      </c>
      <c r="T70" s="592">
        <v>19962.056704691335</v>
      </c>
    </row>
    <row r="71" spans="1:20" s="245" customFormat="1" ht="15" customHeight="1">
      <c r="A71" s="245">
        <v>63</v>
      </c>
      <c r="B71" s="278" t="s">
        <v>61</v>
      </c>
      <c r="C71" s="590">
        <v>1801980</v>
      </c>
      <c r="D71" s="590">
        <f t="shared" si="5"/>
        <v>1764194.8906605691</v>
      </c>
      <c r="E71" s="590">
        <v>113911</v>
      </c>
      <c r="F71" s="590">
        <v>48360</v>
      </c>
      <c r="G71" s="334">
        <v>40498</v>
      </c>
      <c r="H71" s="253">
        <f t="shared" si="6"/>
        <v>202769</v>
      </c>
      <c r="I71" s="334">
        <v>27317</v>
      </c>
      <c r="J71" s="334">
        <v>20881</v>
      </c>
      <c r="K71" s="334">
        <v>9415</v>
      </c>
      <c r="L71" s="253">
        <f t="shared" si="9"/>
        <v>57613</v>
      </c>
      <c r="M71" s="334">
        <v>479566.15</v>
      </c>
      <c r="N71" s="334">
        <v>254591.66901714649</v>
      </c>
      <c r="O71" s="334">
        <v>97466.178223608586</v>
      </c>
      <c r="P71" s="253">
        <f t="shared" si="7"/>
        <v>831623.99724075501</v>
      </c>
      <c r="Q71" s="254">
        <f t="shared" si="8"/>
        <v>620794.15</v>
      </c>
      <c r="R71" s="254">
        <f t="shared" si="8"/>
        <v>323832.66901714646</v>
      </c>
      <c r="S71" s="254">
        <f t="shared" si="8"/>
        <v>147379.17822360859</v>
      </c>
      <c r="T71" s="592">
        <v>672188.89341981406</v>
      </c>
    </row>
    <row r="72" spans="1:20" s="245" customFormat="1" ht="15" customHeight="1">
      <c r="A72" s="245">
        <v>64</v>
      </c>
      <c r="B72" s="278" t="s">
        <v>62</v>
      </c>
      <c r="C72" s="590">
        <v>346508</v>
      </c>
      <c r="D72" s="590">
        <f t="shared" si="5"/>
        <v>337955.81937324931</v>
      </c>
      <c r="E72" s="590">
        <v>56268</v>
      </c>
      <c r="F72" s="590">
        <v>21717</v>
      </c>
      <c r="G72" s="334">
        <v>12822</v>
      </c>
      <c r="H72" s="253">
        <f t="shared" si="6"/>
        <v>90807</v>
      </c>
      <c r="I72" s="334">
        <v>34804</v>
      </c>
      <c r="J72" s="334">
        <v>21752</v>
      </c>
      <c r="K72" s="334">
        <v>8781</v>
      </c>
      <c r="L72" s="253">
        <f t="shared" si="9"/>
        <v>65337</v>
      </c>
      <c r="M72" s="334">
        <v>66382.670000000013</v>
      </c>
      <c r="N72" s="334">
        <v>48471.766742348693</v>
      </c>
      <c r="O72" s="334">
        <v>22808.79920073563</v>
      </c>
      <c r="P72" s="253">
        <f t="shared" si="7"/>
        <v>137663.23594308435</v>
      </c>
      <c r="Q72" s="254">
        <f t="shared" si="8"/>
        <v>157454.67000000001</v>
      </c>
      <c r="R72" s="254">
        <f t="shared" si="8"/>
        <v>91940.7667423487</v>
      </c>
      <c r="S72" s="254">
        <f t="shared" si="8"/>
        <v>44411.79920073563</v>
      </c>
      <c r="T72" s="592">
        <v>44148.583430164974</v>
      </c>
    </row>
    <row r="73" spans="1:20" s="245" customFormat="1" ht="15" customHeight="1">
      <c r="A73" s="245">
        <v>65</v>
      </c>
      <c r="B73" s="278" t="s">
        <v>63</v>
      </c>
      <c r="C73" s="590">
        <v>1070113</v>
      </c>
      <c r="D73" s="590">
        <f t="shared" si="5"/>
        <v>1052171.8583751058</v>
      </c>
      <c r="E73" s="590">
        <v>64482</v>
      </c>
      <c r="F73" s="590">
        <v>14350</v>
      </c>
      <c r="G73" s="334">
        <v>34468</v>
      </c>
      <c r="H73" s="253">
        <f t="shared" si="6"/>
        <v>113300</v>
      </c>
      <c r="I73" s="334">
        <v>19940</v>
      </c>
      <c r="J73" s="334">
        <v>10415</v>
      </c>
      <c r="K73" s="334">
        <v>9457</v>
      </c>
      <c r="L73" s="253">
        <f t="shared" si="9"/>
        <v>39812</v>
      </c>
      <c r="M73" s="334">
        <v>308671.19817845011</v>
      </c>
      <c r="N73" s="334">
        <v>92633.076723741484</v>
      </c>
      <c r="O73" s="334">
        <v>82663.974140673279</v>
      </c>
      <c r="P73" s="253">
        <f t="shared" si="7"/>
        <v>483968.24904286489</v>
      </c>
      <c r="Q73" s="254">
        <f t="shared" si="8"/>
        <v>393093.19817845011</v>
      </c>
      <c r="R73" s="254">
        <f t="shared" si="8"/>
        <v>117398.07672374148</v>
      </c>
      <c r="S73" s="254">
        <f t="shared" si="8"/>
        <v>126588.97414067328</v>
      </c>
      <c r="T73" s="592">
        <v>415091.60933224094</v>
      </c>
    </row>
    <row r="74" spans="1:20" s="245" customFormat="1" ht="15" customHeight="1">
      <c r="A74" s="245">
        <v>66</v>
      </c>
      <c r="B74" s="278" t="s">
        <v>64</v>
      </c>
      <c r="C74" s="590">
        <v>444211</v>
      </c>
      <c r="D74" s="590">
        <f t="shared" si="5"/>
        <v>437868.22393467143</v>
      </c>
      <c r="E74" s="590">
        <v>36543</v>
      </c>
      <c r="F74" s="590">
        <v>25665</v>
      </c>
      <c r="G74" s="334">
        <v>19117</v>
      </c>
      <c r="H74" s="253">
        <f t="shared" si="6"/>
        <v>81325</v>
      </c>
      <c r="I74" s="334">
        <v>19774</v>
      </c>
      <c r="J74" s="334">
        <v>33426</v>
      </c>
      <c r="K74" s="334">
        <v>8725</v>
      </c>
      <c r="L74" s="253">
        <f t="shared" si="9"/>
        <v>61925</v>
      </c>
      <c r="M74" s="334">
        <v>59191.863846436885</v>
      </c>
      <c r="N74" s="334">
        <v>97478.172052463633</v>
      </c>
      <c r="O74" s="334">
        <v>47249.195056101948</v>
      </c>
      <c r="P74" s="253">
        <f t="shared" si="7"/>
        <v>203919.23095500248</v>
      </c>
      <c r="Q74" s="254">
        <f t="shared" si="8"/>
        <v>115508.86384643689</v>
      </c>
      <c r="R74" s="254">
        <f t="shared" si="8"/>
        <v>156569.17205246363</v>
      </c>
      <c r="S74" s="254">
        <f t="shared" si="8"/>
        <v>75091.195056101948</v>
      </c>
      <c r="T74" s="592">
        <v>90698.992979668939</v>
      </c>
    </row>
    <row r="75" spans="1:20" s="245" customFormat="1" ht="15" customHeight="1">
      <c r="A75" s="245">
        <v>67</v>
      </c>
      <c r="B75" s="278" t="s">
        <v>65</v>
      </c>
      <c r="C75" s="590">
        <v>601567</v>
      </c>
      <c r="D75" s="590">
        <f t="shared" si="5"/>
        <v>596331.3860966838</v>
      </c>
      <c r="E75" s="590">
        <v>87573</v>
      </c>
      <c r="F75" s="590">
        <v>14865</v>
      </c>
      <c r="G75" s="334">
        <v>22910</v>
      </c>
      <c r="H75" s="253">
        <f t="shared" si="6"/>
        <v>125348</v>
      </c>
      <c r="I75" s="334">
        <v>124565</v>
      </c>
      <c r="J75" s="334">
        <v>12636</v>
      </c>
      <c r="K75" s="334">
        <v>11383</v>
      </c>
      <c r="L75" s="253">
        <f t="shared" si="9"/>
        <v>148584</v>
      </c>
      <c r="M75" s="334">
        <v>201820.96999999997</v>
      </c>
      <c r="N75" s="334">
        <v>25836.73196432738</v>
      </c>
      <c r="O75" s="334">
        <v>31353.368165200634</v>
      </c>
      <c r="P75" s="253">
        <f t="shared" si="7"/>
        <v>259011.070129528</v>
      </c>
      <c r="Q75" s="254">
        <f t="shared" si="8"/>
        <v>413958.97</v>
      </c>
      <c r="R75" s="254">
        <f t="shared" si="8"/>
        <v>53337.73196432738</v>
      </c>
      <c r="S75" s="254">
        <f t="shared" si="8"/>
        <v>65646.368165200634</v>
      </c>
      <c r="T75" s="592">
        <v>63388.315967155868</v>
      </c>
    </row>
    <row r="76" spans="1:20" s="245" customFormat="1" ht="15" customHeight="1">
      <c r="A76" s="245">
        <v>68</v>
      </c>
      <c r="B76" s="278" t="s">
        <v>66</v>
      </c>
      <c r="C76" s="590">
        <v>382806</v>
      </c>
      <c r="D76" s="590">
        <f t="shared" si="5"/>
        <v>372349.54458030855</v>
      </c>
      <c r="E76" s="590">
        <v>39154</v>
      </c>
      <c r="F76" s="590">
        <v>21531</v>
      </c>
      <c r="G76" s="334">
        <v>13500</v>
      </c>
      <c r="H76" s="253">
        <f t="shared" si="6"/>
        <v>74185</v>
      </c>
      <c r="I76" s="334">
        <v>16714</v>
      </c>
      <c r="J76" s="334">
        <v>18238</v>
      </c>
      <c r="K76" s="334">
        <v>4933</v>
      </c>
      <c r="L76" s="253">
        <f t="shared" si="9"/>
        <v>39885</v>
      </c>
      <c r="M76" s="334">
        <v>61551.869188876124</v>
      </c>
      <c r="N76" s="334">
        <v>87782.750833775179</v>
      </c>
      <c r="O76" s="334">
        <v>28961.832575926135</v>
      </c>
      <c r="P76" s="253">
        <f t="shared" si="7"/>
        <v>178296.45259857742</v>
      </c>
      <c r="Q76" s="254">
        <f t="shared" si="8"/>
        <v>117419.86918887612</v>
      </c>
      <c r="R76" s="254">
        <f t="shared" si="8"/>
        <v>127551.75083377518</v>
      </c>
      <c r="S76" s="254">
        <f t="shared" si="8"/>
        <v>47394.832575926135</v>
      </c>
      <c r="T76" s="592">
        <v>79983.091981731122</v>
      </c>
    </row>
    <row r="77" spans="1:20" s="245" customFormat="1" ht="15" customHeight="1">
      <c r="A77" s="245">
        <v>69</v>
      </c>
      <c r="B77" s="278" t="s">
        <v>67</v>
      </c>
      <c r="C77" s="590">
        <v>75620</v>
      </c>
      <c r="D77" s="590">
        <f t="shared" si="5"/>
        <v>70162.578029324795</v>
      </c>
      <c r="E77" s="590">
        <v>6274</v>
      </c>
      <c r="F77" s="590">
        <v>3809</v>
      </c>
      <c r="G77" s="334">
        <v>5191</v>
      </c>
      <c r="H77" s="253">
        <f t="shared" si="6"/>
        <v>15274</v>
      </c>
      <c r="I77" s="334">
        <v>4723</v>
      </c>
      <c r="J77" s="334">
        <v>4105</v>
      </c>
      <c r="K77" s="334">
        <v>850</v>
      </c>
      <c r="L77" s="253">
        <f t="shared" si="9"/>
        <v>9678</v>
      </c>
      <c r="M77" s="334">
        <v>6986.3254723023492</v>
      </c>
      <c r="N77" s="334">
        <v>10253.182360695835</v>
      </c>
      <c r="O77" s="334">
        <v>11941.37580558833</v>
      </c>
      <c r="P77" s="253">
        <f t="shared" si="7"/>
        <v>29180.883638586514</v>
      </c>
      <c r="Q77" s="254">
        <f t="shared" si="8"/>
        <v>17983.325472302349</v>
      </c>
      <c r="R77" s="254">
        <f t="shared" si="8"/>
        <v>18167.182360695835</v>
      </c>
      <c r="S77" s="254">
        <f t="shared" si="8"/>
        <v>17982.37580558833</v>
      </c>
      <c r="T77" s="592">
        <v>16029.694390738277</v>
      </c>
    </row>
    <row r="78" spans="1:20" s="245" customFormat="1" ht="15" customHeight="1">
      <c r="A78" s="245">
        <v>70</v>
      </c>
      <c r="B78" s="278" t="s">
        <v>68</v>
      </c>
      <c r="C78" s="590">
        <v>237939</v>
      </c>
      <c r="D78" s="590">
        <f t="shared" si="5"/>
        <v>231716.18781360288</v>
      </c>
      <c r="E78" s="590">
        <v>39331</v>
      </c>
      <c r="F78" s="590">
        <v>13206</v>
      </c>
      <c r="G78" s="334">
        <v>9037</v>
      </c>
      <c r="H78" s="253">
        <f t="shared" si="6"/>
        <v>61574</v>
      </c>
      <c r="I78" s="334">
        <v>14968</v>
      </c>
      <c r="J78" s="334">
        <v>13913</v>
      </c>
      <c r="K78" s="334">
        <v>4234</v>
      </c>
      <c r="L78" s="253">
        <f t="shared" si="9"/>
        <v>33115</v>
      </c>
      <c r="M78" s="334">
        <v>41707.036198094822</v>
      </c>
      <c r="N78" s="334">
        <v>40679.54666759877</v>
      </c>
      <c r="O78" s="334">
        <v>21577.077267949542</v>
      </c>
      <c r="P78" s="253">
        <f t="shared" si="7"/>
        <v>103963.66013364313</v>
      </c>
      <c r="Q78" s="254">
        <f t="shared" si="8"/>
        <v>96006.036198094822</v>
      </c>
      <c r="R78" s="254">
        <f t="shared" si="8"/>
        <v>67798.54666759877</v>
      </c>
      <c r="S78" s="254">
        <f t="shared" si="8"/>
        <v>34848.077267949542</v>
      </c>
      <c r="T78" s="592">
        <v>33063.527679959749</v>
      </c>
    </row>
    <row r="79" spans="1:20" s="245" customFormat="1" ht="15" customHeight="1">
      <c r="A79" s="245">
        <v>71</v>
      </c>
      <c r="B79" s="278" t="s">
        <v>69</v>
      </c>
      <c r="C79" s="590">
        <v>274658</v>
      </c>
      <c r="D79" s="590">
        <f t="shared" si="5"/>
        <v>267509.1038280502</v>
      </c>
      <c r="E79" s="590">
        <v>30796</v>
      </c>
      <c r="F79" s="590">
        <v>10011</v>
      </c>
      <c r="G79" s="334">
        <v>16281</v>
      </c>
      <c r="H79" s="253">
        <f t="shared" si="6"/>
        <v>57088</v>
      </c>
      <c r="I79" s="334">
        <v>28085</v>
      </c>
      <c r="J79" s="334">
        <v>10557</v>
      </c>
      <c r="K79" s="334">
        <v>8358</v>
      </c>
      <c r="L79" s="253">
        <f t="shared" si="9"/>
        <v>47000</v>
      </c>
      <c r="M79" s="334">
        <v>58524.033434109471</v>
      </c>
      <c r="N79" s="334">
        <v>28302.224457835189</v>
      </c>
      <c r="O79" s="334">
        <v>41235.829484037182</v>
      </c>
      <c r="P79" s="253">
        <f t="shared" si="7"/>
        <v>128062.08737598185</v>
      </c>
      <c r="Q79" s="254">
        <f t="shared" si="8"/>
        <v>117405.03343410947</v>
      </c>
      <c r="R79" s="254">
        <f t="shared" si="8"/>
        <v>48870.224457835189</v>
      </c>
      <c r="S79" s="254">
        <f t="shared" si="8"/>
        <v>65874.829484037182</v>
      </c>
      <c r="T79" s="592">
        <v>35359.016452068325</v>
      </c>
    </row>
    <row r="80" spans="1:20" s="245" customFormat="1" ht="15" customHeight="1">
      <c r="A80" s="245">
        <v>72</v>
      </c>
      <c r="B80" s="278" t="s">
        <v>70</v>
      </c>
      <c r="C80" s="590">
        <v>547581</v>
      </c>
      <c r="D80" s="590">
        <f t="shared" si="5"/>
        <v>526672.29917715909</v>
      </c>
      <c r="E80" s="590">
        <v>40338</v>
      </c>
      <c r="F80" s="590">
        <v>6659</v>
      </c>
      <c r="G80" s="334">
        <v>17737</v>
      </c>
      <c r="H80" s="253">
        <f t="shared" si="6"/>
        <v>64734</v>
      </c>
      <c r="I80" s="334">
        <v>16694</v>
      </c>
      <c r="J80" s="334">
        <v>7963</v>
      </c>
      <c r="K80" s="334">
        <v>3778</v>
      </c>
      <c r="L80" s="253">
        <f t="shared" si="9"/>
        <v>28435</v>
      </c>
      <c r="M80" s="334">
        <v>169280.77903921757</v>
      </c>
      <c r="N80" s="334">
        <v>44956.789640234085</v>
      </c>
      <c r="O80" s="334">
        <v>45988.474625728122</v>
      </c>
      <c r="P80" s="253">
        <f t="shared" si="7"/>
        <v>260226.04330517977</v>
      </c>
      <c r="Q80" s="254">
        <f t="shared" si="8"/>
        <v>226312.77903921757</v>
      </c>
      <c r="R80" s="254">
        <f t="shared" si="8"/>
        <v>59578.789640234085</v>
      </c>
      <c r="S80" s="254">
        <f t="shared" si="8"/>
        <v>67503.474625728122</v>
      </c>
      <c r="T80" s="592">
        <v>173277.25587197926</v>
      </c>
    </row>
    <row r="81" spans="1:20" s="245" customFormat="1" ht="15" customHeight="1">
      <c r="A81" s="245">
        <v>73</v>
      </c>
      <c r="B81" s="278" t="s">
        <v>71</v>
      </c>
      <c r="C81" s="590">
        <v>475255</v>
      </c>
      <c r="D81" s="590">
        <f t="shared" si="5"/>
        <v>466273.79553263588</v>
      </c>
      <c r="E81" s="590">
        <v>27772</v>
      </c>
      <c r="F81" s="590">
        <v>5509</v>
      </c>
      <c r="G81" s="334">
        <v>20513</v>
      </c>
      <c r="H81" s="253">
        <f t="shared" si="6"/>
        <v>53794</v>
      </c>
      <c r="I81" s="334">
        <v>3761</v>
      </c>
      <c r="J81" s="334">
        <v>3146</v>
      </c>
      <c r="K81" s="334">
        <v>4375</v>
      </c>
      <c r="L81" s="253">
        <f t="shared" si="9"/>
        <v>11282</v>
      </c>
      <c r="M81" s="334">
        <v>114875.64000000001</v>
      </c>
      <c r="N81" s="334">
        <v>43020.765319089383</v>
      </c>
      <c r="O81" s="334">
        <v>47952.845783325902</v>
      </c>
      <c r="P81" s="253">
        <f t="shared" si="7"/>
        <v>205849.25110241529</v>
      </c>
      <c r="Q81" s="254">
        <f t="shared" si="8"/>
        <v>146408.64000000001</v>
      </c>
      <c r="R81" s="254">
        <f t="shared" si="8"/>
        <v>51675.765319089383</v>
      </c>
      <c r="S81" s="254">
        <f t="shared" si="8"/>
        <v>72840.845783325902</v>
      </c>
      <c r="T81" s="592">
        <v>195348.54443022065</v>
      </c>
    </row>
    <row r="82" spans="1:20" s="245" customFormat="1" ht="15" customHeight="1">
      <c r="A82" s="245">
        <v>74</v>
      </c>
      <c r="B82" s="278" t="s">
        <v>72</v>
      </c>
      <c r="C82" s="590">
        <v>189139</v>
      </c>
      <c r="D82" s="590">
        <f t="shared" si="5"/>
        <v>182932.90333270162</v>
      </c>
      <c r="E82" s="590">
        <v>28627</v>
      </c>
      <c r="F82" s="590">
        <v>5149</v>
      </c>
      <c r="G82" s="334">
        <v>8116</v>
      </c>
      <c r="H82" s="253">
        <f t="shared" si="6"/>
        <v>41892</v>
      </c>
      <c r="I82" s="334">
        <v>35994</v>
      </c>
      <c r="J82" s="334">
        <v>4357</v>
      </c>
      <c r="K82" s="334">
        <v>3450</v>
      </c>
      <c r="L82" s="253">
        <f t="shared" si="9"/>
        <v>43801</v>
      </c>
      <c r="M82" s="334">
        <v>52311.095600000001</v>
      </c>
      <c r="N82" s="334">
        <v>8929.4947922586944</v>
      </c>
      <c r="O82" s="334">
        <v>15201.494546289781</v>
      </c>
      <c r="P82" s="253">
        <f t="shared" si="7"/>
        <v>76442.084938548476</v>
      </c>
      <c r="Q82" s="254">
        <f t="shared" si="8"/>
        <v>116932.0956</v>
      </c>
      <c r="R82" s="254">
        <f t="shared" si="8"/>
        <v>18435.494792258694</v>
      </c>
      <c r="S82" s="254">
        <f t="shared" si="8"/>
        <v>26767.494546289781</v>
      </c>
      <c r="T82" s="592">
        <v>20797.81839415315</v>
      </c>
    </row>
    <row r="83" spans="1:20" s="245" customFormat="1" ht="15" customHeight="1">
      <c r="A83" s="245">
        <v>75</v>
      </c>
      <c r="B83" s="278" t="s">
        <v>73</v>
      </c>
      <c r="C83" s="590">
        <v>102782</v>
      </c>
      <c r="D83" s="590">
        <f t="shared" si="5"/>
        <v>97002.718985257627</v>
      </c>
      <c r="E83" s="590">
        <v>7098</v>
      </c>
      <c r="F83" s="590">
        <v>5833</v>
      </c>
      <c r="G83" s="334">
        <v>5314</v>
      </c>
      <c r="H83" s="253">
        <f t="shared" si="6"/>
        <v>18245</v>
      </c>
      <c r="I83" s="334">
        <v>3169</v>
      </c>
      <c r="J83" s="334">
        <v>3113</v>
      </c>
      <c r="K83" s="334">
        <v>1392</v>
      </c>
      <c r="L83" s="253">
        <f t="shared" si="9"/>
        <v>7674</v>
      </c>
      <c r="M83" s="334">
        <v>9269.9473684210534</v>
      </c>
      <c r="N83" s="334">
        <v>19483.273252160245</v>
      </c>
      <c r="O83" s="334">
        <v>9677.548532452065</v>
      </c>
      <c r="P83" s="253">
        <f t="shared" si="7"/>
        <v>38430.769153033361</v>
      </c>
      <c r="Q83" s="254">
        <f t="shared" si="8"/>
        <v>19536.947368421053</v>
      </c>
      <c r="R83" s="254">
        <f t="shared" si="8"/>
        <v>28429.273252160245</v>
      </c>
      <c r="S83" s="254">
        <f t="shared" si="8"/>
        <v>16383.548532452065</v>
      </c>
      <c r="T83" s="592">
        <v>32652.949832224265</v>
      </c>
    </row>
    <row r="84" spans="1:20" s="245" customFormat="1" ht="15" customHeight="1">
      <c r="A84" s="245">
        <v>76</v>
      </c>
      <c r="B84" s="278" t="s">
        <v>74</v>
      </c>
      <c r="C84" s="590">
        <v>190424</v>
      </c>
      <c r="D84" s="590">
        <f t="shared" si="5"/>
        <v>180398.86190726358</v>
      </c>
      <c r="E84" s="590">
        <v>13222</v>
      </c>
      <c r="F84" s="590">
        <v>5377</v>
      </c>
      <c r="G84" s="334">
        <v>7093</v>
      </c>
      <c r="H84" s="253">
        <f t="shared" si="6"/>
        <v>25692</v>
      </c>
      <c r="I84" s="334">
        <v>3003</v>
      </c>
      <c r="J84" s="334">
        <v>5149</v>
      </c>
      <c r="K84" s="334">
        <v>1641</v>
      </c>
      <c r="L84" s="253">
        <f t="shared" si="9"/>
        <v>9793</v>
      </c>
      <c r="M84" s="334">
        <v>27131.993665377173</v>
      </c>
      <c r="N84" s="334">
        <v>27048.069115918654</v>
      </c>
      <c r="O84" s="334">
        <v>13268.313036912998</v>
      </c>
      <c r="P84" s="253">
        <f t="shared" si="7"/>
        <v>67448.37581820882</v>
      </c>
      <c r="Q84" s="254">
        <f t="shared" si="8"/>
        <v>43356.993665377173</v>
      </c>
      <c r="R84" s="254">
        <f t="shared" si="8"/>
        <v>37574.069115918654</v>
      </c>
      <c r="S84" s="254">
        <f t="shared" si="8"/>
        <v>22002.313036912998</v>
      </c>
      <c r="T84" s="592">
        <v>77465.486089054772</v>
      </c>
    </row>
    <row r="85" spans="1:20" s="245" customFormat="1" ht="15" customHeight="1">
      <c r="A85" s="245">
        <v>77</v>
      </c>
      <c r="B85" s="278" t="s">
        <v>75</v>
      </c>
      <c r="C85" s="590">
        <v>220122</v>
      </c>
      <c r="D85" s="590">
        <f t="shared" si="5"/>
        <v>212303.40031725951</v>
      </c>
      <c r="E85" s="590">
        <v>42704</v>
      </c>
      <c r="F85" s="590">
        <v>8878</v>
      </c>
      <c r="G85" s="334">
        <v>9875</v>
      </c>
      <c r="H85" s="253">
        <f t="shared" si="6"/>
        <v>61457</v>
      </c>
      <c r="I85" s="334">
        <v>24780</v>
      </c>
      <c r="J85" s="334">
        <v>6374</v>
      </c>
      <c r="K85" s="334">
        <v>7309</v>
      </c>
      <c r="L85" s="253">
        <f t="shared" si="9"/>
        <v>38463</v>
      </c>
      <c r="M85" s="334">
        <v>46237.165990525129</v>
      </c>
      <c r="N85" s="334">
        <v>18872.81522773335</v>
      </c>
      <c r="O85" s="334">
        <v>20112.685122879935</v>
      </c>
      <c r="P85" s="253">
        <f t="shared" si="7"/>
        <v>85222.666341138422</v>
      </c>
      <c r="Q85" s="254">
        <f t="shared" si="8"/>
        <v>113721.16599052513</v>
      </c>
      <c r="R85" s="254">
        <f t="shared" si="8"/>
        <v>34124.81522773335</v>
      </c>
      <c r="S85" s="254">
        <f t="shared" si="8"/>
        <v>37296.685122879935</v>
      </c>
      <c r="T85" s="592">
        <v>27160.733976121082</v>
      </c>
    </row>
    <row r="86" spans="1:20" s="245" customFormat="1" ht="15" customHeight="1">
      <c r="A86" s="245">
        <v>78</v>
      </c>
      <c r="B86" s="278" t="s">
        <v>76</v>
      </c>
      <c r="C86" s="590">
        <v>230251</v>
      </c>
      <c r="D86" s="590">
        <f t="shared" si="5"/>
        <v>219156.95410296653</v>
      </c>
      <c r="E86" s="590">
        <v>37307</v>
      </c>
      <c r="F86" s="590">
        <v>6393</v>
      </c>
      <c r="G86" s="334">
        <v>11483</v>
      </c>
      <c r="H86" s="253">
        <f t="shared" si="6"/>
        <v>55183</v>
      </c>
      <c r="I86" s="334">
        <v>38004</v>
      </c>
      <c r="J86" s="334">
        <v>5932</v>
      </c>
      <c r="K86" s="334">
        <v>5712</v>
      </c>
      <c r="L86" s="253">
        <f t="shared" si="9"/>
        <v>49648</v>
      </c>
      <c r="M86" s="334">
        <v>49190.960000000006</v>
      </c>
      <c r="N86" s="334">
        <v>20792.273438984535</v>
      </c>
      <c r="O86" s="334">
        <v>23331.653379635063</v>
      </c>
      <c r="P86" s="253">
        <f t="shared" si="7"/>
        <v>93314.88681861962</v>
      </c>
      <c r="Q86" s="254">
        <f t="shared" si="8"/>
        <v>124501.96</v>
      </c>
      <c r="R86" s="254">
        <f t="shared" si="8"/>
        <v>33117.273438984535</v>
      </c>
      <c r="S86" s="254">
        <f t="shared" si="8"/>
        <v>40526.653379635063</v>
      </c>
      <c r="T86" s="592">
        <v>21011.067284346893</v>
      </c>
    </row>
    <row r="87" spans="1:20" s="245" customFormat="1" ht="15" customHeight="1">
      <c r="A87" s="245">
        <v>79</v>
      </c>
      <c r="B87" s="278" t="s">
        <v>77</v>
      </c>
      <c r="C87" s="590">
        <v>128586</v>
      </c>
      <c r="D87" s="590">
        <f t="shared" si="5"/>
        <v>118018.39797998263</v>
      </c>
      <c r="E87" s="590">
        <v>11294</v>
      </c>
      <c r="F87" s="590">
        <v>5906</v>
      </c>
      <c r="G87" s="334">
        <v>5627</v>
      </c>
      <c r="H87" s="253">
        <f t="shared" si="6"/>
        <v>22827</v>
      </c>
      <c r="I87" s="334">
        <v>3101</v>
      </c>
      <c r="J87" s="334">
        <v>6467</v>
      </c>
      <c r="K87" s="334">
        <v>1990</v>
      </c>
      <c r="L87" s="253">
        <f t="shared" si="9"/>
        <v>11558</v>
      </c>
      <c r="M87" s="334">
        <v>13707.77</v>
      </c>
      <c r="N87" s="334">
        <v>24268.837215348758</v>
      </c>
      <c r="O87" s="334">
        <v>13414.305512234616</v>
      </c>
      <c r="P87" s="253">
        <f t="shared" si="7"/>
        <v>51390.912727583374</v>
      </c>
      <c r="Q87" s="254">
        <f t="shared" si="8"/>
        <v>28102.77</v>
      </c>
      <c r="R87" s="254">
        <f t="shared" si="8"/>
        <v>36641.837215348758</v>
      </c>
      <c r="S87" s="254">
        <f t="shared" si="8"/>
        <v>21031.305512234616</v>
      </c>
      <c r="T87" s="592">
        <v>32242.485252399263</v>
      </c>
    </row>
    <row r="88" spans="1:20" s="245" customFormat="1" ht="15" customHeight="1">
      <c r="A88" s="245">
        <v>80</v>
      </c>
      <c r="B88" s="278" t="s">
        <v>78</v>
      </c>
      <c r="C88" s="590">
        <v>498981</v>
      </c>
      <c r="D88" s="590">
        <f t="shared" si="5"/>
        <v>478452.47498015146</v>
      </c>
      <c r="E88" s="590">
        <v>50683</v>
      </c>
      <c r="F88" s="590">
        <v>17728</v>
      </c>
      <c r="G88" s="334">
        <v>17007</v>
      </c>
      <c r="H88" s="253">
        <f t="shared" si="6"/>
        <v>85418</v>
      </c>
      <c r="I88" s="334">
        <v>23045</v>
      </c>
      <c r="J88" s="334">
        <v>14063</v>
      </c>
      <c r="K88" s="334">
        <v>10983</v>
      </c>
      <c r="L88" s="253">
        <f t="shared" si="9"/>
        <v>48091</v>
      </c>
      <c r="M88" s="334">
        <v>142299.45000000001</v>
      </c>
      <c r="N88" s="334">
        <v>56043.392704626334</v>
      </c>
      <c r="O88" s="334">
        <v>51118.096039933836</v>
      </c>
      <c r="P88" s="253">
        <f t="shared" si="7"/>
        <v>249460.93874456018</v>
      </c>
      <c r="Q88" s="254">
        <f t="shared" si="8"/>
        <v>216027.45</v>
      </c>
      <c r="R88" s="254">
        <f t="shared" si="8"/>
        <v>87834.392704626342</v>
      </c>
      <c r="S88" s="254">
        <f t="shared" si="8"/>
        <v>79108.096039933836</v>
      </c>
      <c r="T88" s="592">
        <v>95482.536235591222</v>
      </c>
    </row>
    <row r="89" spans="1:20" s="245" customFormat="1" ht="15" customHeight="1">
      <c r="A89" s="245">
        <v>81</v>
      </c>
      <c r="B89" s="278" t="s">
        <v>79</v>
      </c>
      <c r="C89" s="590">
        <v>351509</v>
      </c>
      <c r="D89" s="590">
        <f t="shared" si="5"/>
        <v>341148.54635288334</v>
      </c>
      <c r="E89" s="590">
        <v>67222</v>
      </c>
      <c r="F89" s="590">
        <v>13833</v>
      </c>
      <c r="G89" s="334">
        <v>11919</v>
      </c>
      <c r="H89" s="253">
        <f t="shared" si="6"/>
        <v>92974</v>
      </c>
      <c r="I89" s="334">
        <v>27837</v>
      </c>
      <c r="J89" s="334">
        <v>13782</v>
      </c>
      <c r="K89" s="334">
        <v>7225</v>
      </c>
      <c r="L89" s="253">
        <f t="shared" si="9"/>
        <v>48844</v>
      </c>
      <c r="M89" s="334">
        <v>91347.450000000012</v>
      </c>
      <c r="N89" s="334">
        <v>36478.767596236823</v>
      </c>
      <c r="O89" s="334">
        <v>26016.559277511202</v>
      </c>
      <c r="P89" s="253">
        <f t="shared" si="7"/>
        <v>153842.77687374805</v>
      </c>
      <c r="Q89" s="254">
        <f t="shared" si="8"/>
        <v>186406.45</v>
      </c>
      <c r="R89" s="254">
        <f t="shared" si="8"/>
        <v>64093.767596236823</v>
      </c>
      <c r="S89" s="254">
        <f t="shared" si="8"/>
        <v>45160.559277511202</v>
      </c>
      <c r="T89" s="592">
        <v>45487.76947913527</v>
      </c>
    </row>
    <row r="90" spans="1:20" s="245" customFormat="1" ht="15" customHeight="1">
      <c r="A90" s="278"/>
      <c r="B90" s="278" t="s">
        <v>80</v>
      </c>
      <c r="C90" s="590">
        <v>0</v>
      </c>
      <c r="D90" s="590">
        <f t="shared" si="5"/>
        <v>2595.7878571428569</v>
      </c>
      <c r="E90" s="590">
        <v>0</v>
      </c>
      <c r="F90" s="590">
        <v>0</v>
      </c>
      <c r="G90" s="334">
        <v>0</v>
      </c>
      <c r="H90" s="253">
        <f t="shared" si="6"/>
        <v>0</v>
      </c>
      <c r="I90" s="334">
        <v>1672</v>
      </c>
      <c r="J90" s="334">
        <v>0</v>
      </c>
      <c r="K90" s="334">
        <v>82</v>
      </c>
      <c r="L90" s="253">
        <f t="shared" si="9"/>
        <v>1754</v>
      </c>
      <c r="M90" s="334">
        <v>778.42000000000007</v>
      </c>
      <c r="N90" s="334">
        <v>0</v>
      </c>
      <c r="O90" s="334">
        <v>63.367857142856849</v>
      </c>
      <c r="P90" s="253">
        <f t="shared" si="7"/>
        <v>841.78785714285686</v>
      </c>
      <c r="Q90" s="254">
        <f t="shared" si="8"/>
        <v>2450.42</v>
      </c>
      <c r="R90" s="254">
        <f t="shared" si="8"/>
        <v>0</v>
      </c>
      <c r="S90" s="254">
        <f t="shared" si="8"/>
        <v>145.36785714285685</v>
      </c>
      <c r="T90" s="592">
        <v>0</v>
      </c>
    </row>
    <row r="91" spans="1:20" s="245" customFormat="1" ht="15" customHeight="1">
      <c r="A91" s="600"/>
      <c r="B91" s="600" t="s">
        <v>181</v>
      </c>
      <c r="C91" s="264">
        <f t="shared" ref="C91:T91" si="10">SUM(C6:C90)</f>
        <v>76667864</v>
      </c>
      <c r="D91" s="264">
        <f t="shared" si="10"/>
        <v>74773512.207584783</v>
      </c>
      <c r="E91" s="264">
        <f t="shared" si="10"/>
        <v>13136339</v>
      </c>
      <c r="F91" s="264">
        <f t="shared" si="10"/>
        <v>2927250</v>
      </c>
      <c r="G91" s="264">
        <f t="shared" si="10"/>
        <v>2823400</v>
      </c>
      <c r="H91" s="264">
        <f t="shared" si="10"/>
        <v>18886989</v>
      </c>
      <c r="I91" s="264">
        <f t="shared" si="10"/>
        <v>6260232</v>
      </c>
      <c r="J91" s="264">
        <f t="shared" si="10"/>
        <v>2411813</v>
      </c>
      <c r="K91" s="264">
        <f t="shared" si="10"/>
        <v>1923921</v>
      </c>
      <c r="L91" s="264">
        <f t="shared" si="10"/>
        <v>10595966</v>
      </c>
      <c r="M91" s="264">
        <f t="shared" si="10"/>
        <v>17784125.525144853</v>
      </c>
      <c r="N91" s="264">
        <f t="shared" si="10"/>
        <v>9056082.130034253</v>
      </c>
      <c r="O91" s="264">
        <f t="shared" si="10"/>
        <v>6098997.1120893853</v>
      </c>
      <c r="P91" s="264">
        <f t="shared" si="10"/>
        <v>32939204.767268494</v>
      </c>
      <c r="Q91" s="264">
        <f t="shared" si="10"/>
        <v>37180696.525144868</v>
      </c>
      <c r="R91" s="264">
        <f t="shared" si="10"/>
        <v>14395145.130034251</v>
      </c>
      <c r="S91" s="264">
        <f t="shared" si="10"/>
        <v>10846318.112089392</v>
      </c>
      <c r="T91" s="264">
        <f t="shared" si="10"/>
        <v>12351352.440316333</v>
      </c>
    </row>
    <row r="92" spans="1:20" s="601" customFormat="1" ht="11.25" customHeight="1">
      <c r="A92" s="697"/>
      <c r="B92" s="697"/>
      <c r="C92" s="697"/>
      <c r="D92" s="697"/>
      <c r="E92" s="697"/>
      <c r="F92" s="697"/>
      <c r="G92" s="697"/>
      <c r="L92" s="254" t="s">
        <v>92</v>
      </c>
      <c r="M92" s="254"/>
      <c r="N92" s="254"/>
      <c r="O92" s="602"/>
    </row>
    <row r="93" spans="1:20" s="601" customFormat="1" ht="12.75" customHeight="1">
      <c r="A93" s="696" t="s">
        <v>696</v>
      </c>
      <c r="B93" s="696"/>
      <c r="C93" s="696"/>
      <c r="D93" s="696"/>
      <c r="E93" s="696"/>
      <c r="F93" s="696"/>
      <c r="G93" s="696"/>
      <c r="H93" s="696"/>
      <c r="I93" s="696"/>
      <c r="J93" s="696"/>
      <c r="K93" s="603"/>
      <c r="L93" s="255"/>
      <c r="M93" s="255"/>
      <c r="N93" s="255"/>
      <c r="O93" s="604"/>
      <c r="P93" s="605"/>
    </row>
    <row r="94" spans="1:20" s="601" customFormat="1" ht="12">
      <c r="A94" s="606" t="s">
        <v>697</v>
      </c>
      <c r="B94" s="606"/>
      <c r="C94" s="606"/>
      <c r="D94" s="606"/>
      <c r="E94" s="606"/>
      <c r="F94" s="606"/>
      <c r="G94" s="606"/>
      <c r="H94" s="606"/>
      <c r="I94" s="607"/>
      <c r="J94" s="606"/>
      <c r="K94" s="245"/>
      <c r="L94" s="254"/>
      <c r="M94" s="254"/>
      <c r="N94" s="254"/>
      <c r="O94" s="148"/>
      <c r="P94" s="57"/>
      <c r="T94" s="608"/>
    </row>
    <row r="95" spans="1:20" s="601" customFormat="1" ht="12">
      <c r="A95" s="606" t="s">
        <v>698</v>
      </c>
      <c r="B95" s="609"/>
      <c r="C95" s="609"/>
      <c r="D95" s="609"/>
      <c r="E95" s="609"/>
      <c r="F95" s="609"/>
      <c r="G95" s="609"/>
      <c r="H95" s="609"/>
      <c r="I95" s="610"/>
      <c r="J95" s="610"/>
      <c r="K95" s="245"/>
      <c r="L95" s="245"/>
      <c r="M95" s="245"/>
      <c r="N95" s="245"/>
      <c r="O95" s="602"/>
      <c r="P95" s="57"/>
      <c r="T95" s="245"/>
    </row>
    <row r="96" spans="1:20" s="601" customFormat="1" ht="12">
      <c r="A96" s="606" t="s">
        <v>699</v>
      </c>
      <c r="B96" s="609"/>
      <c r="C96" s="609"/>
      <c r="D96" s="609"/>
      <c r="E96" s="609"/>
      <c r="F96" s="609"/>
      <c r="G96" s="609"/>
      <c r="H96" s="609"/>
      <c r="I96" s="610"/>
      <c r="J96" s="610"/>
      <c r="K96" s="254"/>
      <c r="L96" s="254"/>
      <c r="M96" s="254"/>
      <c r="N96" s="254"/>
      <c r="O96" s="611"/>
      <c r="P96" s="254"/>
      <c r="T96" s="254"/>
    </row>
    <row r="97" spans="1:20" s="601" customFormat="1" ht="12.75" customHeight="1">
      <c r="A97" s="696" t="s">
        <v>702</v>
      </c>
      <c r="B97" s="696"/>
      <c r="C97" s="696"/>
      <c r="D97" s="696"/>
      <c r="E97" s="696"/>
      <c r="F97" s="696"/>
      <c r="G97" s="696"/>
      <c r="H97" s="696"/>
      <c r="I97" s="696"/>
      <c r="J97" s="696"/>
      <c r="K97" s="696"/>
      <c r="L97" s="696"/>
      <c r="M97" s="696"/>
      <c r="N97" s="696"/>
      <c r="O97" s="696"/>
      <c r="P97" s="696"/>
      <c r="Q97" s="696"/>
      <c r="R97" s="696"/>
      <c r="S97" s="696"/>
      <c r="T97" s="696"/>
    </row>
    <row r="98" spans="1:20" s="601" customFormat="1" ht="12.75" customHeight="1">
      <c r="A98" s="696" t="s">
        <v>703</v>
      </c>
      <c r="B98" s="696"/>
      <c r="C98" s="696"/>
      <c r="D98" s="696"/>
      <c r="E98" s="696"/>
      <c r="F98" s="696"/>
      <c r="G98" s="696"/>
      <c r="H98" s="696"/>
      <c r="I98" s="696"/>
      <c r="J98" s="696"/>
      <c r="K98" s="696"/>
      <c r="L98" s="696"/>
      <c r="M98" s="696"/>
      <c r="N98" s="696"/>
      <c r="O98" s="696"/>
      <c r="P98" s="696"/>
      <c r="Q98" s="696"/>
      <c r="R98" s="696"/>
      <c r="S98" s="696"/>
      <c r="T98" s="696"/>
    </row>
    <row r="99" spans="1:20" s="245" customFormat="1" ht="12">
      <c r="A99" s="696" t="s">
        <v>704</v>
      </c>
      <c r="B99" s="696"/>
      <c r="C99" s="696"/>
      <c r="D99" s="696"/>
      <c r="E99" s="696"/>
      <c r="F99" s="696"/>
      <c r="G99" s="696"/>
      <c r="H99" s="696"/>
      <c r="I99" s="696"/>
      <c r="J99" s="696"/>
      <c r="K99" s="696"/>
      <c r="L99" s="696"/>
      <c r="M99" s="696"/>
      <c r="N99" s="696"/>
      <c r="O99" s="696"/>
      <c r="P99" s="696"/>
      <c r="Q99" s="696"/>
      <c r="R99" s="696"/>
      <c r="S99" s="696"/>
      <c r="T99" s="696"/>
    </row>
    <row r="100" spans="1:20" s="245" customFormat="1" ht="12">
      <c r="A100" s="696" t="s">
        <v>705</v>
      </c>
      <c r="B100" s="696"/>
      <c r="C100" s="696"/>
      <c r="D100" s="696"/>
      <c r="E100" s="696"/>
      <c r="F100" s="696"/>
      <c r="G100" s="696"/>
      <c r="H100" s="696"/>
      <c r="I100" s="696"/>
      <c r="J100" s="696"/>
      <c r="K100" s="696"/>
      <c r="L100" s="696"/>
      <c r="M100" s="696"/>
      <c r="N100" s="696"/>
      <c r="O100" s="696"/>
      <c r="P100" s="696"/>
      <c r="Q100" s="696"/>
      <c r="R100" s="696"/>
      <c r="S100" s="696"/>
      <c r="T100" s="696"/>
    </row>
    <row r="101" spans="1:20" s="245" customFormat="1" ht="12">
      <c r="C101" s="254"/>
      <c r="D101" s="254"/>
      <c r="E101" s="254"/>
      <c r="F101" s="254"/>
      <c r="O101" s="602"/>
    </row>
    <row r="102" spans="1:20" s="245" customFormat="1" ht="12">
      <c r="C102" s="254"/>
      <c r="D102" s="254"/>
      <c r="E102" s="254"/>
      <c r="F102" s="254"/>
      <c r="O102" s="602"/>
    </row>
    <row r="103" spans="1:20" s="245" customFormat="1" ht="12">
      <c r="C103" s="254"/>
      <c r="D103" s="254"/>
      <c r="E103" s="254"/>
      <c r="F103" s="254"/>
      <c r="I103" s="583"/>
      <c r="O103" s="602"/>
    </row>
    <row r="104" spans="1:20" s="245" customFormat="1" ht="12">
      <c r="C104" s="254"/>
      <c r="D104" s="254"/>
      <c r="E104" s="254"/>
      <c r="F104" s="254"/>
      <c r="O104" s="602"/>
    </row>
    <row r="105" spans="1:20" s="245" customFormat="1" ht="12">
      <c r="C105" s="254"/>
      <c r="D105" s="254"/>
      <c r="E105" s="254"/>
      <c r="F105" s="254"/>
      <c r="O105" s="602"/>
    </row>
    <row r="106" spans="1:20" s="245" customFormat="1" ht="12">
      <c r="C106" s="254"/>
      <c r="D106" s="254"/>
      <c r="E106" s="254"/>
      <c r="F106" s="254"/>
      <c r="O106" s="602"/>
    </row>
    <row r="107" spans="1:20" s="245" customFormat="1" ht="12">
      <c r="C107" s="254"/>
      <c r="D107" s="254"/>
      <c r="E107" s="254"/>
      <c r="F107" s="254"/>
      <c r="O107" s="602"/>
    </row>
    <row r="108" spans="1:20" s="245" customFormat="1" ht="12">
      <c r="C108" s="254"/>
      <c r="D108" s="254"/>
      <c r="E108" s="254"/>
      <c r="F108" s="254"/>
      <c r="O108" s="602"/>
    </row>
    <row r="109" spans="1:20" s="245" customFormat="1" ht="12">
      <c r="C109" s="254"/>
      <c r="D109" s="254"/>
      <c r="E109" s="254"/>
      <c r="F109" s="254"/>
      <c r="O109" s="602"/>
    </row>
    <row r="110" spans="1:20" s="245" customFormat="1" ht="12">
      <c r="C110" s="254"/>
      <c r="D110" s="254"/>
      <c r="E110" s="254"/>
      <c r="F110" s="254"/>
      <c r="O110" s="602"/>
    </row>
    <row r="111" spans="1:20" s="245" customFormat="1" ht="12">
      <c r="C111" s="254"/>
      <c r="D111" s="254"/>
      <c r="E111" s="254"/>
      <c r="F111" s="254"/>
      <c r="O111" s="602"/>
    </row>
    <row r="112" spans="1:20" s="245" customFormat="1" ht="12">
      <c r="C112" s="254"/>
      <c r="D112" s="254"/>
      <c r="E112" s="254"/>
      <c r="F112" s="254"/>
      <c r="O112" s="602"/>
    </row>
    <row r="113" spans="3:15" s="245" customFormat="1" ht="12">
      <c r="C113" s="254"/>
      <c r="D113" s="254"/>
      <c r="E113" s="254"/>
      <c r="F113" s="254"/>
      <c r="O113" s="602"/>
    </row>
    <row r="114" spans="3:15" s="245" customFormat="1" ht="12">
      <c r="C114" s="254"/>
      <c r="D114" s="254"/>
      <c r="E114" s="254"/>
      <c r="F114" s="254"/>
      <c r="O114" s="602"/>
    </row>
    <row r="115" spans="3:15" s="245" customFormat="1" ht="12">
      <c r="C115" s="254"/>
      <c r="D115" s="254"/>
      <c r="E115" s="254"/>
      <c r="F115" s="254"/>
      <c r="O115" s="602"/>
    </row>
    <row r="116" spans="3:15" s="245" customFormat="1" ht="12">
      <c r="C116" s="254"/>
      <c r="D116" s="254"/>
      <c r="E116" s="254"/>
      <c r="F116" s="254"/>
      <c r="O116" s="602"/>
    </row>
    <row r="117" spans="3:15" s="245" customFormat="1" ht="12">
      <c r="C117" s="254"/>
      <c r="D117" s="254"/>
      <c r="E117" s="254"/>
      <c r="F117" s="254"/>
      <c r="O117" s="602"/>
    </row>
    <row r="118" spans="3:15" s="245" customFormat="1" ht="12">
      <c r="C118" s="254"/>
      <c r="D118" s="254"/>
      <c r="E118" s="254"/>
      <c r="F118" s="254"/>
      <c r="O118" s="602"/>
    </row>
    <row r="119" spans="3:15" s="245" customFormat="1" ht="12">
      <c r="C119" s="254"/>
      <c r="D119" s="254"/>
      <c r="E119" s="254"/>
      <c r="F119" s="254"/>
      <c r="O119" s="602"/>
    </row>
    <row r="120" spans="3:15" s="245" customFormat="1" ht="12">
      <c r="C120" s="254"/>
      <c r="D120" s="254"/>
      <c r="E120" s="254"/>
      <c r="F120" s="254"/>
      <c r="O120" s="602"/>
    </row>
    <row r="121" spans="3:15" s="245" customFormat="1" ht="12">
      <c r="C121" s="254"/>
      <c r="D121" s="254"/>
      <c r="E121" s="254"/>
      <c r="F121" s="254"/>
      <c r="O121" s="602"/>
    </row>
    <row r="122" spans="3:15" s="245" customFormat="1" ht="12">
      <c r="C122" s="254"/>
      <c r="D122" s="254"/>
      <c r="E122" s="254"/>
      <c r="F122" s="254"/>
      <c r="O122" s="602"/>
    </row>
    <row r="123" spans="3:15" s="245" customFormat="1" ht="12">
      <c r="C123" s="254"/>
      <c r="D123" s="254"/>
      <c r="E123" s="254"/>
      <c r="F123" s="254"/>
      <c r="O123" s="602"/>
    </row>
    <row r="124" spans="3:15" s="245" customFormat="1" ht="12">
      <c r="C124" s="254"/>
      <c r="D124" s="254"/>
      <c r="E124" s="254"/>
      <c r="F124" s="254"/>
      <c r="O124" s="602"/>
    </row>
    <row r="125" spans="3:15" s="245" customFormat="1" ht="12">
      <c r="C125" s="254"/>
      <c r="D125" s="254"/>
      <c r="E125" s="254"/>
      <c r="F125" s="254"/>
      <c r="O125" s="602"/>
    </row>
    <row r="126" spans="3:15" s="245" customFormat="1" ht="12">
      <c r="C126" s="254"/>
      <c r="D126" s="254"/>
      <c r="E126" s="254"/>
      <c r="F126" s="254"/>
      <c r="O126" s="602"/>
    </row>
    <row r="127" spans="3:15" s="245" customFormat="1" ht="12">
      <c r="C127" s="254"/>
      <c r="D127" s="254"/>
      <c r="E127" s="254"/>
      <c r="F127" s="254"/>
      <c r="O127" s="602"/>
    </row>
    <row r="128" spans="3:15" s="245" customFormat="1" ht="12">
      <c r="C128" s="254"/>
      <c r="D128" s="254"/>
      <c r="E128" s="254"/>
      <c r="F128" s="254"/>
      <c r="O128" s="602"/>
    </row>
    <row r="129" spans="3:15" s="245" customFormat="1" ht="12">
      <c r="C129" s="254"/>
      <c r="D129" s="254"/>
      <c r="E129" s="254"/>
      <c r="F129" s="254"/>
      <c r="O129" s="602"/>
    </row>
    <row r="130" spans="3:15" s="245" customFormat="1" ht="12">
      <c r="C130" s="254"/>
      <c r="D130" s="254"/>
      <c r="E130" s="254"/>
      <c r="F130" s="254"/>
      <c r="O130" s="602"/>
    </row>
    <row r="131" spans="3:15" s="245" customFormat="1" ht="12">
      <c r="C131" s="254"/>
      <c r="D131" s="254"/>
      <c r="E131" s="254"/>
      <c r="F131" s="254"/>
      <c r="O131" s="602"/>
    </row>
    <row r="132" spans="3:15" s="245" customFormat="1" ht="12">
      <c r="C132" s="254"/>
      <c r="D132" s="254"/>
      <c r="E132" s="254"/>
      <c r="F132" s="254"/>
      <c r="O132" s="602"/>
    </row>
    <row r="133" spans="3:15" s="245" customFormat="1" ht="12">
      <c r="C133" s="254"/>
      <c r="D133" s="254"/>
      <c r="E133" s="254"/>
      <c r="F133" s="254"/>
      <c r="O133" s="602"/>
    </row>
    <row r="134" spans="3:15" s="245" customFormat="1" ht="12">
      <c r="C134" s="254"/>
      <c r="D134" s="254"/>
      <c r="E134" s="254"/>
      <c r="F134" s="254"/>
      <c r="O134" s="602"/>
    </row>
    <row r="135" spans="3:15" s="245" customFormat="1" ht="12">
      <c r="C135" s="254"/>
      <c r="D135" s="254"/>
      <c r="E135" s="254"/>
      <c r="F135" s="254"/>
      <c r="O135" s="602"/>
    </row>
    <row r="136" spans="3:15" s="245" customFormat="1" ht="12">
      <c r="C136" s="254"/>
      <c r="D136" s="254"/>
      <c r="E136" s="254"/>
      <c r="F136" s="254"/>
      <c r="O136" s="602"/>
    </row>
    <row r="137" spans="3:15" s="245" customFormat="1" ht="12">
      <c r="C137" s="254"/>
      <c r="D137" s="254"/>
      <c r="E137" s="254"/>
      <c r="F137" s="254"/>
      <c r="O137" s="602"/>
    </row>
    <row r="138" spans="3:15" s="245" customFormat="1" ht="12">
      <c r="C138" s="254"/>
      <c r="D138" s="254"/>
      <c r="E138" s="254"/>
      <c r="F138" s="254"/>
      <c r="O138" s="602"/>
    </row>
    <row r="139" spans="3:15" s="245" customFormat="1" ht="12">
      <c r="C139" s="254"/>
      <c r="D139" s="254"/>
      <c r="E139" s="254"/>
      <c r="F139" s="254"/>
      <c r="O139" s="602"/>
    </row>
    <row r="140" spans="3:15" s="245" customFormat="1" ht="12">
      <c r="C140" s="254"/>
      <c r="D140" s="254"/>
      <c r="E140" s="254"/>
      <c r="F140" s="254"/>
      <c r="O140" s="602"/>
    </row>
    <row r="141" spans="3:15" s="245" customFormat="1" ht="12">
      <c r="C141" s="254"/>
      <c r="D141" s="254"/>
      <c r="E141" s="254"/>
      <c r="F141" s="254"/>
      <c r="O141" s="602"/>
    </row>
    <row r="142" spans="3:15" s="245" customFormat="1" ht="12">
      <c r="C142" s="254"/>
      <c r="D142" s="254"/>
      <c r="E142" s="254"/>
      <c r="F142" s="254"/>
      <c r="O142" s="602"/>
    </row>
    <row r="143" spans="3:15" s="245" customFormat="1" ht="12">
      <c r="C143" s="254"/>
      <c r="D143" s="254"/>
      <c r="E143" s="254"/>
      <c r="F143" s="254"/>
      <c r="O143" s="602"/>
    </row>
    <row r="144" spans="3:15" s="245" customFormat="1" ht="12">
      <c r="C144" s="254"/>
      <c r="D144" s="254"/>
      <c r="E144" s="254"/>
      <c r="F144" s="254"/>
      <c r="O144" s="602"/>
    </row>
    <row r="145" spans="3:15" s="245" customFormat="1" ht="12">
      <c r="C145" s="254"/>
      <c r="D145" s="254"/>
      <c r="E145" s="254"/>
      <c r="F145" s="254"/>
      <c r="O145" s="602"/>
    </row>
    <row r="146" spans="3:15" s="245" customFormat="1" ht="12">
      <c r="C146" s="254"/>
      <c r="D146" s="254"/>
      <c r="E146" s="254"/>
      <c r="F146" s="254"/>
      <c r="O146" s="602"/>
    </row>
    <row r="147" spans="3:15" s="245" customFormat="1" ht="12">
      <c r="C147" s="254"/>
      <c r="D147" s="254"/>
      <c r="E147" s="254"/>
      <c r="F147" s="254"/>
      <c r="O147" s="602"/>
    </row>
    <row r="148" spans="3:15" s="245" customFormat="1" ht="12">
      <c r="C148" s="254"/>
      <c r="D148" s="254"/>
      <c r="E148" s="254"/>
      <c r="F148" s="254"/>
      <c r="O148" s="602"/>
    </row>
    <row r="149" spans="3:15" s="245" customFormat="1" ht="12">
      <c r="C149" s="254"/>
      <c r="D149" s="254"/>
      <c r="E149" s="254"/>
      <c r="F149" s="254"/>
      <c r="O149" s="602"/>
    </row>
    <row r="150" spans="3:15" s="245" customFormat="1" ht="12">
      <c r="C150" s="254"/>
      <c r="D150" s="254"/>
      <c r="E150" s="254"/>
      <c r="F150" s="254"/>
      <c r="O150" s="602"/>
    </row>
    <row r="151" spans="3:15" s="245" customFormat="1" ht="12">
      <c r="C151" s="254"/>
      <c r="D151" s="254"/>
      <c r="E151" s="254"/>
      <c r="F151" s="254"/>
      <c r="O151" s="602"/>
    </row>
    <row r="152" spans="3:15" s="245" customFormat="1" ht="12">
      <c r="C152" s="254"/>
      <c r="D152" s="254"/>
      <c r="E152" s="254"/>
      <c r="F152" s="254"/>
      <c r="O152" s="602"/>
    </row>
    <row r="153" spans="3:15" s="245" customFormat="1" ht="12">
      <c r="C153" s="254"/>
      <c r="D153" s="254"/>
      <c r="E153" s="254"/>
      <c r="F153" s="254"/>
      <c r="O153" s="602"/>
    </row>
    <row r="154" spans="3:15" s="245" customFormat="1" ht="12">
      <c r="C154" s="254"/>
      <c r="D154" s="254"/>
      <c r="E154" s="254"/>
      <c r="F154" s="254"/>
      <c r="O154" s="602"/>
    </row>
    <row r="155" spans="3:15" s="245" customFormat="1" ht="12">
      <c r="C155" s="254"/>
      <c r="D155" s="254"/>
      <c r="E155" s="254"/>
      <c r="F155" s="254"/>
      <c r="O155" s="602"/>
    </row>
    <row r="156" spans="3:15" s="245" customFormat="1" ht="12">
      <c r="C156" s="254"/>
      <c r="D156" s="254"/>
      <c r="E156" s="254"/>
      <c r="F156" s="254"/>
      <c r="O156" s="602"/>
    </row>
    <row r="157" spans="3:15" s="245" customFormat="1" ht="12">
      <c r="C157" s="254"/>
      <c r="D157" s="254"/>
      <c r="E157" s="254"/>
      <c r="F157" s="254"/>
      <c r="O157" s="602"/>
    </row>
    <row r="158" spans="3:15" s="245" customFormat="1" ht="12">
      <c r="C158" s="254"/>
      <c r="D158" s="254"/>
      <c r="E158" s="254"/>
      <c r="F158" s="254"/>
      <c r="O158" s="602"/>
    </row>
    <row r="159" spans="3:15" s="245" customFormat="1" ht="12">
      <c r="C159" s="254"/>
      <c r="D159" s="254"/>
      <c r="E159" s="254"/>
      <c r="F159" s="254"/>
      <c r="O159" s="602"/>
    </row>
    <row r="160" spans="3:15" s="245" customFormat="1" ht="12">
      <c r="C160" s="254"/>
      <c r="D160" s="254"/>
      <c r="E160" s="254"/>
      <c r="F160" s="254"/>
      <c r="O160" s="602"/>
    </row>
    <row r="161" spans="3:15" s="245" customFormat="1" ht="12">
      <c r="C161" s="254"/>
      <c r="D161" s="254"/>
      <c r="E161" s="254"/>
      <c r="F161" s="254"/>
      <c r="O161" s="602"/>
    </row>
    <row r="162" spans="3:15" s="245" customFormat="1" ht="12">
      <c r="C162" s="254"/>
      <c r="D162" s="254"/>
      <c r="E162" s="254"/>
      <c r="F162" s="254"/>
      <c r="O162" s="602"/>
    </row>
    <row r="163" spans="3:15" s="245" customFormat="1" ht="12">
      <c r="C163" s="254"/>
      <c r="D163" s="254"/>
      <c r="E163" s="254"/>
      <c r="F163" s="254"/>
      <c r="O163" s="602"/>
    </row>
    <row r="164" spans="3:15" s="245" customFormat="1" ht="12">
      <c r="C164" s="254"/>
      <c r="D164" s="254"/>
      <c r="E164" s="254"/>
      <c r="F164" s="254"/>
      <c r="O164" s="602"/>
    </row>
    <row r="165" spans="3:15" s="245" customFormat="1" ht="12">
      <c r="C165" s="254"/>
      <c r="D165" s="254"/>
      <c r="E165" s="254"/>
      <c r="F165" s="254"/>
      <c r="O165" s="602"/>
    </row>
    <row r="166" spans="3:15" s="245" customFormat="1" ht="12">
      <c r="C166" s="254"/>
      <c r="D166" s="254"/>
      <c r="E166" s="254"/>
      <c r="F166" s="254"/>
      <c r="O166" s="602"/>
    </row>
    <row r="167" spans="3:15" s="245" customFormat="1" ht="12">
      <c r="C167" s="254"/>
      <c r="D167" s="254"/>
      <c r="E167" s="254"/>
      <c r="F167" s="254"/>
      <c r="O167" s="602"/>
    </row>
    <row r="168" spans="3:15" s="245" customFormat="1" ht="12">
      <c r="C168" s="254"/>
      <c r="D168" s="254"/>
      <c r="E168" s="254"/>
      <c r="F168" s="254"/>
      <c r="O168" s="602"/>
    </row>
    <row r="169" spans="3:15" s="245" customFormat="1" ht="12">
      <c r="C169" s="254"/>
      <c r="D169" s="254"/>
      <c r="E169" s="254"/>
      <c r="F169" s="254"/>
      <c r="O169" s="602"/>
    </row>
    <row r="170" spans="3:15" s="245" customFormat="1" ht="12">
      <c r="C170" s="254"/>
      <c r="D170" s="254"/>
      <c r="E170" s="254"/>
      <c r="F170" s="254"/>
      <c r="O170" s="602"/>
    </row>
    <row r="171" spans="3:15" s="245" customFormat="1" ht="12">
      <c r="C171" s="254"/>
      <c r="D171" s="254"/>
      <c r="E171" s="254"/>
      <c r="F171" s="254"/>
      <c r="O171" s="602"/>
    </row>
    <row r="172" spans="3:15" s="245" customFormat="1" ht="12">
      <c r="C172" s="254"/>
      <c r="D172" s="254"/>
      <c r="E172" s="254"/>
      <c r="F172" s="254"/>
      <c r="O172" s="602"/>
    </row>
    <row r="173" spans="3:15" s="245" customFormat="1" ht="12">
      <c r="C173" s="254"/>
      <c r="D173" s="254"/>
      <c r="E173" s="254"/>
      <c r="F173" s="254"/>
      <c r="O173" s="602"/>
    </row>
    <row r="174" spans="3:15" s="245" customFormat="1" ht="12">
      <c r="C174" s="254"/>
      <c r="D174" s="254"/>
      <c r="E174" s="254"/>
      <c r="F174" s="254"/>
      <c r="O174" s="602"/>
    </row>
    <row r="175" spans="3:15" s="245" customFormat="1" ht="12">
      <c r="C175" s="254"/>
      <c r="D175" s="254"/>
      <c r="E175" s="254"/>
      <c r="F175" s="254"/>
      <c r="O175" s="602"/>
    </row>
    <row r="176" spans="3:15" s="245" customFormat="1" ht="12">
      <c r="C176" s="254"/>
      <c r="D176" s="254"/>
      <c r="E176" s="254"/>
      <c r="F176" s="254"/>
      <c r="O176" s="602"/>
    </row>
    <row r="177" spans="3:15" s="245" customFormat="1" ht="12">
      <c r="C177" s="254"/>
      <c r="D177" s="254"/>
      <c r="E177" s="254"/>
      <c r="F177" s="254"/>
      <c r="O177" s="602"/>
    </row>
    <row r="178" spans="3:15" s="245" customFormat="1" ht="12">
      <c r="C178" s="254"/>
      <c r="D178" s="254"/>
      <c r="E178" s="254"/>
      <c r="F178" s="254"/>
      <c r="O178" s="602"/>
    </row>
    <row r="179" spans="3:15" s="245" customFormat="1" ht="12">
      <c r="C179" s="254"/>
      <c r="D179" s="254"/>
      <c r="E179" s="254"/>
      <c r="F179" s="254"/>
      <c r="O179" s="602"/>
    </row>
    <row r="180" spans="3:15" s="245" customFormat="1" ht="12">
      <c r="C180" s="254"/>
      <c r="D180" s="254"/>
      <c r="E180" s="254"/>
      <c r="F180" s="254"/>
      <c r="O180" s="602"/>
    </row>
    <row r="181" spans="3:15" s="245" customFormat="1" ht="12">
      <c r="C181" s="254"/>
      <c r="D181" s="254"/>
      <c r="E181" s="254"/>
      <c r="F181" s="254"/>
      <c r="O181" s="602"/>
    </row>
    <row r="182" spans="3:15" s="245" customFormat="1" ht="12">
      <c r="C182" s="254"/>
      <c r="D182" s="254"/>
      <c r="E182" s="254"/>
      <c r="F182" s="254"/>
      <c r="O182" s="602"/>
    </row>
    <row r="183" spans="3:15" s="245" customFormat="1" ht="12">
      <c r="C183" s="254"/>
      <c r="D183" s="254"/>
      <c r="E183" s="254"/>
      <c r="F183" s="254"/>
      <c r="O183" s="602"/>
    </row>
    <row r="184" spans="3:15" s="245" customFormat="1" ht="12">
      <c r="C184" s="254"/>
      <c r="D184" s="254"/>
      <c r="E184" s="254"/>
      <c r="F184" s="254"/>
      <c r="O184" s="602"/>
    </row>
    <row r="185" spans="3:15" s="245" customFormat="1" ht="12">
      <c r="C185" s="254"/>
      <c r="D185" s="254"/>
      <c r="E185" s="254"/>
      <c r="F185" s="254"/>
      <c r="O185" s="602"/>
    </row>
    <row r="186" spans="3:15" s="245" customFormat="1" ht="12">
      <c r="C186" s="254"/>
      <c r="D186" s="254"/>
      <c r="E186" s="254"/>
      <c r="F186" s="254"/>
      <c r="O186" s="602"/>
    </row>
    <row r="187" spans="3:15" s="245" customFormat="1" ht="12">
      <c r="C187" s="254"/>
      <c r="D187" s="254"/>
      <c r="E187" s="254"/>
      <c r="F187" s="254"/>
      <c r="O187" s="602"/>
    </row>
    <row r="188" spans="3:15" s="245" customFormat="1" ht="12">
      <c r="C188" s="254"/>
      <c r="D188" s="254"/>
      <c r="E188" s="254"/>
      <c r="F188" s="254"/>
      <c r="O188" s="602"/>
    </row>
    <row r="189" spans="3:15" s="245" customFormat="1" ht="12">
      <c r="C189" s="254"/>
      <c r="D189" s="254"/>
      <c r="E189" s="254"/>
      <c r="F189" s="254"/>
      <c r="O189" s="602"/>
    </row>
    <row r="190" spans="3:15" s="245" customFormat="1" ht="12">
      <c r="C190" s="254"/>
      <c r="D190" s="254"/>
      <c r="E190" s="254"/>
      <c r="F190" s="254"/>
      <c r="O190" s="602"/>
    </row>
    <row r="191" spans="3:15" s="245" customFormat="1" ht="12">
      <c r="C191" s="254"/>
      <c r="D191" s="254"/>
      <c r="E191" s="254"/>
      <c r="F191" s="254"/>
      <c r="O191" s="602"/>
    </row>
    <row r="192" spans="3:15" s="245" customFormat="1" ht="12">
      <c r="C192" s="254"/>
      <c r="D192" s="254"/>
      <c r="E192" s="254"/>
      <c r="F192" s="254"/>
      <c r="O192" s="602"/>
    </row>
    <row r="193" spans="3:15" s="245" customFormat="1" ht="12">
      <c r="C193" s="254"/>
      <c r="D193" s="254"/>
      <c r="E193" s="254"/>
      <c r="F193" s="254"/>
      <c r="O193" s="602"/>
    </row>
    <row r="194" spans="3:15" s="245" customFormat="1" ht="12">
      <c r="C194" s="254"/>
      <c r="D194" s="254"/>
      <c r="E194" s="254"/>
      <c r="F194" s="254"/>
      <c r="O194" s="602"/>
    </row>
    <row r="195" spans="3:15" s="245" customFormat="1" ht="12">
      <c r="C195" s="254"/>
      <c r="D195" s="254"/>
      <c r="E195" s="254"/>
      <c r="F195" s="254"/>
      <c r="O195" s="602"/>
    </row>
    <row r="196" spans="3:15" s="245" customFormat="1" ht="12">
      <c r="C196" s="254"/>
      <c r="D196" s="254"/>
      <c r="E196" s="254"/>
      <c r="F196" s="254"/>
      <c r="O196" s="602"/>
    </row>
    <row r="197" spans="3:15" s="245" customFormat="1" ht="12">
      <c r="C197" s="254"/>
      <c r="D197" s="254"/>
      <c r="E197" s="254"/>
      <c r="F197" s="254"/>
      <c r="O197" s="602"/>
    </row>
    <row r="198" spans="3:15" s="245" customFormat="1" ht="12">
      <c r="C198" s="254"/>
      <c r="D198" s="254"/>
      <c r="E198" s="254"/>
      <c r="F198" s="254"/>
      <c r="O198" s="602"/>
    </row>
    <row r="199" spans="3:15" s="245" customFormat="1" ht="12">
      <c r="C199" s="254"/>
      <c r="D199" s="254"/>
      <c r="E199" s="254"/>
      <c r="F199" s="254"/>
      <c r="O199" s="602"/>
    </row>
    <row r="200" spans="3:15" s="245" customFormat="1" ht="12">
      <c r="C200" s="254"/>
      <c r="D200" s="254"/>
      <c r="E200" s="254"/>
      <c r="F200" s="254"/>
      <c r="O200" s="602"/>
    </row>
    <row r="201" spans="3:15" s="245" customFormat="1" ht="12">
      <c r="C201" s="254"/>
      <c r="D201" s="254"/>
      <c r="E201" s="254"/>
      <c r="F201" s="254"/>
      <c r="O201" s="602"/>
    </row>
    <row r="202" spans="3:15" s="245" customFormat="1" ht="12">
      <c r="C202" s="254"/>
      <c r="D202" s="254"/>
      <c r="E202" s="254"/>
      <c r="F202" s="254"/>
      <c r="O202" s="602"/>
    </row>
    <row r="203" spans="3:15" s="245" customFormat="1" ht="12">
      <c r="C203" s="254"/>
      <c r="D203" s="254"/>
      <c r="E203" s="254"/>
      <c r="F203" s="254"/>
      <c r="O203" s="602"/>
    </row>
    <row r="204" spans="3:15" s="245" customFormat="1" ht="12">
      <c r="C204" s="254"/>
      <c r="D204" s="254"/>
      <c r="E204" s="254"/>
      <c r="F204" s="254"/>
      <c r="O204" s="602"/>
    </row>
    <row r="205" spans="3:15" s="245" customFormat="1" ht="12">
      <c r="C205" s="254"/>
      <c r="D205" s="254"/>
      <c r="E205" s="254"/>
      <c r="F205" s="254"/>
      <c r="O205" s="602"/>
    </row>
    <row r="206" spans="3:15" s="245" customFormat="1" ht="12">
      <c r="C206" s="254"/>
      <c r="D206" s="254"/>
      <c r="E206" s="254"/>
      <c r="F206" s="254"/>
      <c r="O206" s="602"/>
    </row>
    <row r="207" spans="3:15" s="245" customFormat="1" ht="12">
      <c r="C207" s="254"/>
      <c r="D207" s="254"/>
      <c r="E207" s="254"/>
      <c r="F207" s="254"/>
      <c r="O207" s="602"/>
    </row>
    <row r="208" spans="3:15" s="245" customFormat="1" ht="12">
      <c r="C208" s="254"/>
      <c r="D208" s="254"/>
      <c r="E208" s="254"/>
      <c r="F208" s="254"/>
      <c r="O208" s="602"/>
    </row>
    <row r="209" spans="3:15" s="245" customFormat="1" ht="12">
      <c r="C209" s="254"/>
      <c r="D209" s="254"/>
      <c r="E209" s="254"/>
      <c r="F209" s="254"/>
      <c r="O209" s="602"/>
    </row>
    <row r="210" spans="3:15" s="245" customFormat="1" ht="12">
      <c r="C210" s="254"/>
      <c r="D210" s="254"/>
      <c r="E210" s="254"/>
      <c r="F210" s="254"/>
      <c r="O210" s="602"/>
    </row>
    <row r="211" spans="3:15" s="245" customFormat="1" ht="12">
      <c r="C211" s="254"/>
      <c r="D211" s="254"/>
      <c r="E211" s="254"/>
      <c r="F211" s="254"/>
      <c r="O211" s="602"/>
    </row>
    <row r="212" spans="3:15" s="245" customFormat="1" ht="12">
      <c r="C212" s="254"/>
      <c r="D212" s="254"/>
      <c r="E212" s="254"/>
      <c r="F212" s="254"/>
      <c r="O212" s="602"/>
    </row>
    <row r="213" spans="3:15" s="245" customFormat="1" ht="12">
      <c r="C213" s="254"/>
      <c r="D213" s="254"/>
      <c r="E213" s="254"/>
      <c r="F213" s="254"/>
      <c r="O213" s="602"/>
    </row>
    <row r="214" spans="3:15" s="245" customFormat="1" ht="12">
      <c r="C214" s="254"/>
      <c r="D214" s="254"/>
      <c r="E214" s="254"/>
      <c r="F214" s="254"/>
      <c r="O214" s="602"/>
    </row>
    <row r="215" spans="3:15" s="245" customFormat="1" ht="12">
      <c r="C215" s="254"/>
      <c r="D215" s="254"/>
      <c r="E215" s="254"/>
      <c r="F215" s="254"/>
      <c r="O215" s="602"/>
    </row>
    <row r="216" spans="3:15" s="245" customFormat="1" ht="12">
      <c r="C216" s="254"/>
      <c r="D216" s="254"/>
      <c r="E216" s="254"/>
      <c r="F216" s="254"/>
      <c r="O216" s="602"/>
    </row>
    <row r="217" spans="3:15" s="245" customFormat="1" ht="12">
      <c r="C217" s="254"/>
      <c r="D217" s="254"/>
      <c r="E217" s="254"/>
      <c r="F217" s="254"/>
      <c r="O217" s="602"/>
    </row>
    <row r="218" spans="3:15" s="245" customFormat="1" ht="12">
      <c r="C218" s="254"/>
      <c r="D218" s="254"/>
      <c r="E218" s="254"/>
      <c r="F218" s="254"/>
      <c r="O218" s="602"/>
    </row>
    <row r="219" spans="3:15" s="245" customFormat="1" ht="12">
      <c r="C219" s="254"/>
      <c r="D219" s="254"/>
      <c r="E219" s="254"/>
      <c r="F219" s="254"/>
      <c r="O219" s="602"/>
    </row>
    <row r="220" spans="3:15" s="245" customFormat="1" ht="12">
      <c r="C220" s="254"/>
      <c r="D220" s="254"/>
      <c r="E220" s="254"/>
      <c r="F220" s="254"/>
      <c r="O220" s="602"/>
    </row>
    <row r="221" spans="3:15" s="245" customFormat="1" ht="12">
      <c r="C221" s="254"/>
      <c r="D221" s="254"/>
      <c r="E221" s="254"/>
      <c r="F221" s="254"/>
      <c r="O221" s="602"/>
    </row>
    <row r="222" spans="3:15" s="245" customFormat="1" ht="12">
      <c r="C222" s="254"/>
      <c r="D222" s="254"/>
      <c r="E222" s="254"/>
      <c r="F222" s="254"/>
      <c r="O222" s="602"/>
    </row>
    <row r="223" spans="3:15" s="245" customFormat="1" ht="12">
      <c r="C223" s="254"/>
      <c r="D223" s="254"/>
      <c r="E223" s="254"/>
      <c r="F223" s="254"/>
      <c r="O223" s="602"/>
    </row>
    <row r="224" spans="3:15" s="245" customFormat="1" ht="12">
      <c r="C224" s="254"/>
      <c r="D224" s="254"/>
      <c r="E224" s="254"/>
      <c r="F224" s="254"/>
      <c r="O224" s="602"/>
    </row>
    <row r="225" spans="3:15" s="245" customFormat="1" ht="12">
      <c r="C225" s="254"/>
      <c r="D225" s="254"/>
      <c r="E225" s="254"/>
      <c r="F225" s="254"/>
      <c r="O225" s="602"/>
    </row>
    <row r="226" spans="3:15" s="245" customFormat="1" ht="12">
      <c r="C226" s="254"/>
      <c r="D226" s="254"/>
      <c r="E226" s="254"/>
      <c r="F226" s="254"/>
      <c r="O226" s="602"/>
    </row>
    <row r="227" spans="3:15" s="245" customFormat="1" ht="12">
      <c r="C227" s="254"/>
      <c r="D227" s="254"/>
      <c r="E227" s="254"/>
      <c r="F227" s="254"/>
      <c r="O227" s="602"/>
    </row>
    <row r="228" spans="3:15" s="245" customFormat="1" ht="12">
      <c r="C228" s="254"/>
      <c r="D228" s="254"/>
      <c r="E228" s="254"/>
      <c r="F228" s="254"/>
      <c r="O228" s="602"/>
    </row>
    <row r="229" spans="3:15" s="245" customFormat="1" ht="12">
      <c r="C229" s="254"/>
      <c r="D229" s="254"/>
      <c r="E229" s="254"/>
      <c r="F229" s="254"/>
      <c r="O229" s="602"/>
    </row>
    <row r="230" spans="3:15" s="245" customFormat="1" ht="12">
      <c r="C230" s="254"/>
      <c r="D230" s="254"/>
      <c r="E230" s="254"/>
      <c r="F230" s="254"/>
      <c r="O230" s="602"/>
    </row>
    <row r="231" spans="3:15" s="245" customFormat="1" ht="12">
      <c r="C231" s="254"/>
      <c r="D231" s="254"/>
      <c r="E231" s="254"/>
      <c r="F231" s="254"/>
      <c r="O231" s="602"/>
    </row>
    <row r="232" spans="3:15" s="245" customFormat="1" ht="12">
      <c r="C232" s="254"/>
      <c r="D232" s="254"/>
      <c r="E232" s="254"/>
      <c r="F232" s="254"/>
      <c r="O232" s="602"/>
    </row>
    <row r="233" spans="3:15" s="245" customFormat="1" ht="12">
      <c r="C233" s="254"/>
      <c r="D233" s="254"/>
      <c r="E233" s="254"/>
      <c r="F233" s="254"/>
      <c r="O233" s="602"/>
    </row>
    <row r="234" spans="3:15" s="245" customFormat="1" ht="12">
      <c r="C234" s="254"/>
      <c r="D234" s="254"/>
      <c r="E234" s="254"/>
      <c r="F234" s="254"/>
      <c r="O234" s="602"/>
    </row>
    <row r="235" spans="3:15" s="245" customFormat="1" ht="12">
      <c r="C235" s="254"/>
      <c r="D235" s="254"/>
      <c r="E235" s="254"/>
      <c r="F235" s="254"/>
      <c r="O235" s="602"/>
    </row>
    <row r="236" spans="3:15" s="245" customFormat="1" ht="12">
      <c r="C236" s="254"/>
      <c r="D236" s="254"/>
      <c r="E236" s="254"/>
      <c r="F236" s="254"/>
      <c r="O236" s="602"/>
    </row>
    <row r="237" spans="3:15" s="245" customFormat="1" ht="12">
      <c r="C237" s="254"/>
      <c r="D237" s="254"/>
      <c r="E237" s="254"/>
      <c r="F237" s="254"/>
      <c r="O237" s="602"/>
    </row>
    <row r="238" spans="3:15" s="245" customFormat="1" ht="12">
      <c r="C238" s="254"/>
      <c r="D238" s="254"/>
      <c r="E238" s="254"/>
      <c r="F238" s="254"/>
      <c r="O238" s="602"/>
    </row>
    <row r="239" spans="3:15" s="245" customFormat="1" ht="12">
      <c r="C239" s="254"/>
      <c r="D239" s="254"/>
      <c r="E239" s="254"/>
      <c r="F239" s="254"/>
      <c r="O239" s="602"/>
    </row>
    <row r="240" spans="3:15" s="245" customFormat="1" ht="12">
      <c r="C240" s="254"/>
      <c r="D240" s="254"/>
      <c r="E240" s="254"/>
      <c r="F240" s="254"/>
      <c r="O240" s="602"/>
    </row>
    <row r="241" spans="3:15" s="245" customFormat="1" ht="12">
      <c r="C241" s="254"/>
      <c r="D241" s="254"/>
      <c r="E241" s="254"/>
      <c r="F241" s="254"/>
      <c r="O241" s="602"/>
    </row>
    <row r="242" spans="3:15" s="245" customFormat="1" ht="12">
      <c r="C242" s="254"/>
      <c r="D242" s="254"/>
      <c r="E242" s="254"/>
      <c r="F242" s="254"/>
      <c r="O242" s="602"/>
    </row>
    <row r="243" spans="3:15" s="245" customFormat="1" ht="12">
      <c r="C243" s="254"/>
      <c r="D243" s="254"/>
      <c r="E243" s="254"/>
      <c r="F243" s="254"/>
      <c r="O243" s="602"/>
    </row>
    <row r="244" spans="3:15" s="245" customFormat="1" ht="12">
      <c r="C244" s="254"/>
      <c r="D244" s="254"/>
      <c r="E244" s="254"/>
      <c r="F244" s="254"/>
      <c r="O244" s="602"/>
    </row>
    <row r="245" spans="3:15" s="245" customFormat="1" ht="12">
      <c r="C245" s="254"/>
      <c r="D245" s="254"/>
      <c r="E245" s="254"/>
      <c r="F245" s="254"/>
      <c r="O245" s="602"/>
    </row>
    <row r="246" spans="3:15" s="245" customFormat="1" ht="12">
      <c r="C246" s="254"/>
      <c r="D246" s="254"/>
      <c r="E246" s="254"/>
      <c r="F246" s="254"/>
      <c r="O246" s="602"/>
    </row>
    <row r="247" spans="3:15" s="245" customFormat="1" ht="12">
      <c r="C247" s="254"/>
      <c r="D247" s="254"/>
      <c r="E247" s="254"/>
      <c r="F247" s="254"/>
      <c r="O247" s="602"/>
    </row>
    <row r="248" spans="3:15" s="245" customFormat="1" ht="12">
      <c r="C248" s="254"/>
      <c r="D248" s="254"/>
      <c r="E248" s="254"/>
      <c r="F248" s="254"/>
      <c r="O248" s="602"/>
    </row>
    <row r="249" spans="3:15" s="245" customFormat="1" ht="12">
      <c r="C249" s="254"/>
      <c r="D249" s="254"/>
      <c r="E249" s="254"/>
      <c r="F249" s="254"/>
      <c r="O249" s="602"/>
    </row>
    <row r="250" spans="3:15" s="245" customFormat="1" ht="12">
      <c r="C250" s="254"/>
      <c r="D250" s="254"/>
      <c r="E250" s="254"/>
      <c r="F250" s="254"/>
      <c r="O250" s="602"/>
    </row>
    <row r="251" spans="3:15" s="245" customFormat="1" ht="12">
      <c r="C251" s="254"/>
      <c r="D251" s="254"/>
      <c r="E251" s="254"/>
      <c r="F251" s="254"/>
      <c r="O251" s="602"/>
    </row>
    <row r="252" spans="3:15" s="245" customFormat="1" ht="12">
      <c r="C252" s="254"/>
      <c r="D252" s="254"/>
      <c r="E252" s="254"/>
      <c r="F252" s="254"/>
      <c r="O252" s="602"/>
    </row>
    <row r="253" spans="3:15" s="245" customFormat="1" ht="12">
      <c r="C253" s="254"/>
      <c r="D253" s="254"/>
      <c r="E253" s="254"/>
      <c r="F253" s="254"/>
      <c r="O253" s="602"/>
    </row>
    <row r="254" spans="3:15" s="245" customFormat="1" ht="12">
      <c r="C254" s="254"/>
      <c r="D254" s="254"/>
      <c r="E254" s="254"/>
      <c r="F254" s="254"/>
      <c r="O254" s="602"/>
    </row>
    <row r="255" spans="3:15" s="245" customFormat="1" ht="12">
      <c r="C255" s="254"/>
      <c r="D255" s="254"/>
      <c r="E255" s="254"/>
      <c r="F255" s="254"/>
      <c r="O255" s="602"/>
    </row>
    <row r="256" spans="3:15" s="245" customFormat="1" ht="12">
      <c r="C256" s="254"/>
      <c r="D256" s="254"/>
      <c r="E256" s="254"/>
      <c r="F256" s="254"/>
      <c r="O256" s="602"/>
    </row>
    <row r="257" spans="3:15" s="245" customFormat="1" ht="12">
      <c r="C257" s="254"/>
      <c r="D257" s="254"/>
      <c r="E257" s="254"/>
      <c r="F257" s="254"/>
      <c r="O257" s="602"/>
    </row>
    <row r="258" spans="3:15" s="245" customFormat="1" ht="12">
      <c r="C258" s="254"/>
      <c r="D258" s="254"/>
      <c r="E258" s="254"/>
      <c r="F258" s="254"/>
      <c r="O258" s="602"/>
    </row>
    <row r="259" spans="3:15" s="245" customFormat="1" ht="12">
      <c r="C259" s="254"/>
      <c r="D259" s="254"/>
      <c r="E259" s="254"/>
      <c r="F259" s="254"/>
      <c r="O259" s="602"/>
    </row>
    <row r="260" spans="3:15" s="245" customFormat="1" ht="12">
      <c r="C260" s="254"/>
      <c r="D260" s="254"/>
      <c r="E260" s="254"/>
      <c r="F260" s="254"/>
      <c r="O260" s="602"/>
    </row>
    <row r="261" spans="3:15" s="245" customFormat="1" ht="12">
      <c r="C261" s="254"/>
      <c r="D261" s="254"/>
      <c r="E261" s="254"/>
      <c r="F261" s="254"/>
      <c r="O261" s="602"/>
    </row>
    <row r="262" spans="3:15" s="245" customFormat="1" ht="12">
      <c r="C262" s="254"/>
      <c r="D262" s="254"/>
      <c r="E262" s="254"/>
      <c r="F262" s="254"/>
      <c r="O262" s="602"/>
    </row>
    <row r="263" spans="3:15" s="245" customFormat="1" ht="12">
      <c r="C263" s="254"/>
      <c r="D263" s="254"/>
      <c r="E263" s="254"/>
      <c r="F263" s="254"/>
      <c r="O263" s="602"/>
    </row>
    <row r="264" spans="3:15" s="245" customFormat="1" ht="12">
      <c r="C264" s="254"/>
      <c r="D264" s="254"/>
      <c r="E264" s="254"/>
      <c r="F264" s="254"/>
      <c r="O264" s="602"/>
    </row>
    <row r="265" spans="3:15" s="245" customFormat="1" ht="12">
      <c r="C265" s="254"/>
      <c r="D265" s="254"/>
      <c r="E265" s="254"/>
      <c r="F265" s="254"/>
      <c r="O265" s="602"/>
    </row>
    <row r="266" spans="3:15" s="245" customFormat="1" ht="12">
      <c r="C266" s="254"/>
      <c r="D266" s="254"/>
      <c r="E266" s="254"/>
      <c r="F266" s="254"/>
      <c r="O266" s="602"/>
    </row>
    <row r="267" spans="3:15" s="245" customFormat="1" ht="12">
      <c r="C267" s="254"/>
      <c r="D267" s="254"/>
      <c r="E267" s="254"/>
      <c r="F267" s="254"/>
      <c r="O267" s="602"/>
    </row>
    <row r="268" spans="3:15" s="245" customFormat="1" ht="12">
      <c r="C268" s="254"/>
      <c r="D268" s="254"/>
      <c r="E268" s="254"/>
      <c r="F268" s="254"/>
      <c r="O268" s="602"/>
    </row>
    <row r="269" spans="3:15" s="245" customFormat="1" ht="12">
      <c r="C269" s="254"/>
      <c r="D269" s="254"/>
      <c r="E269" s="254"/>
      <c r="F269" s="254"/>
      <c r="O269" s="602"/>
    </row>
    <row r="270" spans="3:15" s="245" customFormat="1" ht="12">
      <c r="C270" s="254"/>
      <c r="D270" s="254"/>
      <c r="E270" s="254"/>
      <c r="F270" s="254"/>
      <c r="O270" s="602"/>
    </row>
    <row r="271" spans="3:15" s="245" customFormat="1" ht="12">
      <c r="C271" s="254"/>
      <c r="D271" s="254"/>
      <c r="E271" s="254"/>
      <c r="F271" s="254"/>
      <c r="O271" s="602"/>
    </row>
    <row r="272" spans="3:15" s="245" customFormat="1" ht="12">
      <c r="C272" s="254"/>
      <c r="D272" s="254"/>
      <c r="E272" s="254"/>
      <c r="F272" s="254"/>
      <c r="O272" s="602"/>
    </row>
    <row r="273" spans="3:15" s="245" customFormat="1" ht="12">
      <c r="C273" s="254"/>
      <c r="D273" s="254"/>
      <c r="E273" s="254"/>
      <c r="F273" s="254"/>
      <c r="O273" s="602"/>
    </row>
    <row r="274" spans="3:15" s="245" customFormat="1" ht="12">
      <c r="C274" s="254"/>
      <c r="D274" s="254"/>
      <c r="E274" s="254"/>
      <c r="F274" s="254"/>
      <c r="O274" s="602"/>
    </row>
    <row r="275" spans="3:15" s="245" customFormat="1" ht="12">
      <c r="C275" s="254"/>
      <c r="D275" s="254"/>
      <c r="E275" s="254"/>
      <c r="F275" s="254"/>
      <c r="O275" s="602"/>
    </row>
    <row r="276" spans="3:15" s="245" customFormat="1" ht="12">
      <c r="C276" s="254"/>
      <c r="D276" s="254"/>
      <c r="E276" s="254"/>
      <c r="F276" s="254"/>
      <c r="O276" s="602"/>
    </row>
    <row r="277" spans="3:15" s="245" customFormat="1" ht="12">
      <c r="C277" s="254"/>
      <c r="D277" s="254"/>
      <c r="E277" s="254"/>
      <c r="F277" s="254"/>
      <c r="O277" s="602"/>
    </row>
  </sheetData>
  <mergeCells count="34">
    <mergeCell ref="A100:J100"/>
    <mergeCell ref="K100:T100"/>
    <mergeCell ref="A93:J93"/>
    <mergeCell ref="M47:P47"/>
    <mergeCell ref="Q47:Q48"/>
    <mergeCell ref="R47:R48"/>
    <mergeCell ref="S47:S48"/>
    <mergeCell ref="T47:T48"/>
    <mergeCell ref="A92:G92"/>
    <mergeCell ref="A97:J97"/>
    <mergeCell ref="K97:T97"/>
    <mergeCell ref="A98:J98"/>
    <mergeCell ref="K98:T98"/>
    <mergeCell ref="A99:J99"/>
    <mergeCell ref="K99:T99"/>
    <mergeCell ref="Q4:Q5"/>
    <mergeCell ref="R4:R5"/>
    <mergeCell ref="S4:S5"/>
    <mergeCell ref="T4:T5"/>
    <mergeCell ref="A47:A48"/>
    <mergeCell ref="B47:B48"/>
    <mergeCell ref="C47:C48"/>
    <mergeCell ref="D47:D48"/>
    <mergeCell ref="E47:H47"/>
    <mergeCell ref="I47:L47"/>
    <mergeCell ref="A1:P1"/>
    <mergeCell ref="A2:P2"/>
    <mergeCell ref="A4:A5"/>
    <mergeCell ref="B4:B5"/>
    <mergeCell ref="C4:C5"/>
    <mergeCell ref="D4:D5"/>
    <mergeCell ref="E4:H4"/>
    <mergeCell ref="I4:L4"/>
    <mergeCell ref="M4:P4"/>
  </mergeCells>
  <pageMargins left="0" right="0" top="0" bottom="0" header="0.31496062992125984" footer="0.31496062992125984"/>
  <pageSetup paperSize="9" scale="64" orientation="landscape" r:id="rId1"/>
  <rowBreaks count="1" manualBreakCount="1">
    <brk id="45" max="1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enableFormatConditionsCalculation="0"/>
  <dimension ref="A1:P590"/>
  <sheetViews>
    <sheetView showGridLines="0" zoomScaleNormal="100" zoomScaleSheetLayoutView="75" workbookViewId="0">
      <selection sqref="A1:J1"/>
    </sheetView>
  </sheetViews>
  <sheetFormatPr defaultRowHeight="12"/>
  <cols>
    <col min="1" max="1" width="4.7109375" style="10" customWidth="1"/>
    <col min="2" max="2" width="16.5703125" style="54" customWidth="1"/>
    <col min="3" max="3" width="12.28515625" style="54" customWidth="1"/>
    <col min="4" max="8" width="12.28515625" style="10" customWidth="1"/>
    <col min="9" max="9" width="12.28515625" style="57" customWidth="1"/>
    <col min="10" max="15" width="12.28515625" style="10" customWidth="1"/>
    <col min="16" max="16" width="12.28515625" style="105" customWidth="1"/>
    <col min="17" max="16384" width="9.140625" style="10"/>
  </cols>
  <sheetData>
    <row r="1" spans="1:16" s="11" customFormat="1" ht="22.5" customHeight="1">
      <c r="A1" s="721" t="s">
        <v>328</v>
      </c>
      <c r="B1" s="722"/>
      <c r="C1" s="722"/>
      <c r="D1" s="722"/>
      <c r="E1" s="722"/>
      <c r="F1" s="722"/>
      <c r="G1" s="722"/>
      <c r="H1" s="722"/>
      <c r="I1" s="722"/>
      <c r="J1" s="722"/>
      <c r="K1" s="58"/>
      <c r="L1" s="58"/>
      <c r="M1" s="58"/>
      <c r="N1" s="58"/>
      <c r="O1" s="58"/>
      <c r="P1" s="108"/>
    </row>
    <row r="2" spans="1:16" s="27" customFormat="1" ht="20.25" customHeight="1">
      <c r="A2" s="723" t="s">
        <v>327</v>
      </c>
      <c r="B2" s="723"/>
      <c r="C2" s="723"/>
      <c r="D2" s="723"/>
      <c r="E2" s="723"/>
      <c r="F2" s="723"/>
      <c r="G2" s="723"/>
      <c r="H2" s="723"/>
      <c r="I2" s="723"/>
      <c r="J2" s="723"/>
      <c r="K2" s="32"/>
      <c r="L2" s="32"/>
      <c r="M2" s="32"/>
      <c r="N2" s="32"/>
      <c r="O2" s="32"/>
      <c r="P2" s="83"/>
    </row>
    <row r="3" spans="1:16" s="30" customFormat="1" ht="12" customHeight="1">
      <c r="A3" s="59"/>
      <c r="I3" s="56"/>
      <c r="J3" s="60"/>
      <c r="K3" s="60"/>
      <c r="L3" s="60"/>
      <c r="M3" s="60"/>
      <c r="N3" s="60"/>
      <c r="O3" s="724" t="s">
        <v>247</v>
      </c>
      <c r="P3" s="725"/>
    </row>
    <row r="4" spans="1:16" ht="27" customHeight="1">
      <c r="A4" s="717" t="s">
        <v>186</v>
      </c>
      <c r="B4" s="715" t="s">
        <v>188</v>
      </c>
      <c r="C4" s="719" t="s">
        <v>616</v>
      </c>
      <c r="D4" s="719"/>
      <c r="E4" s="719"/>
      <c r="F4" s="719"/>
      <c r="G4" s="719"/>
      <c r="H4" s="719"/>
      <c r="I4" s="703" t="s">
        <v>617</v>
      </c>
      <c r="J4" s="704"/>
      <c r="K4" s="704"/>
      <c r="L4" s="704"/>
      <c r="M4" s="704"/>
      <c r="N4" s="704"/>
      <c r="O4" s="712" t="s">
        <v>618</v>
      </c>
      <c r="P4" s="700" t="s">
        <v>237</v>
      </c>
    </row>
    <row r="5" spans="1:16" ht="39" customHeight="1">
      <c r="A5" s="718"/>
      <c r="B5" s="715"/>
      <c r="C5" s="715" t="s">
        <v>233</v>
      </c>
      <c r="D5" s="715" t="s">
        <v>238</v>
      </c>
      <c r="E5" s="715" t="s">
        <v>239</v>
      </c>
      <c r="F5" s="715" t="s">
        <v>240</v>
      </c>
      <c r="G5" s="719" t="s">
        <v>296</v>
      </c>
      <c r="H5" s="715" t="s">
        <v>241</v>
      </c>
      <c r="I5" s="707" t="s">
        <v>243</v>
      </c>
      <c r="J5" s="707"/>
      <c r="K5" s="707"/>
      <c r="L5" s="707"/>
      <c r="M5" s="710" t="s">
        <v>197</v>
      </c>
      <c r="N5" s="708" t="s">
        <v>235</v>
      </c>
      <c r="O5" s="713"/>
      <c r="P5" s="701"/>
    </row>
    <row r="6" spans="1:16" ht="69" customHeight="1">
      <c r="A6" s="718"/>
      <c r="B6" s="715"/>
      <c r="C6" s="716"/>
      <c r="D6" s="716"/>
      <c r="E6" s="716"/>
      <c r="F6" s="716"/>
      <c r="G6" s="720"/>
      <c r="H6" s="716" t="s">
        <v>177</v>
      </c>
      <c r="I6" s="126" t="s">
        <v>236</v>
      </c>
      <c r="J6" s="127" t="s">
        <v>238</v>
      </c>
      <c r="K6" s="127" t="s">
        <v>234</v>
      </c>
      <c r="L6" s="127" t="s">
        <v>242</v>
      </c>
      <c r="M6" s="711"/>
      <c r="N6" s="709"/>
      <c r="O6" s="714"/>
      <c r="P6" s="702"/>
    </row>
    <row r="7" spans="1:16" s="30" customFormat="1" ht="14.1" customHeight="1">
      <c r="A7" s="133" t="s">
        <v>81</v>
      </c>
      <c r="B7" s="38" t="s">
        <v>0</v>
      </c>
      <c r="C7" s="84">
        <f>SUM(D7:H7)</f>
        <v>297073</v>
      </c>
      <c r="D7" s="84">
        <v>276273</v>
      </c>
      <c r="E7" s="84">
        <v>9427</v>
      </c>
      <c r="F7" s="84">
        <v>4854</v>
      </c>
      <c r="G7" s="84">
        <v>6377</v>
      </c>
      <c r="H7" s="84">
        <v>142</v>
      </c>
      <c r="I7" s="61">
        <f>+J7+K7+L7</f>
        <v>45191</v>
      </c>
      <c r="J7" s="61">
        <v>41569</v>
      </c>
      <c r="K7" s="62">
        <v>3442</v>
      </c>
      <c r="L7" s="63">
        <v>180</v>
      </c>
      <c r="M7" s="64">
        <v>20248</v>
      </c>
      <c r="N7" s="64">
        <f>M7+I7</f>
        <v>65439</v>
      </c>
      <c r="O7" s="85">
        <v>69073</v>
      </c>
      <c r="P7" s="86">
        <f t="shared" ref="P7:P46" si="0">C7+I7+M7+O7</f>
        <v>431585</v>
      </c>
    </row>
    <row r="8" spans="1:16" s="30" customFormat="1" ht="14.1" customHeight="1">
      <c r="A8" s="134" t="s">
        <v>82</v>
      </c>
      <c r="B8" s="38" t="s">
        <v>1</v>
      </c>
      <c r="C8" s="88">
        <f>SUM(D8:H8)</f>
        <v>45348</v>
      </c>
      <c r="D8" s="88">
        <v>43163</v>
      </c>
      <c r="E8" s="88">
        <v>2026</v>
      </c>
      <c r="F8" s="88">
        <v>139</v>
      </c>
      <c r="G8" s="88">
        <v>20</v>
      </c>
      <c r="H8" s="88">
        <v>0</v>
      </c>
      <c r="I8" s="65">
        <f>SUM(J8:L8)</f>
        <v>9989</v>
      </c>
      <c r="J8" s="65">
        <v>9536</v>
      </c>
      <c r="K8" s="66">
        <v>180</v>
      </c>
      <c r="L8" s="67">
        <v>273</v>
      </c>
      <c r="M8" s="68">
        <v>6738</v>
      </c>
      <c r="N8" s="68">
        <f t="shared" ref="N8:N46" si="1">M8+I8</f>
        <v>16727</v>
      </c>
      <c r="O8" s="89">
        <v>20329</v>
      </c>
      <c r="P8" s="90">
        <f t="shared" si="0"/>
        <v>82404</v>
      </c>
    </row>
    <row r="9" spans="1:16" s="30" customFormat="1" ht="14.1" customHeight="1">
      <c r="A9" s="134" t="s">
        <v>83</v>
      </c>
      <c r="B9" s="38" t="s">
        <v>2</v>
      </c>
      <c r="C9" s="88">
        <f t="shared" ref="C9:C46" si="2">SUM(D9:H9)</f>
        <v>82080</v>
      </c>
      <c r="D9" s="88">
        <v>76231</v>
      </c>
      <c r="E9" s="88">
        <v>3681</v>
      </c>
      <c r="F9" s="88">
        <v>2010</v>
      </c>
      <c r="G9" s="88">
        <v>158</v>
      </c>
      <c r="H9" s="88">
        <v>0</v>
      </c>
      <c r="I9" s="65">
        <f t="shared" ref="I9:I46" si="3">SUM(J9:L9)</f>
        <v>16095</v>
      </c>
      <c r="J9" s="65">
        <v>15054</v>
      </c>
      <c r="K9" s="66">
        <v>949</v>
      </c>
      <c r="L9" s="67">
        <v>92</v>
      </c>
      <c r="M9" s="68">
        <v>20133</v>
      </c>
      <c r="N9" s="68">
        <f t="shared" si="1"/>
        <v>36228</v>
      </c>
      <c r="O9" s="89">
        <v>27166</v>
      </c>
      <c r="P9" s="90">
        <f t="shared" si="0"/>
        <v>145474</v>
      </c>
    </row>
    <row r="10" spans="1:16" s="30" customFormat="1" ht="14.1" customHeight="1">
      <c r="A10" s="134" t="s">
        <v>84</v>
      </c>
      <c r="B10" s="38" t="s">
        <v>3</v>
      </c>
      <c r="C10" s="88">
        <f t="shared" si="2"/>
        <v>20585</v>
      </c>
      <c r="D10" s="88">
        <v>19494</v>
      </c>
      <c r="E10" s="88">
        <v>1091</v>
      </c>
      <c r="F10" s="88">
        <v>0</v>
      </c>
      <c r="G10" s="88">
        <v>0</v>
      </c>
      <c r="H10" s="88">
        <v>0</v>
      </c>
      <c r="I10" s="65">
        <f t="shared" si="3"/>
        <v>5194</v>
      </c>
      <c r="J10" s="65">
        <v>4813</v>
      </c>
      <c r="K10" s="66">
        <v>89</v>
      </c>
      <c r="L10" s="67">
        <v>292</v>
      </c>
      <c r="M10" s="68">
        <v>3823</v>
      </c>
      <c r="N10" s="68">
        <f t="shared" si="1"/>
        <v>9017</v>
      </c>
      <c r="O10" s="91">
        <v>16368</v>
      </c>
      <c r="P10" s="90">
        <f t="shared" si="0"/>
        <v>45970</v>
      </c>
    </row>
    <row r="11" spans="1:16" s="30" customFormat="1" ht="14.1" customHeight="1">
      <c r="A11" s="134" t="s">
        <v>85</v>
      </c>
      <c r="B11" s="38" t="s">
        <v>4</v>
      </c>
      <c r="C11" s="88">
        <f t="shared" si="2"/>
        <v>38925</v>
      </c>
      <c r="D11" s="88">
        <v>35752</v>
      </c>
      <c r="E11" s="88">
        <v>2163</v>
      </c>
      <c r="F11" s="88">
        <v>931</v>
      </c>
      <c r="G11" s="88">
        <v>79</v>
      </c>
      <c r="H11" s="88">
        <v>0</v>
      </c>
      <c r="I11" s="65">
        <f t="shared" si="3"/>
        <v>7978</v>
      </c>
      <c r="J11" s="65">
        <v>7220</v>
      </c>
      <c r="K11" s="66">
        <v>673</v>
      </c>
      <c r="L11" s="67">
        <v>85</v>
      </c>
      <c r="M11" s="68">
        <v>6460</v>
      </c>
      <c r="N11" s="68">
        <f t="shared" si="1"/>
        <v>14438</v>
      </c>
      <c r="O11" s="91">
        <v>17269</v>
      </c>
      <c r="P11" s="90">
        <f t="shared" si="0"/>
        <v>70632</v>
      </c>
    </row>
    <row r="12" spans="1:16" s="30" customFormat="1" ht="14.1" customHeight="1">
      <c r="A12" s="134" t="s">
        <v>86</v>
      </c>
      <c r="B12" s="38" t="s">
        <v>5</v>
      </c>
      <c r="C12" s="88">
        <f t="shared" si="2"/>
        <v>1158540</v>
      </c>
      <c r="D12" s="88">
        <v>1048844</v>
      </c>
      <c r="E12" s="88">
        <v>24342</v>
      </c>
      <c r="F12" s="88">
        <v>770</v>
      </c>
      <c r="G12" s="88">
        <v>73675</v>
      </c>
      <c r="H12" s="88">
        <v>10909</v>
      </c>
      <c r="I12" s="65">
        <f t="shared" si="3"/>
        <v>138019</v>
      </c>
      <c r="J12" s="65">
        <v>118225</v>
      </c>
      <c r="K12" s="66">
        <v>19629</v>
      </c>
      <c r="L12" s="67">
        <v>165</v>
      </c>
      <c r="M12" s="68">
        <v>18484</v>
      </c>
      <c r="N12" s="68">
        <f t="shared" si="1"/>
        <v>156503</v>
      </c>
      <c r="O12" s="91">
        <v>385633</v>
      </c>
      <c r="P12" s="90">
        <f t="shared" si="0"/>
        <v>1700676</v>
      </c>
    </row>
    <row r="13" spans="1:16" s="30" customFormat="1" ht="14.1" customHeight="1">
      <c r="A13" s="134" t="s">
        <v>87</v>
      </c>
      <c r="B13" s="38" t="s">
        <v>6</v>
      </c>
      <c r="C13" s="88">
        <f t="shared" si="2"/>
        <v>441566</v>
      </c>
      <c r="D13" s="88">
        <v>432918</v>
      </c>
      <c r="E13" s="88">
        <v>7622</v>
      </c>
      <c r="F13" s="88">
        <v>338</v>
      </c>
      <c r="G13" s="88">
        <v>337</v>
      </c>
      <c r="H13" s="88">
        <v>351</v>
      </c>
      <c r="I13" s="65">
        <f t="shared" si="3"/>
        <v>87230</v>
      </c>
      <c r="J13" s="65">
        <v>80342</v>
      </c>
      <c r="K13" s="66">
        <v>6722</v>
      </c>
      <c r="L13" s="67">
        <v>166</v>
      </c>
      <c r="M13" s="68">
        <v>45791</v>
      </c>
      <c r="N13" s="68">
        <f t="shared" si="1"/>
        <v>133021</v>
      </c>
      <c r="O13" s="91">
        <v>64585</v>
      </c>
      <c r="P13" s="90">
        <f t="shared" si="0"/>
        <v>639172</v>
      </c>
    </row>
    <row r="14" spans="1:16" s="30" customFormat="1" ht="14.1" customHeight="1">
      <c r="A14" s="134" t="s">
        <v>88</v>
      </c>
      <c r="B14" s="38" t="s">
        <v>7</v>
      </c>
      <c r="C14" s="88">
        <f t="shared" si="2"/>
        <v>24667</v>
      </c>
      <c r="D14" s="88">
        <v>23836</v>
      </c>
      <c r="E14" s="88">
        <v>750</v>
      </c>
      <c r="F14" s="88">
        <v>2</v>
      </c>
      <c r="G14" s="88">
        <v>79</v>
      </c>
      <c r="H14" s="88">
        <v>0</v>
      </c>
      <c r="I14" s="65">
        <f t="shared" si="3"/>
        <v>4601</v>
      </c>
      <c r="J14" s="65">
        <v>4375</v>
      </c>
      <c r="K14" s="66">
        <v>191</v>
      </c>
      <c r="L14" s="67">
        <v>35</v>
      </c>
      <c r="M14" s="68">
        <v>1924</v>
      </c>
      <c r="N14" s="68">
        <f t="shared" si="1"/>
        <v>6525</v>
      </c>
      <c r="O14" s="91">
        <v>9374</v>
      </c>
      <c r="P14" s="90">
        <f t="shared" si="0"/>
        <v>40566</v>
      </c>
    </row>
    <row r="15" spans="1:16" s="30" customFormat="1" ht="14.1" customHeight="1">
      <c r="A15" s="134" t="s">
        <v>89</v>
      </c>
      <c r="B15" s="38" t="s">
        <v>8</v>
      </c>
      <c r="C15" s="88">
        <f t="shared" si="2"/>
        <v>134564</v>
      </c>
      <c r="D15" s="88">
        <v>128132</v>
      </c>
      <c r="E15" s="88">
        <v>4529</v>
      </c>
      <c r="F15" s="88">
        <v>1071</v>
      </c>
      <c r="G15" s="88">
        <v>832</v>
      </c>
      <c r="H15" s="88">
        <v>0</v>
      </c>
      <c r="I15" s="65">
        <f t="shared" si="3"/>
        <v>34533</v>
      </c>
      <c r="J15" s="65">
        <v>32580</v>
      </c>
      <c r="K15" s="66">
        <v>1874</v>
      </c>
      <c r="L15" s="67">
        <v>79</v>
      </c>
      <c r="M15" s="68">
        <v>26467</v>
      </c>
      <c r="N15" s="68">
        <f t="shared" si="1"/>
        <v>61000</v>
      </c>
      <c r="O15" s="91">
        <v>35590</v>
      </c>
      <c r="P15" s="90">
        <f t="shared" si="0"/>
        <v>231154</v>
      </c>
    </row>
    <row r="16" spans="1:16" s="30" customFormat="1" ht="14.1" customHeight="1">
      <c r="A16" s="135">
        <f t="shared" ref="A16:A46" si="4">+A15+1</f>
        <v>10</v>
      </c>
      <c r="B16" s="38" t="s">
        <v>9</v>
      </c>
      <c r="C16" s="88">
        <f t="shared" si="2"/>
        <v>151389</v>
      </c>
      <c r="D16" s="88">
        <v>143786</v>
      </c>
      <c r="E16" s="88">
        <v>5385</v>
      </c>
      <c r="F16" s="88">
        <v>475</v>
      </c>
      <c r="G16" s="88">
        <v>1743</v>
      </c>
      <c r="H16" s="88">
        <v>0</v>
      </c>
      <c r="I16" s="65">
        <f t="shared" si="3"/>
        <v>37134</v>
      </c>
      <c r="J16" s="65">
        <v>34647</v>
      </c>
      <c r="K16" s="66">
        <v>2381</v>
      </c>
      <c r="L16" s="67">
        <v>106</v>
      </c>
      <c r="M16" s="68">
        <v>30635</v>
      </c>
      <c r="N16" s="68">
        <f t="shared" si="1"/>
        <v>67769</v>
      </c>
      <c r="O16" s="91">
        <v>48324</v>
      </c>
      <c r="P16" s="90">
        <f t="shared" si="0"/>
        <v>267482</v>
      </c>
    </row>
    <row r="17" spans="1:16" s="30" customFormat="1" ht="14.1" customHeight="1">
      <c r="A17" s="135">
        <f t="shared" si="4"/>
        <v>11</v>
      </c>
      <c r="B17" s="38" t="s">
        <v>10</v>
      </c>
      <c r="C17" s="88">
        <f t="shared" si="2"/>
        <v>42310</v>
      </c>
      <c r="D17" s="88">
        <v>40881</v>
      </c>
      <c r="E17" s="88">
        <v>1168</v>
      </c>
      <c r="F17" s="88">
        <v>202</v>
      </c>
      <c r="G17" s="88">
        <v>59</v>
      </c>
      <c r="H17" s="88">
        <v>0</v>
      </c>
      <c r="I17" s="65">
        <f t="shared" si="3"/>
        <v>4234</v>
      </c>
      <c r="J17" s="65">
        <v>4030</v>
      </c>
      <c r="K17" s="66">
        <v>192</v>
      </c>
      <c r="L17" s="67">
        <v>12</v>
      </c>
      <c r="M17" s="68">
        <v>2492</v>
      </c>
      <c r="N17" s="68">
        <f t="shared" si="1"/>
        <v>6726</v>
      </c>
      <c r="O17" s="91">
        <v>9270</v>
      </c>
      <c r="P17" s="90">
        <f t="shared" si="0"/>
        <v>58306</v>
      </c>
    </row>
    <row r="18" spans="1:16" s="30" customFormat="1" ht="14.1" customHeight="1">
      <c r="A18" s="135">
        <f t="shared" si="4"/>
        <v>12</v>
      </c>
      <c r="B18" s="38" t="s">
        <v>11</v>
      </c>
      <c r="C18" s="88">
        <f t="shared" si="2"/>
        <v>20029</v>
      </c>
      <c r="D18" s="88">
        <v>19270</v>
      </c>
      <c r="E18" s="88">
        <v>758</v>
      </c>
      <c r="F18" s="88">
        <v>1</v>
      </c>
      <c r="G18" s="88">
        <v>0</v>
      </c>
      <c r="H18" s="88">
        <v>0</v>
      </c>
      <c r="I18" s="65">
        <f t="shared" si="3"/>
        <v>2771</v>
      </c>
      <c r="J18" s="65">
        <v>2486</v>
      </c>
      <c r="K18" s="66">
        <v>107</v>
      </c>
      <c r="L18" s="67">
        <v>178</v>
      </c>
      <c r="M18" s="68">
        <v>1239</v>
      </c>
      <c r="N18" s="68">
        <f t="shared" si="1"/>
        <v>4010</v>
      </c>
      <c r="O18" s="91">
        <v>12784</v>
      </c>
      <c r="P18" s="90">
        <f t="shared" si="0"/>
        <v>36823</v>
      </c>
    </row>
    <row r="19" spans="1:16" s="30" customFormat="1" ht="14.1" customHeight="1">
      <c r="A19" s="135">
        <f t="shared" si="4"/>
        <v>13</v>
      </c>
      <c r="B19" s="38" t="s">
        <v>12</v>
      </c>
      <c r="C19" s="88">
        <f t="shared" si="2"/>
        <v>18870</v>
      </c>
      <c r="D19" s="88">
        <v>17762</v>
      </c>
      <c r="E19" s="88">
        <v>1108</v>
      </c>
      <c r="F19" s="88">
        <v>0</v>
      </c>
      <c r="G19" s="88">
        <v>0</v>
      </c>
      <c r="H19" s="88">
        <v>0</v>
      </c>
      <c r="I19" s="65">
        <f t="shared" si="3"/>
        <v>4704</v>
      </c>
      <c r="J19" s="65">
        <v>4264</v>
      </c>
      <c r="K19" s="66">
        <v>215</v>
      </c>
      <c r="L19" s="67">
        <v>225</v>
      </c>
      <c r="M19" s="68">
        <v>3623</v>
      </c>
      <c r="N19" s="68">
        <f t="shared" si="1"/>
        <v>8327</v>
      </c>
      <c r="O19" s="91">
        <v>14145</v>
      </c>
      <c r="P19" s="90">
        <f t="shared" si="0"/>
        <v>41342</v>
      </c>
    </row>
    <row r="20" spans="1:16" s="30" customFormat="1" ht="14.1" customHeight="1">
      <c r="A20" s="135">
        <f t="shared" si="4"/>
        <v>14</v>
      </c>
      <c r="B20" s="38" t="s">
        <v>13</v>
      </c>
      <c r="C20" s="88">
        <f t="shared" si="2"/>
        <v>52619</v>
      </c>
      <c r="D20" s="88">
        <v>51300</v>
      </c>
      <c r="E20" s="88">
        <v>1101</v>
      </c>
      <c r="F20" s="88">
        <v>99</v>
      </c>
      <c r="G20" s="88">
        <v>119</v>
      </c>
      <c r="H20" s="88">
        <v>0</v>
      </c>
      <c r="I20" s="65">
        <f t="shared" si="3"/>
        <v>7168</v>
      </c>
      <c r="J20" s="65">
        <v>6349</v>
      </c>
      <c r="K20" s="66">
        <v>769</v>
      </c>
      <c r="L20" s="67">
        <v>50</v>
      </c>
      <c r="M20" s="68">
        <v>4892</v>
      </c>
      <c r="N20" s="68">
        <f t="shared" si="1"/>
        <v>12060</v>
      </c>
      <c r="O20" s="91">
        <v>14760</v>
      </c>
      <c r="P20" s="90">
        <f t="shared" si="0"/>
        <v>79439</v>
      </c>
    </row>
    <row r="21" spans="1:16" s="30" customFormat="1" ht="14.1" customHeight="1">
      <c r="A21" s="135">
        <f t="shared" si="4"/>
        <v>15</v>
      </c>
      <c r="B21" s="38" t="s">
        <v>14</v>
      </c>
      <c r="C21" s="88">
        <f t="shared" si="2"/>
        <v>35323</v>
      </c>
      <c r="D21" s="88">
        <v>33985</v>
      </c>
      <c r="E21" s="88">
        <v>1230</v>
      </c>
      <c r="F21" s="88">
        <v>9</v>
      </c>
      <c r="G21" s="88">
        <v>99</v>
      </c>
      <c r="H21" s="88">
        <v>0</v>
      </c>
      <c r="I21" s="65">
        <f t="shared" si="3"/>
        <v>9212</v>
      </c>
      <c r="J21" s="65">
        <v>8281</v>
      </c>
      <c r="K21" s="66">
        <v>905</v>
      </c>
      <c r="L21" s="67">
        <v>26</v>
      </c>
      <c r="M21" s="68">
        <v>8891</v>
      </c>
      <c r="N21" s="68">
        <f t="shared" si="1"/>
        <v>18103</v>
      </c>
      <c r="O21" s="91">
        <v>12192</v>
      </c>
      <c r="P21" s="90">
        <f t="shared" si="0"/>
        <v>65618</v>
      </c>
    </row>
    <row r="22" spans="1:16" s="30" customFormat="1" ht="14.1" customHeight="1">
      <c r="A22" s="135">
        <f t="shared" si="4"/>
        <v>16</v>
      </c>
      <c r="B22" s="38" t="s">
        <v>15</v>
      </c>
      <c r="C22" s="88">
        <f t="shared" si="2"/>
        <v>613625</v>
      </c>
      <c r="D22" s="88">
        <v>592989</v>
      </c>
      <c r="E22" s="88">
        <v>15150</v>
      </c>
      <c r="F22" s="88">
        <v>3151</v>
      </c>
      <c r="G22" s="88">
        <v>2317</v>
      </c>
      <c r="H22" s="88">
        <v>18</v>
      </c>
      <c r="I22" s="65">
        <f t="shared" si="3"/>
        <v>84464</v>
      </c>
      <c r="J22" s="65">
        <v>73842</v>
      </c>
      <c r="K22" s="66">
        <v>10490</v>
      </c>
      <c r="L22" s="67">
        <v>132</v>
      </c>
      <c r="M22" s="68">
        <v>24215</v>
      </c>
      <c r="N22" s="68">
        <f t="shared" si="1"/>
        <v>108679</v>
      </c>
      <c r="O22" s="91">
        <v>74849</v>
      </c>
      <c r="P22" s="90">
        <f t="shared" si="0"/>
        <v>797153</v>
      </c>
    </row>
    <row r="23" spans="1:16" s="30" customFormat="1" ht="14.1" customHeight="1">
      <c r="A23" s="135">
        <f t="shared" si="4"/>
        <v>17</v>
      </c>
      <c r="B23" s="38" t="s">
        <v>16</v>
      </c>
      <c r="C23" s="88">
        <f t="shared" si="2"/>
        <v>72306</v>
      </c>
      <c r="D23" s="88">
        <v>68687</v>
      </c>
      <c r="E23" s="88">
        <v>2035</v>
      </c>
      <c r="F23" s="88">
        <v>257</v>
      </c>
      <c r="G23" s="88">
        <v>1327</v>
      </c>
      <c r="H23" s="88">
        <v>0</v>
      </c>
      <c r="I23" s="65">
        <f t="shared" si="3"/>
        <v>17411</v>
      </c>
      <c r="J23" s="65">
        <v>15343</v>
      </c>
      <c r="K23" s="66">
        <v>1989</v>
      </c>
      <c r="L23" s="67">
        <v>79</v>
      </c>
      <c r="M23" s="68">
        <v>14613</v>
      </c>
      <c r="N23" s="68">
        <f t="shared" si="1"/>
        <v>32024</v>
      </c>
      <c r="O23" s="91">
        <v>22992</v>
      </c>
      <c r="P23" s="90">
        <f t="shared" si="0"/>
        <v>127322</v>
      </c>
    </row>
    <row r="24" spans="1:16" s="30" customFormat="1" ht="14.1" customHeight="1">
      <c r="A24" s="135">
        <f t="shared" si="4"/>
        <v>18</v>
      </c>
      <c r="B24" s="38" t="s">
        <v>17</v>
      </c>
      <c r="C24" s="88">
        <f t="shared" si="2"/>
        <v>22221</v>
      </c>
      <c r="D24" s="88">
        <v>21133</v>
      </c>
      <c r="E24" s="88">
        <v>906</v>
      </c>
      <c r="F24" s="88">
        <v>142</v>
      </c>
      <c r="G24" s="88">
        <v>40</v>
      </c>
      <c r="H24" s="88">
        <v>0</v>
      </c>
      <c r="I24" s="65">
        <f t="shared" si="3"/>
        <v>3051</v>
      </c>
      <c r="J24" s="65">
        <v>2712</v>
      </c>
      <c r="K24" s="66">
        <v>290</v>
      </c>
      <c r="L24" s="67">
        <v>49</v>
      </c>
      <c r="M24" s="68">
        <v>5063</v>
      </c>
      <c r="N24" s="68">
        <f t="shared" si="1"/>
        <v>8114</v>
      </c>
      <c r="O24" s="91">
        <v>9780</v>
      </c>
      <c r="P24" s="90">
        <f t="shared" si="0"/>
        <v>40115</v>
      </c>
    </row>
    <row r="25" spans="1:16" s="30" customFormat="1" ht="14.1" customHeight="1">
      <c r="A25" s="135">
        <f t="shared" si="4"/>
        <v>19</v>
      </c>
      <c r="B25" s="38" t="s">
        <v>18</v>
      </c>
      <c r="C25" s="88">
        <f t="shared" si="2"/>
        <v>59322</v>
      </c>
      <c r="D25" s="88">
        <v>52772</v>
      </c>
      <c r="E25" s="88">
        <v>2824</v>
      </c>
      <c r="F25" s="88">
        <v>3686</v>
      </c>
      <c r="G25" s="88">
        <v>40</v>
      </c>
      <c r="H25" s="88">
        <v>0</v>
      </c>
      <c r="I25" s="65">
        <f t="shared" si="3"/>
        <v>12825</v>
      </c>
      <c r="J25" s="65">
        <v>11390</v>
      </c>
      <c r="K25" s="66">
        <v>1239</v>
      </c>
      <c r="L25" s="67">
        <v>196</v>
      </c>
      <c r="M25" s="68">
        <v>11359</v>
      </c>
      <c r="N25" s="68">
        <f t="shared" si="1"/>
        <v>24184</v>
      </c>
      <c r="O25" s="91">
        <v>20155</v>
      </c>
      <c r="P25" s="90">
        <f t="shared" si="0"/>
        <v>103661</v>
      </c>
    </row>
    <row r="26" spans="1:16" s="30" customFormat="1" ht="14.1" customHeight="1">
      <c r="A26" s="135">
        <f t="shared" si="4"/>
        <v>20</v>
      </c>
      <c r="B26" s="38" t="s">
        <v>19</v>
      </c>
      <c r="C26" s="88">
        <f t="shared" si="2"/>
        <v>185887</v>
      </c>
      <c r="D26" s="88">
        <v>178971</v>
      </c>
      <c r="E26" s="88">
        <v>4662</v>
      </c>
      <c r="F26" s="88">
        <v>1046</v>
      </c>
      <c r="G26" s="88">
        <v>1208</v>
      </c>
      <c r="H26" s="88">
        <v>0</v>
      </c>
      <c r="I26" s="65">
        <f t="shared" si="3"/>
        <v>36956</v>
      </c>
      <c r="J26" s="65">
        <v>33530</v>
      </c>
      <c r="K26" s="66">
        <v>3362</v>
      </c>
      <c r="L26" s="67">
        <v>64</v>
      </c>
      <c r="M26" s="68">
        <v>20863</v>
      </c>
      <c r="N26" s="68">
        <f t="shared" si="1"/>
        <v>57819</v>
      </c>
      <c r="O26" s="91">
        <v>33943</v>
      </c>
      <c r="P26" s="90">
        <f t="shared" si="0"/>
        <v>277649</v>
      </c>
    </row>
    <row r="27" spans="1:16" s="30" customFormat="1" ht="14.1" customHeight="1">
      <c r="A27" s="135">
        <f t="shared" si="4"/>
        <v>21</v>
      </c>
      <c r="B27" s="38" t="s">
        <v>20</v>
      </c>
      <c r="C27" s="88">
        <f t="shared" si="2"/>
        <v>116069</v>
      </c>
      <c r="D27" s="88">
        <v>112071</v>
      </c>
      <c r="E27" s="88">
        <v>3069</v>
      </c>
      <c r="F27" s="88">
        <v>700</v>
      </c>
      <c r="G27" s="88">
        <v>178</v>
      </c>
      <c r="H27" s="88">
        <v>51</v>
      </c>
      <c r="I27" s="65">
        <f t="shared" si="3"/>
        <v>9399</v>
      </c>
      <c r="J27" s="65">
        <v>8632</v>
      </c>
      <c r="K27" s="66">
        <v>498</v>
      </c>
      <c r="L27" s="67">
        <v>269</v>
      </c>
      <c r="M27" s="68">
        <v>7202</v>
      </c>
      <c r="N27" s="68">
        <f t="shared" si="1"/>
        <v>16601</v>
      </c>
      <c r="O27" s="91">
        <v>57220</v>
      </c>
      <c r="P27" s="90">
        <f t="shared" si="0"/>
        <v>189890</v>
      </c>
    </row>
    <row r="28" spans="1:16" s="30" customFormat="1" ht="14.1" customHeight="1">
      <c r="A28" s="135">
        <f t="shared" si="4"/>
        <v>22</v>
      </c>
      <c r="B28" s="38" t="s">
        <v>21</v>
      </c>
      <c r="C28" s="88">
        <f t="shared" si="2"/>
        <v>54093</v>
      </c>
      <c r="D28" s="88">
        <v>52272</v>
      </c>
      <c r="E28" s="88">
        <v>1495</v>
      </c>
      <c r="F28" s="88">
        <v>88</v>
      </c>
      <c r="G28" s="88">
        <v>238</v>
      </c>
      <c r="H28" s="88">
        <v>0</v>
      </c>
      <c r="I28" s="65">
        <f t="shared" si="3"/>
        <v>11452</v>
      </c>
      <c r="J28" s="65">
        <v>10562</v>
      </c>
      <c r="K28" s="66">
        <v>864</v>
      </c>
      <c r="L28" s="67">
        <v>26</v>
      </c>
      <c r="M28" s="68">
        <v>11518</v>
      </c>
      <c r="N28" s="68">
        <f t="shared" si="1"/>
        <v>22970</v>
      </c>
      <c r="O28" s="91">
        <v>19834</v>
      </c>
      <c r="P28" s="90">
        <f t="shared" si="0"/>
        <v>96897</v>
      </c>
    </row>
    <row r="29" spans="1:16" s="30" customFormat="1" ht="14.1" customHeight="1">
      <c r="A29" s="135">
        <f t="shared" si="4"/>
        <v>23</v>
      </c>
      <c r="B29" s="38" t="s">
        <v>22</v>
      </c>
      <c r="C29" s="88">
        <f t="shared" si="2"/>
        <v>58444</v>
      </c>
      <c r="D29" s="88">
        <v>55834</v>
      </c>
      <c r="E29" s="88">
        <v>2123</v>
      </c>
      <c r="F29" s="88">
        <v>388</v>
      </c>
      <c r="G29" s="88">
        <v>99</v>
      </c>
      <c r="H29" s="88">
        <v>0</v>
      </c>
      <c r="I29" s="65">
        <f t="shared" si="3"/>
        <v>9900</v>
      </c>
      <c r="J29" s="65">
        <v>9115</v>
      </c>
      <c r="K29" s="66">
        <v>603</v>
      </c>
      <c r="L29" s="67">
        <v>182</v>
      </c>
      <c r="M29" s="68">
        <v>7474</v>
      </c>
      <c r="N29" s="68">
        <f t="shared" si="1"/>
        <v>17374</v>
      </c>
      <c r="O29" s="91">
        <v>26287</v>
      </c>
      <c r="P29" s="90">
        <f t="shared" si="0"/>
        <v>102105</v>
      </c>
    </row>
    <row r="30" spans="1:16" s="30" customFormat="1" ht="14.1" customHeight="1">
      <c r="A30" s="135">
        <f t="shared" si="4"/>
        <v>24</v>
      </c>
      <c r="B30" s="38" t="s">
        <v>23</v>
      </c>
      <c r="C30" s="88">
        <f t="shared" si="2"/>
        <v>27083</v>
      </c>
      <c r="D30" s="88">
        <v>25833</v>
      </c>
      <c r="E30" s="88">
        <v>910</v>
      </c>
      <c r="F30" s="88">
        <v>281</v>
      </c>
      <c r="G30" s="88">
        <v>59</v>
      </c>
      <c r="H30" s="88">
        <v>0</v>
      </c>
      <c r="I30" s="65">
        <f t="shared" si="3"/>
        <v>4715</v>
      </c>
      <c r="J30" s="65">
        <v>3936</v>
      </c>
      <c r="K30" s="66">
        <v>621</v>
      </c>
      <c r="L30" s="67">
        <v>158</v>
      </c>
      <c r="M30" s="68">
        <v>5456</v>
      </c>
      <c r="N30" s="68">
        <f t="shared" si="1"/>
        <v>10171</v>
      </c>
      <c r="O30" s="91">
        <v>13221</v>
      </c>
      <c r="P30" s="90">
        <f t="shared" si="0"/>
        <v>50475</v>
      </c>
    </row>
    <row r="31" spans="1:16" s="30" customFormat="1" ht="14.1" customHeight="1">
      <c r="A31" s="135">
        <f t="shared" si="4"/>
        <v>25</v>
      </c>
      <c r="B31" s="38" t="s">
        <v>24</v>
      </c>
      <c r="C31" s="88">
        <f t="shared" si="2"/>
        <v>69286</v>
      </c>
      <c r="D31" s="88">
        <v>66979</v>
      </c>
      <c r="E31" s="88">
        <v>2171</v>
      </c>
      <c r="F31" s="88">
        <v>96</v>
      </c>
      <c r="G31" s="88">
        <v>40</v>
      </c>
      <c r="H31" s="88">
        <v>0</v>
      </c>
      <c r="I31" s="65">
        <f t="shared" si="3"/>
        <v>12228</v>
      </c>
      <c r="J31" s="65">
        <v>10919</v>
      </c>
      <c r="K31" s="66">
        <v>794</v>
      </c>
      <c r="L31" s="67">
        <v>515</v>
      </c>
      <c r="M31" s="68">
        <v>9013</v>
      </c>
      <c r="N31" s="68">
        <f t="shared" si="1"/>
        <v>21241</v>
      </c>
      <c r="O31" s="91">
        <v>38465</v>
      </c>
      <c r="P31" s="90">
        <f t="shared" si="0"/>
        <v>128992</v>
      </c>
    </row>
    <row r="32" spans="1:16" s="30" customFormat="1" ht="14.1" customHeight="1">
      <c r="A32" s="135">
        <f t="shared" si="4"/>
        <v>26</v>
      </c>
      <c r="B32" s="38" t="s">
        <v>25</v>
      </c>
      <c r="C32" s="88">
        <f t="shared" si="2"/>
        <v>162209</v>
      </c>
      <c r="D32" s="88">
        <v>157113</v>
      </c>
      <c r="E32" s="88">
        <v>4185</v>
      </c>
      <c r="F32" s="88">
        <v>455</v>
      </c>
      <c r="G32" s="88">
        <v>456</v>
      </c>
      <c r="H32" s="88">
        <v>0</v>
      </c>
      <c r="I32" s="65">
        <f t="shared" si="3"/>
        <v>16163</v>
      </c>
      <c r="J32" s="65">
        <v>14722</v>
      </c>
      <c r="K32" s="66">
        <v>1387</v>
      </c>
      <c r="L32" s="67">
        <v>54</v>
      </c>
      <c r="M32" s="68">
        <v>7539</v>
      </c>
      <c r="N32" s="68">
        <f t="shared" si="1"/>
        <v>23702</v>
      </c>
      <c r="O32" s="91">
        <v>38278</v>
      </c>
      <c r="P32" s="90">
        <f t="shared" si="0"/>
        <v>224189</v>
      </c>
    </row>
    <row r="33" spans="1:16" s="30" customFormat="1" ht="14.1" customHeight="1">
      <c r="A33" s="134">
        <f t="shared" si="4"/>
        <v>27</v>
      </c>
      <c r="B33" s="38" t="s">
        <v>26</v>
      </c>
      <c r="C33" s="88">
        <f t="shared" si="2"/>
        <v>261110</v>
      </c>
      <c r="D33" s="88">
        <v>254107</v>
      </c>
      <c r="E33" s="88">
        <v>5964</v>
      </c>
      <c r="F33" s="88">
        <v>324</v>
      </c>
      <c r="G33" s="88">
        <v>59</v>
      </c>
      <c r="H33" s="88">
        <v>656</v>
      </c>
      <c r="I33" s="65">
        <f t="shared" si="3"/>
        <v>40354</v>
      </c>
      <c r="J33" s="65">
        <v>38442</v>
      </c>
      <c r="K33" s="66">
        <v>1724</v>
      </c>
      <c r="L33" s="67">
        <v>188</v>
      </c>
      <c r="M33" s="68">
        <v>18322</v>
      </c>
      <c r="N33" s="68">
        <f t="shared" si="1"/>
        <v>58676</v>
      </c>
      <c r="O33" s="91">
        <v>46127</v>
      </c>
      <c r="P33" s="90">
        <f t="shared" si="0"/>
        <v>365913</v>
      </c>
    </row>
    <row r="34" spans="1:16" s="30" customFormat="1" ht="14.1" customHeight="1">
      <c r="A34" s="134">
        <f t="shared" si="4"/>
        <v>28</v>
      </c>
      <c r="B34" s="38" t="s">
        <v>27</v>
      </c>
      <c r="C34" s="88">
        <f t="shared" si="2"/>
        <v>47759</v>
      </c>
      <c r="D34" s="88">
        <v>44726</v>
      </c>
      <c r="E34" s="88">
        <v>2161</v>
      </c>
      <c r="F34" s="88">
        <v>456</v>
      </c>
      <c r="G34" s="88">
        <v>416</v>
      </c>
      <c r="H34" s="88">
        <v>0</v>
      </c>
      <c r="I34" s="65">
        <f t="shared" si="3"/>
        <v>9365</v>
      </c>
      <c r="J34" s="65">
        <v>8351</v>
      </c>
      <c r="K34" s="66">
        <v>915</v>
      </c>
      <c r="L34" s="67">
        <v>99</v>
      </c>
      <c r="M34" s="68">
        <v>10404</v>
      </c>
      <c r="N34" s="68">
        <f t="shared" si="1"/>
        <v>19769</v>
      </c>
      <c r="O34" s="91">
        <v>17949</v>
      </c>
      <c r="P34" s="90">
        <f t="shared" si="0"/>
        <v>85477</v>
      </c>
    </row>
    <row r="35" spans="1:16" s="30" customFormat="1" ht="14.1" customHeight="1">
      <c r="A35" s="134">
        <f t="shared" si="4"/>
        <v>29</v>
      </c>
      <c r="B35" s="38" t="s">
        <v>28</v>
      </c>
      <c r="C35" s="88">
        <f t="shared" si="2"/>
        <v>13822</v>
      </c>
      <c r="D35" s="88">
        <v>13100</v>
      </c>
      <c r="E35" s="88">
        <v>700</v>
      </c>
      <c r="F35" s="88">
        <v>2</v>
      </c>
      <c r="G35" s="88">
        <v>20</v>
      </c>
      <c r="H35" s="88">
        <v>0</v>
      </c>
      <c r="I35" s="65">
        <f t="shared" si="3"/>
        <v>2563</v>
      </c>
      <c r="J35" s="65">
        <v>2350</v>
      </c>
      <c r="K35" s="66">
        <v>141</v>
      </c>
      <c r="L35" s="67">
        <v>72</v>
      </c>
      <c r="M35" s="68">
        <v>3422</v>
      </c>
      <c r="N35" s="68">
        <f t="shared" si="1"/>
        <v>5985</v>
      </c>
      <c r="O35" s="91">
        <v>7258</v>
      </c>
      <c r="P35" s="90">
        <f t="shared" si="0"/>
        <v>27065</v>
      </c>
    </row>
    <row r="36" spans="1:16" s="30" customFormat="1" ht="14.1" customHeight="1">
      <c r="A36" s="134">
        <f t="shared" si="4"/>
        <v>30</v>
      </c>
      <c r="B36" s="38" t="s">
        <v>29</v>
      </c>
      <c r="C36" s="88">
        <f t="shared" si="2"/>
        <v>12760</v>
      </c>
      <c r="D36" s="88">
        <v>11743</v>
      </c>
      <c r="E36" s="88">
        <v>1013</v>
      </c>
      <c r="F36" s="88">
        <v>0</v>
      </c>
      <c r="G36" s="88">
        <v>0</v>
      </c>
      <c r="H36" s="88">
        <v>4</v>
      </c>
      <c r="I36" s="65">
        <f t="shared" si="3"/>
        <v>3040</v>
      </c>
      <c r="J36" s="65">
        <v>2840</v>
      </c>
      <c r="K36" s="66">
        <v>87</v>
      </c>
      <c r="L36" s="67">
        <v>113</v>
      </c>
      <c r="M36" s="68">
        <v>892</v>
      </c>
      <c r="N36" s="68">
        <f t="shared" si="1"/>
        <v>3932</v>
      </c>
      <c r="O36" s="91">
        <v>17513</v>
      </c>
      <c r="P36" s="90">
        <f t="shared" si="0"/>
        <v>34205</v>
      </c>
    </row>
    <row r="37" spans="1:16" s="30" customFormat="1" ht="14.1" customHeight="1">
      <c r="A37" s="134">
        <f t="shared" si="4"/>
        <v>31</v>
      </c>
      <c r="B37" s="38" t="s">
        <v>30</v>
      </c>
      <c r="C37" s="88">
        <f t="shared" si="2"/>
        <v>149543</v>
      </c>
      <c r="D37" s="88">
        <v>142929</v>
      </c>
      <c r="E37" s="88">
        <v>5944</v>
      </c>
      <c r="F37" s="88">
        <v>418</v>
      </c>
      <c r="G37" s="88">
        <v>119</v>
      </c>
      <c r="H37" s="88">
        <v>133</v>
      </c>
      <c r="I37" s="65">
        <f t="shared" si="3"/>
        <v>39053</v>
      </c>
      <c r="J37" s="65">
        <v>35646</v>
      </c>
      <c r="K37" s="66">
        <v>3273</v>
      </c>
      <c r="L37" s="67">
        <v>134</v>
      </c>
      <c r="M37" s="68">
        <v>29019</v>
      </c>
      <c r="N37" s="68">
        <f t="shared" si="1"/>
        <v>68072</v>
      </c>
      <c r="O37" s="91">
        <v>43835</v>
      </c>
      <c r="P37" s="90">
        <f t="shared" si="0"/>
        <v>261450</v>
      </c>
    </row>
    <row r="38" spans="1:16" s="30" customFormat="1" ht="14.1" customHeight="1">
      <c r="A38" s="134">
        <f t="shared" si="4"/>
        <v>32</v>
      </c>
      <c r="B38" s="38" t="s">
        <v>31</v>
      </c>
      <c r="C38" s="88">
        <f t="shared" si="2"/>
        <v>54236</v>
      </c>
      <c r="D38" s="88">
        <v>49269</v>
      </c>
      <c r="E38" s="88">
        <v>1928</v>
      </c>
      <c r="F38" s="88">
        <v>2960</v>
      </c>
      <c r="G38" s="88">
        <v>79</v>
      </c>
      <c r="H38" s="88">
        <v>0</v>
      </c>
      <c r="I38" s="65">
        <f t="shared" si="3"/>
        <v>11590</v>
      </c>
      <c r="J38" s="65">
        <v>10128</v>
      </c>
      <c r="K38" s="66">
        <v>1383</v>
      </c>
      <c r="L38" s="67">
        <v>79</v>
      </c>
      <c r="M38" s="68">
        <v>7613</v>
      </c>
      <c r="N38" s="68">
        <f t="shared" si="1"/>
        <v>19203</v>
      </c>
      <c r="O38" s="91">
        <v>23373</v>
      </c>
      <c r="P38" s="90">
        <f t="shared" si="0"/>
        <v>96812</v>
      </c>
    </row>
    <row r="39" spans="1:16" s="30" customFormat="1" ht="14.1" customHeight="1">
      <c r="A39" s="134">
        <f t="shared" si="4"/>
        <v>33</v>
      </c>
      <c r="B39" s="38" t="s">
        <v>32</v>
      </c>
      <c r="C39" s="88">
        <f t="shared" si="2"/>
        <v>213565</v>
      </c>
      <c r="D39" s="88">
        <v>202733</v>
      </c>
      <c r="E39" s="88">
        <v>7268</v>
      </c>
      <c r="F39" s="88">
        <v>2939</v>
      </c>
      <c r="G39" s="88">
        <v>555</v>
      </c>
      <c r="H39" s="88">
        <v>70</v>
      </c>
      <c r="I39" s="65">
        <f t="shared" si="3"/>
        <v>42410</v>
      </c>
      <c r="J39" s="65">
        <v>39463</v>
      </c>
      <c r="K39" s="66">
        <v>2779</v>
      </c>
      <c r="L39" s="67">
        <v>168</v>
      </c>
      <c r="M39" s="68">
        <v>37903</v>
      </c>
      <c r="N39" s="68">
        <f t="shared" si="1"/>
        <v>80313</v>
      </c>
      <c r="O39" s="91">
        <v>57408</v>
      </c>
      <c r="P39" s="90">
        <f t="shared" si="0"/>
        <v>351286</v>
      </c>
    </row>
    <row r="40" spans="1:16" s="30" customFormat="1" ht="14.1" customHeight="1">
      <c r="A40" s="134">
        <f t="shared" si="4"/>
        <v>34</v>
      </c>
      <c r="B40" s="38" t="s">
        <v>33</v>
      </c>
      <c r="C40" s="88">
        <f t="shared" si="2"/>
        <v>3933326</v>
      </c>
      <c r="D40" s="88">
        <v>3730604</v>
      </c>
      <c r="E40" s="88">
        <v>53006</v>
      </c>
      <c r="F40" s="88">
        <v>409</v>
      </c>
      <c r="G40" s="88">
        <v>127822</v>
      </c>
      <c r="H40" s="88">
        <v>21485</v>
      </c>
      <c r="I40" s="65">
        <f t="shared" si="3"/>
        <v>484327</v>
      </c>
      <c r="J40" s="65">
        <v>445853</v>
      </c>
      <c r="K40" s="66">
        <v>38326</v>
      </c>
      <c r="L40" s="67">
        <v>148</v>
      </c>
      <c r="M40" s="68">
        <v>6831</v>
      </c>
      <c r="N40" s="68">
        <f t="shared" si="1"/>
        <v>491158</v>
      </c>
      <c r="O40" s="91">
        <v>333352</v>
      </c>
      <c r="P40" s="90">
        <f t="shared" si="0"/>
        <v>4757836</v>
      </c>
    </row>
    <row r="41" spans="1:16" s="30" customFormat="1" ht="14.1" customHeight="1">
      <c r="A41" s="134">
        <f t="shared" si="4"/>
        <v>35</v>
      </c>
      <c r="B41" s="38" t="s">
        <v>34</v>
      </c>
      <c r="C41" s="88">
        <f t="shared" si="2"/>
        <v>820655</v>
      </c>
      <c r="D41" s="88">
        <v>791499</v>
      </c>
      <c r="E41" s="88">
        <v>19785</v>
      </c>
      <c r="F41" s="88">
        <v>3914</v>
      </c>
      <c r="G41" s="88">
        <v>5308</v>
      </c>
      <c r="H41" s="88">
        <v>149</v>
      </c>
      <c r="I41" s="65">
        <f t="shared" si="3"/>
        <v>119450</v>
      </c>
      <c r="J41" s="65">
        <v>109410</v>
      </c>
      <c r="K41" s="66">
        <v>9823</v>
      </c>
      <c r="L41" s="67">
        <v>217</v>
      </c>
      <c r="M41" s="68">
        <v>30794</v>
      </c>
      <c r="N41" s="68">
        <f t="shared" si="1"/>
        <v>150244</v>
      </c>
      <c r="O41" s="91">
        <v>149283</v>
      </c>
      <c r="P41" s="90">
        <f t="shared" si="0"/>
        <v>1120182</v>
      </c>
    </row>
    <row r="42" spans="1:16" s="30" customFormat="1" ht="14.1" customHeight="1">
      <c r="A42" s="135">
        <f t="shared" si="4"/>
        <v>36</v>
      </c>
      <c r="B42" s="38" t="s">
        <v>35</v>
      </c>
      <c r="C42" s="88">
        <f t="shared" si="2"/>
        <v>19338</v>
      </c>
      <c r="D42" s="88">
        <v>18454</v>
      </c>
      <c r="E42" s="88">
        <v>642</v>
      </c>
      <c r="F42" s="88">
        <v>4</v>
      </c>
      <c r="G42" s="88">
        <v>238</v>
      </c>
      <c r="H42" s="88">
        <v>0</v>
      </c>
      <c r="I42" s="65">
        <f t="shared" si="3"/>
        <v>4559</v>
      </c>
      <c r="J42" s="65">
        <v>4066</v>
      </c>
      <c r="K42" s="66">
        <v>304</v>
      </c>
      <c r="L42" s="67">
        <v>189</v>
      </c>
      <c r="M42" s="68">
        <v>5112</v>
      </c>
      <c r="N42" s="68">
        <f t="shared" si="1"/>
        <v>9671</v>
      </c>
      <c r="O42" s="91">
        <v>13520</v>
      </c>
      <c r="P42" s="90">
        <f t="shared" si="0"/>
        <v>42529</v>
      </c>
    </row>
    <row r="43" spans="1:16" s="30" customFormat="1" ht="14.1" customHeight="1">
      <c r="A43" s="135">
        <f t="shared" si="4"/>
        <v>37</v>
      </c>
      <c r="B43" s="38" t="s">
        <v>36</v>
      </c>
      <c r="C43" s="88">
        <f t="shared" si="2"/>
        <v>41292</v>
      </c>
      <c r="D43" s="88">
        <v>39354</v>
      </c>
      <c r="E43" s="88">
        <v>1623</v>
      </c>
      <c r="F43" s="88">
        <v>37</v>
      </c>
      <c r="G43" s="88">
        <v>257</v>
      </c>
      <c r="H43" s="88">
        <v>21</v>
      </c>
      <c r="I43" s="65">
        <f t="shared" si="3"/>
        <v>10523</v>
      </c>
      <c r="J43" s="65">
        <v>8929</v>
      </c>
      <c r="K43" s="66">
        <v>1443</v>
      </c>
      <c r="L43" s="67">
        <v>151</v>
      </c>
      <c r="M43" s="68">
        <v>11426</v>
      </c>
      <c r="N43" s="68">
        <f t="shared" si="1"/>
        <v>21949</v>
      </c>
      <c r="O43" s="91">
        <v>18480</v>
      </c>
      <c r="P43" s="90">
        <f t="shared" si="0"/>
        <v>81721</v>
      </c>
    </row>
    <row r="44" spans="1:16" s="30" customFormat="1" ht="14.1" customHeight="1">
      <c r="A44" s="135">
        <f t="shared" si="4"/>
        <v>38</v>
      </c>
      <c r="B44" s="38" t="s">
        <v>37</v>
      </c>
      <c r="C44" s="88">
        <f t="shared" si="2"/>
        <v>210033</v>
      </c>
      <c r="D44" s="88">
        <v>202746</v>
      </c>
      <c r="E44" s="88">
        <v>6663</v>
      </c>
      <c r="F44" s="88">
        <v>4</v>
      </c>
      <c r="G44" s="88">
        <v>614</v>
      </c>
      <c r="H44" s="88">
        <v>6</v>
      </c>
      <c r="I44" s="65">
        <f t="shared" si="3"/>
        <v>33503</v>
      </c>
      <c r="J44" s="65">
        <v>28833</v>
      </c>
      <c r="K44" s="66">
        <v>4539</v>
      </c>
      <c r="L44" s="67">
        <v>131</v>
      </c>
      <c r="M44" s="68">
        <v>13510</v>
      </c>
      <c r="N44" s="68">
        <f t="shared" si="1"/>
        <v>47013</v>
      </c>
      <c r="O44" s="91">
        <v>46993</v>
      </c>
      <c r="P44" s="90">
        <f t="shared" si="0"/>
        <v>304039</v>
      </c>
    </row>
    <row r="45" spans="1:16" s="30" customFormat="1" ht="14.1" customHeight="1">
      <c r="A45" s="135">
        <f t="shared" si="4"/>
        <v>39</v>
      </c>
      <c r="B45" s="38" t="s">
        <v>38</v>
      </c>
      <c r="C45" s="88">
        <f t="shared" si="2"/>
        <v>58710</v>
      </c>
      <c r="D45" s="88">
        <v>57025</v>
      </c>
      <c r="E45" s="88">
        <v>1272</v>
      </c>
      <c r="F45" s="88">
        <v>57</v>
      </c>
      <c r="G45" s="88">
        <v>356</v>
      </c>
      <c r="H45" s="88">
        <v>0</v>
      </c>
      <c r="I45" s="65">
        <f t="shared" si="3"/>
        <v>10183</v>
      </c>
      <c r="J45" s="65">
        <v>9187</v>
      </c>
      <c r="K45" s="66">
        <v>971</v>
      </c>
      <c r="L45" s="67">
        <v>25</v>
      </c>
      <c r="M45" s="68">
        <v>5763</v>
      </c>
      <c r="N45" s="68">
        <f>M45+I45</f>
        <v>15946</v>
      </c>
      <c r="O45" s="91">
        <v>13749</v>
      </c>
      <c r="P45" s="90">
        <f t="shared" si="0"/>
        <v>88405</v>
      </c>
    </row>
    <row r="46" spans="1:16" s="30" customFormat="1" ht="14.1" customHeight="1">
      <c r="A46" s="136">
        <f t="shared" si="4"/>
        <v>40</v>
      </c>
      <c r="B46" s="39" t="s">
        <v>39</v>
      </c>
      <c r="C46" s="93">
        <f t="shared" si="2"/>
        <v>24251</v>
      </c>
      <c r="D46" s="93">
        <v>22751</v>
      </c>
      <c r="E46" s="93">
        <v>1095</v>
      </c>
      <c r="F46" s="93">
        <v>326</v>
      </c>
      <c r="G46" s="93">
        <v>79</v>
      </c>
      <c r="H46" s="93">
        <v>0</v>
      </c>
      <c r="I46" s="69">
        <f t="shared" si="3"/>
        <v>5837</v>
      </c>
      <c r="J46" s="69">
        <v>4907</v>
      </c>
      <c r="K46" s="70">
        <v>852</v>
      </c>
      <c r="L46" s="70">
        <v>78</v>
      </c>
      <c r="M46" s="71">
        <v>4601</v>
      </c>
      <c r="N46" s="71">
        <f t="shared" si="1"/>
        <v>10438</v>
      </c>
      <c r="O46" s="94">
        <v>11884</v>
      </c>
      <c r="P46" s="95">
        <f t="shared" si="0"/>
        <v>46573</v>
      </c>
    </row>
    <row r="47" spans="1:16" s="30" customFormat="1" ht="17.25" customHeight="1">
      <c r="A47" s="92"/>
      <c r="B47" s="87"/>
      <c r="C47" s="88"/>
      <c r="D47" s="88"/>
      <c r="E47" s="88"/>
      <c r="F47" s="88"/>
      <c r="G47" s="88"/>
      <c r="H47" s="88"/>
      <c r="I47" s="65"/>
      <c r="J47" s="65"/>
      <c r="K47" s="66"/>
      <c r="L47" s="66"/>
      <c r="M47" s="68"/>
      <c r="N47" s="68"/>
      <c r="O47" s="90"/>
      <c r="P47" s="90"/>
    </row>
    <row r="48" spans="1:16" s="30" customFormat="1" ht="18" customHeight="1">
      <c r="A48" s="72"/>
      <c r="B48" s="10"/>
      <c r="C48" s="10"/>
      <c r="D48" s="10"/>
      <c r="E48" s="10"/>
      <c r="F48" s="10"/>
      <c r="G48" s="10"/>
      <c r="H48" s="10"/>
      <c r="I48" s="96"/>
      <c r="J48" s="97"/>
      <c r="K48" s="97"/>
      <c r="L48" s="97"/>
      <c r="M48" s="97"/>
      <c r="N48" s="97"/>
      <c r="O48" s="698" t="s">
        <v>248</v>
      </c>
      <c r="P48" s="699"/>
    </row>
    <row r="49" spans="1:16" ht="12" customHeight="1">
      <c r="A49" s="717" t="s">
        <v>186</v>
      </c>
      <c r="B49" s="715" t="s">
        <v>188</v>
      </c>
      <c r="C49" s="719" t="s">
        <v>619</v>
      </c>
      <c r="D49" s="719"/>
      <c r="E49" s="719"/>
      <c r="F49" s="719"/>
      <c r="G49" s="719"/>
      <c r="H49" s="719"/>
      <c r="I49" s="703" t="s">
        <v>617</v>
      </c>
      <c r="J49" s="704"/>
      <c r="K49" s="704"/>
      <c r="L49" s="704"/>
      <c r="M49" s="704"/>
      <c r="N49" s="704"/>
      <c r="O49" s="712" t="s">
        <v>618</v>
      </c>
      <c r="P49" s="700" t="s">
        <v>237</v>
      </c>
    </row>
    <row r="50" spans="1:16" ht="12" customHeight="1">
      <c r="A50" s="718"/>
      <c r="B50" s="715"/>
      <c r="C50" s="719"/>
      <c r="D50" s="719"/>
      <c r="E50" s="719"/>
      <c r="F50" s="719"/>
      <c r="G50" s="719"/>
      <c r="H50" s="719"/>
      <c r="I50" s="705"/>
      <c r="J50" s="706"/>
      <c r="K50" s="706"/>
      <c r="L50" s="706"/>
      <c r="M50" s="706"/>
      <c r="N50" s="706"/>
      <c r="O50" s="713"/>
      <c r="P50" s="701"/>
    </row>
    <row r="51" spans="1:16" ht="39" customHeight="1">
      <c r="A51" s="718"/>
      <c r="B51" s="715"/>
      <c r="C51" s="715" t="s">
        <v>233</v>
      </c>
      <c r="D51" s="715" t="s">
        <v>238</v>
      </c>
      <c r="E51" s="715" t="s">
        <v>239</v>
      </c>
      <c r="F51" s="715" t="s">
        <v>240</v>
      </c>
      <c r="G51" s="719" t="s">
        <v>296</v>
      </c>
      <c r="H51" s="715" t="s">
        <v>241</v>
      </c>
      <c r="I51" s="707" t="s">
        <v>243</v>
      </c>
      <c r="J51" s="707"/>
      <c r="K51" s="707"/>
      <c r="L51" s="707"/>
      <c r="M51" s="710" t="s">
        <v>197</v>
      </c>
      <c r="N51" s="708" t="s">
        <v>235</v>
      </c>
      <c r="O51" s="713"/>
      <c r="P51" s="701"/>
    </row>
    <row r="52" spans="1:16" ht="69" customHeight="1">
      <c r="A52" s="718"/>
      <c r="B52" s="715"/>
      <c r="C52" s="716"/>
      <c r="D52" s="716"/>
      <c r="E52" s="716"/>
      <c r="F52" s="716"/>
      <c r="G52" s="720"/>
      <c r="H52" s="716" t="s">
        <v>177</v>
      </c>
      <c r="I52" s="126" t="s">
        <v>236</v>
      </c>
      <c r="J52" s="127" t="s">
        <v>238</v>
      </c>
      <c r="K52" s="127" t="s">
        <v>234</v>
      </c>
      <c r="L52" s="127" t="s">
        <v>242</v>
      </c>
      <c r="M52" s="711"/>
      <c r="N52" s="709"/>
      <c r="O52" s="714"/>
      <c r="P52" s="702"/>
    </row>
    <row r="53" spans="1:16" ht="12.95" customHeight="1">
      <c r="A53" s="137">
        <f>+A46+1</f>
        <v>41</v>
      </c>
      <c r="B53" s="38" t="s">
        <v>40</v>
      </c>
      <c r="C53" s="84">
        <f>SUM(D53:H53)</f>
        <v>433413</v>
      </c>
      <c r="D53" s="98">
        <v>421716</v>
      </c>
      <c r="E53" s="98">
        <v>8801</v>
      </c>
      <c r="F53" s="84">
        <v>1774</v>
      </c>
      <c r="G53" s="98">
        <v>317</v>
      </c>
      <c r="H53" s="98">
        <v>805</v>
      </c>
      <c r="I53" s="65">
        <f t="shared" ref="I53:I93" si="5">SUM(J53:L53)</f>
        <v>32100</v>
      </c>
      <c r="J53" s="74">
        <v>29535</v>
      </c>
      <c r="K53" s="74">
        <v>2504</v>
      </c>
      <c r="L53" s="75">
        <v>61</v>
      </c>
      <c r="M53" s="76">
        <v>3361</v>
      </c>
      <c r="N53" s="76">
        <f>+M53+I53</f>
        <v>35461</v>
      </c>
      <c r="O53" s="99">
        <v>53770</v>
      </c>
      <c r="P53" s="100">
        <f t="shared" ref="P53:P93" si="6">C53+I53+M53+O53</f>
        <v>522644</v>
      </c>
    </row>
    <row r="54" spans="1:16" ht="12.95" customHeight="1">
      <c r="A54" s="135">
        <f t="shared" ref="A54:A93" si="7">+A53+1</f>
        <v>42</v>
      </c>
      <c r="B54" s="38" t="s">
        <v>41</v>
      </c>
      <c r="C54" s="88">
        <f>SUM(D54:H54)</f>
        <v>276145</v>
      </c>
      <c r="D54" s="13">
        <v>262797</v>
      </c>
      <c r="E54" s="13">
        <v>11120</v>
      </c>
      <c r="F54" s="88">
        <v>1733</v>
      </c>
      <c r="G54" s="13">
        <v>495</v>
      </c>
      <c r="H54" s="13">
        <v>0</v>
      </c>
      <c r="I54" s="65">
        <f t="shared" si="5"/>
        <v>57266</v>
      </c>
      <c r="J54" s="77">
        <v>53016</v>
      </c>
      <c r="K54" s="77">
        <v>4118</v>
      </c>
      <c r="L54" s="78">
        <v>132</v>
      </c>
      <c r="M54" s="73">
        <v>50620</v>
      </c>
      <c r="N54" s="73">
        <f>+M54+I54</f>
        <v>107886</v>
      </c>
      <c r="O54" s="101">
        <v>71304</v>
      </c>
      <c r="P54" s="102">
        <f t="shared" si="6"/>
        <v>455335</v>
      </c>
    </row>
    <row r="55" spans="1:16" ht="12.95" customHeight="1">
      <c r="A55" s="135">
        <f>+A54+1</f>
        <v>43</v>
      </c>
      <c r="B55" s="38" t="s">
        <v>42</v>
      </c>
      <c r="C55" s="88">
        <f t="shared" ref="C55:C93" si="8">SUM(D55:H55)</f>
        <v>82921</v>
      </c>
      <c r="D55" s="13">
        <v>79306</v>
      </c>
      <c r="E55" s="13">
        <v>3083</v>
      </c>
      <c r="F55" s="88">
        <v>37</v>
      </c>
      <c r="G55" s="13">
        <v>495</v>
      </c>
      <c r="H55" s="13">
        <v>0</v>
      </c>
      <c r="I55" s="65">
        <f t="shared" si="5"/>
        <v>12592</v>
      </c>
      <c r="J55" s="77">
        <v>11841</v>
      </c>
      <c r="K55" s="77">
        <v>679</v>
      </c>
      <c r="L55" s="78">
        <v>72</v>
      </c>
      <c r="M55" s="73">
        <v>9833</v>
      </c>
      <c r="N55" s="73">
        <f t="shared" ref="N55:N93" si="9">+M55+I55</f>
        <v>22425</v>
      </c>
      <c r="O55" s="101">
        <v>21231</v>
      </c>
      <c r="P55" s="102">
        <f t="shared" si="6"/>
        <v>126577</v>
      </c>
    </row>
    <row r="56" spans="1:16" ht="12.95" customHeight="1">
      <c r="A56" s="135">
        <f t="shared" si="7"/>
        <v>44</v>
      </c>
      <c r="B56" s="38" t="s">
        <v>43</v>
      </c>
      <c r="C56" s="88">
        <f t="shared" si="8"/>
        <v>90873</v>
      </c>
      <c r="D56" s="13">
        <v>84106</v>
      </c>
      <c r="E56" s="13">
        <v>2985</v>
      </c>
      <c r="F56" s="88">
        <v>3703</v>
      </c>
      <c r="G56" s="13">
        <v>79</v>
      </c>
      <c r="H56" s="13">
        <v>0</v>
      </c>
      <c r="I56" s="65">
        <f t="shared" si="5"/>
        <v>15099</v>
      </c>
      <c r="J56" s="77">
        <v>14341</v>
      </c>
      <c r="K56" s="77">
        <v>504</v>
      </c>
      <c r="L56" s="78">
        <v>254</v>
      </c>
      <c r="M56" s="73">
        <v>16099</v>
      </c>
      <c r="N56" s="73">
        <f t="shared" si="9"/>
        <v>31198</v>
      </c>
      <c r="O56" s="101">
        <v>36453</v>
      </c>
      <c r="P56" s="102">
        <f t="shared" si="6"/>
        <v>158524</v>
      </c>
    </row>
    <row r="57" spans="1:16" ht="12.95" customHeight="1">
      <c r="A57" s="135">
        <f t="shared" si="7"/>
        <v>45</v>
      </c>
      <c r="B57" s="38" t="s">
        <v>44</v>
      </c>
      <c r="C57" s="88">
        <f t="shared" si="8"/>
        <v>215127</v>
      </c>
      <c r="D57" s="13">
        <v>206123</v>
      </c>
      <c r="E57" s="13">
        <v>6127</v>
      </c>
      <c r="F57" s="88">
        <v>2521</v>
      </c>
      <c r="G57" s="13">
        <v>356</v>
      </c>
      <c r="H57" s="13">
        <v>0</v>
      </c>
      <c r="I57" s="65">
        <f t="shared" si="5"/>
        <v>35387</v>
      </c>
      <c r="J57" s="77">
        <v>33492</v>
      </c>
      <c r="K57" s="77">
        <v>1677</v>
      </c>
      <c r="L57" s="78">
        <v>218</v>
      </c>
      <c r="M57" s="73">
        <v>42620</v>
      </c>
      <c r="N57" s="73">
        <f t="shared" si="9"/>
        <v>78007</v>
      </c>
      <c r="O57" s="101">
        <v>41486</v>
      </c>
      <c r="P57" s="102">
        <f t="shared" si="6"/>
        <v>334620</v>
      </c>
    </row>
    <row r="58" spans="1:16" ht="12.95" customHeight="1">
      <c r="A58" s="135">
        <f t="shared" si="7"/>
        <v>46</v>
      </c>
      <c r="B58" s="38" t="s">
        <v>187</v>
      </c>
      <c r="C58" s="88">
        <f t="shared" si="8"/>
        <v>126498</v>
      </c>
      <c r="D58" s="13">
        <v>121978</v>
      </c>
      <c r="E58" s="13">
        <v>4069</v>
      </c>
      <c r="F58" s="88">
        <v>15</v>
      </c>
      <c r="G58" s="13">
        <v>436</v>
      </c>
      <c r="H58" s="13">
        <v>0</v>
      </c>
      <c r="I58" s="65">
        <f t="shared" si="5"/>
        <v>22481</v>
      </c>
      <c r="J58" s="77">
        <v>20831</v>
      </c>
      <c r="K58" s="77">
        <v>1401</v>
      </c>
      <c r="L58" s="78">
        <v>249</v>
      </c>
      <c r="M58" s="73">
        <v>12934</v>
      </c>
      <c r="N58" s="73">
        <f t="shared" si="9"/>
        <v>35415</v>
      </c>
      <c r="O58" s="101">
        <v>33422</v>
      </c>
      <c r="P58" s="102">
        <f t="shared" si="6"/>
        <v>195335</v>
      </c>
    </row>
    <row r="59" spans="1:16" ht="12.95" customHeight="1">
      <c r="A59" s="135">
        <f t="shared" si="7"/>
        <v>47</v>
      </c>
      <c r="B59" s="38" t="s">
        <v>45</v>
      </c>
      <c r="C59" s="88">
        <f t="shared" si="8"/>
        <v>53299</v>
      </c>
      <c r="D59" s="13">
        <v>51141</v>
      </c>
      <c r="E59" s="13">
        <v>2124</v>
      </c>
      <c r="F59" s="88">
        <v>34</v>
      </c>
      <c r="G59" s="13">
        <v>0</v>
      </c>
      <c r="H59" s="13">
        <v>0</v>
      </c>
      <c r="I59" s="65">
        <f t="shared" si="5"/>
        <v>8806</v>
      </c>
      <c r="J59" s="77">
        <v>8254</v>
      </c>
      <c r="K59" s="77">
        <v>253</v>
      </c>
      <c r="L59" s="78">
        <v>299</v>
      </c>
      <c r="M59" s="73">
        <v>9817</v>
      </c>
      <c r="N59" s="73">
        <f t="shared" si="9"/>
        <v>18623</v>
      </c>
      <c r="O59" s="101">
        <v>23560</v>
      </c>
      <c r="P59" s="102">
        <f t="shared" si="6"/>
        <v>95482</v>
      </c>
    </row>
    <row r="60" spans="1:16" ht="12.95" customHeight="1">
      <c r="A60" s="135">
        <f t="shared" si="7"/>
        <v>48</v>
      </c>
      <c r="B60" s="38" t="s">
        <v>46</v>
      </c>
      <c r="C60" s="88">
        <f t="shared" si="8"/>
        <v>154794</v>
      </c>
      <c r="D60" s="13">
        <v>148575</v>
      </c>
      <c r="E60" s="13">
        <v>3907</v>
      </c>
      <c r="F60" s="88">
        <v>2154</v>
      </c>
      <c r="G60" s="13">
        <v>158</v>
      </c>
      <c r="H60" s="13">
        <v>0</v>
      </c>
      <c r="I60" s="65">
        <f t="shared" si="5"/>
        <v>37061</v>
      </c>
      <c r="J60" s="77">
        <v>35597</v>
      </c>
      <c r="K60" s="77">
        <v>1408</v>
      </c>
      <c r="L60" s="78">
        <v>56</v>
      </c>
      <c r="M60" s="73">
        <v>15287</v>
      </c>
      <c r="N60" s="73">
        <f t="shared" si="9"/>
        <v>52348</v>
      </c>
      <c r="O60" s="101">
        <v>34196</v>
      </c>
      <c r="P60" s="102">
        <f t="shared" si="6"/>
        <v>241338</v>
      </c>
    </row>
    <row r="61" spans="1:16" ht="12.95" customHeight="1">
      <c r="A61" s="135">
        <f t="shared" si="7"/>
        <v>49</v>
      </c>
      <c r="B61" s="38" t="s">
        <v>47</v>
      </c>
      <c r="C61" s="88">
        <f t="shared" si="8"/>
        <v>20710</v>
      </c>
      <c r="D61" s="13">
        <v>19569</v>
      </c>
      <c r="E61" s="13">
        <v>1141</v>
      </c>
      <c r="F61" s="88">
        <v>0</v>
      </c>
      <c r="G61" s="13">
        <v>0</v>
      </c>
      <c r="H61" s="13">
        <v>0</v>
      </c>
      <c r="I61" s="65">
        <f t="shared" si="5"/>
        <v>3776</v>
      </c>
      <c r="J61" s="77">
        <v>3447</v>
      </c>
      <c r="K61" s="77">
        <v>94</v>
      </c>
      <c r="L61" s="78">
        <v>235</v>
      </c>
      <c r="M61" s="73">
        <v>3184</v>
      </c>
      <c r="N61" s="73">
        <f t="shared" si="9"/>
        <v>6960</v>
      </c>
      <c r="O61" s="101">
        <v>13709</v>
      </c>
      <c r="P61" s="102">
        <f t="shared" si="6"/>
        <v>41379</v>
      </c>
    </row>
    <row r="62" spans="1:16" ht="12.95" customHeight="1">
      <c r="A62" s="135">
        <f t="shared" si="7"/>
        <v>50</v>
      </c>
      <c r="B62" s="38" t="s">
        <v>48</v>
      </c>
      <c r="C62" s="88">
        <f t="shared" si="8"/>
        <v>38084</v>
      </c>
      <c r="D62" s="13">
        <v>34947</v>
      </c>
      <c r="E62" s="13">
        <v>1150</v>
      </c>
      <c r="F62" s="88">
        <v>1888</v>
      </c>
      <c r="G62" s="13">
        <v>99</v>
      </c>
      <c r="H62" s="13">
        <v>0</v>
      </c>
      <c r="I62" s="65">
        <f t="shared" si="5"/>
        <v>9525</v>
      </c>
      <c r="J62" s="77">
        <v>8952</v>
      </c>
      <c r="K62" s="77">
        <v>539</v>
      </c>
      <c r="L62" s="78">
        <v>34</v>
      </c>
      <c r="M62" s="73">
        <v>9622</v>
      </c>
      <c r="N62" s="73">
        <f t="shared" si="9"/>
        <v>19147</v>
      </c>
      <c r="O62" s="101">
        <v>11770</v>
      </c>
      <c r="P62" s="102">
        <f t="shared" si="6"/>
        <v>69001</v>
      </c>
    </row>
    <row r="63" spans="1:16" ht="12.95" customHeight="1">
      <c r="A63" s="135">
        <f t="shared" si="7"/>
        <v>51</v>
      </c>
      <c r="B63" s="38" t="s">
        <v>49</v>
      </c>
      <c r="C63" s="88">
        <f t="shared" si="8"/>
        <v>32599</v>
      </c>
      <c r="D63" s="13">
        <v>32049</v>
      </c>
      <c r="E63" s="13">
        <v>242</v>
      </c>
      <c r="F63" s="88">
        <v>249</v>
      </c>
      <c r="G63" s="13">
        <v>59</v>
      </c>
      <c r="H63" s="13">
        <v>0</v>
      </c>
      <c r="I63" s="65">
        <f t="shared" si="5"/>
        <v>8742</v>
      </c>
      <c r="J63" s="77">
        <v>8081</v>
      </c>
      <c r="K63" s="77">
        <v>545</v>
      </c>
      <c r="L63" s="78">
        <v>116</v>
      </c>
      <c r="M63" s="73">
        <v>13598</v>
      </c>
      <c r="N63" s="73">
        <f t="shared" si="9"/>
        <v>22340</v>
      </c>
      <c r="O63" s="101">
        <v>14491</v>
      </c>
      <c r="P63" s="102">
        <f t="shared" si="6"/>
        <v>69430</v>
      </c>
    </row>
    <row r="64" spans="1:16" ht="12.95" customHeight="1">
      <c r="A64" s="135">
        <f t="shared" si="7"/>
        <v>52</v>
      </c>
      <c r="B64" s="38" t="s">
        <v>50</v>
      </c>
      <c r="C64" s="88">
        <f t="shared" si="8"/>
        <v>73539</v>
      </c>
      <c r="D64" s="13">
        <v>68143</v>
      </c>
      <c r="E64" s="13">
        <v>3450</v>
      </c>
      <c r="F64" s="88">
        <v>1633</v>
      </c>
      <c r="G64" s="13">
        <v>178</v>
      </c>
      <c r="H64" s="13">
        <v>135</v>
      </c>
      <c r="I64" s="65">
        <f t="shared" si="5"/>
        <v>15518</v>
      </c>
      <c r="J64" s="77">
        <v>14434</v>
      </c>
      <c r="K64" s="77">
        <v>952</v>
      </c>
      <c r="L64" s="78">
        <v>132</v>
      </c>
      <c r="M64" s="73">
        <v>15921</v>
      </c>
      <c r="N64" s="73">
        <f t="shared" si="9"/>
        <v>31439</v>
      </c>
      <c r="O64" s="101">
        <v>24449</v>
      </c>
      <c r="P64" s="102">
        <f t="shared" si="6"/>
        <v>129427</v>
      </c>
    </row>
    <row r="65" spans="1:16" ht="12.95" customHeight="1">
      <c r="A65" s="134">
        <f t="shared" si="7"/>
        <v>53</v>
      </c>
      <c r="B65" s="38" t="s">
        <v>51</v>
      </c>
      <c r="C65" s="88">
        <f t="shared" si="8"/>
        <v>45253</v>
      </c>
      <c r="D65" s="13">
        <v>43446</v>
      </c>
      <c r="E65" s="13">
        <v>1578</v>
      </c>
      <c r="F65" s="88">
        <v>36</v>
      </c>
      <c r="G65" s="13">
        <v>178</v>
      </c>
      <c r="H65" s="13">
        <v>15</v>
      </c>
      <c r="I65" s="65">
        <f t="shared" si="5"/>
        <v>8266</v>
      </c>
      <c r="J65" s="77">
        <v>7483</v>
      </c>
      <c r="K65" s="77">
        <v>745</v>
      </c>
      <c r="L65" s="78">
        <v>38</v>
      </c>
      <c r="M65" s="73">
        <v>11288</v>
      </c>
      <c r="N65" s="73">
        <f t="shared" si="9"/>
        <v>19554</v>
      </c>
      <c r="O65" s="101">
        <v>15084</v>
      </c>
      <c r="P65" s="102">
        <f t="shared" si="6"/>
        <v>79891</v>
      </c>
    </row>
    <row r="66" spans="1:16" ht="12.95" customHeight="1">
      <c r="A66" s="134">
        <f t="shared" si="7"/>
        <v>54</v>
      </c>
      <c r="B66" s="38" t="s">
        <v>52</v>
      </c>
      <c r="C66" s="88">
        <f t="shared" si="8"/>
        <v>161153</v>
      </c>
      <c r="D66" s="13">
        <v>151684</v>
      </c>
      <c r="E66" s="13">
        <v>7350</v>
      </c>
      <c r="F66" s="88">
        <v>1822</v>
      </c>
      <c r="G66" s="13">
        <v>297</v>
      </c>
      <c r="H66" s="13">
        <v>0</v>
      </c>
      <c r="I66" s="65">
        <f t="shared" si="5"/>
        <v>24751</v>
      </c>
      <c r="J66" s="77">
        <v>23040</v>
      </c>
      <c r="K66" s="77">
        <v>1671</v>
      </c>
      <c r="L66" s="78">
        <v>40</v>
      </c>
      <c r="M66" s="73">
        <v>13784</v>
      </c>
      <c r="N66" s="73">
        <f t="shared" si="9"/>
        <v>38535</v>
      </c>
      <c r="O66" s="101">
        <v>28826</v>
      </c>
      <c r="P66" s="102">
        <f t="shared" si="6"/>
        <v>228514</v>
      </c>
    </row>
    <row r="67" spans="1:16" ht="12.95" customHeight="1">
      <c r="A67" s="134">
        <f t="shared" si="7"/>
        <v>55</v>
      </c>
      <c r="B67" s="38" t="s">
        <v>53</v>
      </c>
      <c r="C67" s="88">
        <f t="shared" si="8"/>
        <v>151736</v>
      </c>
      <c r="D67" s="13">
        <v>144936</v>
      </c>
      <c r="E67" s="13">
        <v>5888</v>
      </c>
      <c r="F67" s="88">
        <v>496</v>
      </c>
      <c r="G67" s="13">
        <v>416</v>
      </c>
      <c r="H67" s="13">
        <v>0</v>
      </c>
      <c r="I67" s="65">
        <f t="shared" si="5"/>
        <v>29839</v>
      </c>
      <c r="J67" s="77">
        <v>25070</v>
      </c>
      <c r="K67" s="77">
        <v>4658</v>
      </c>
      <c r="L67" s="78">
        <v>111</v>
      </c>
      <c r="M67" s="73">
        <v>29258</v>
      </c>
      <c r="N67" s="73">
        <f t="shared" si="9"/>
        <v>59097</v>
      </c>
      <c r="O67" s="101">
        <v>50038</v>
      </c>
      <c r="P67" s="102">
        <f t="shared" si="6"/>
        <v>260871</v>
      </c>
    </row>
    <row r="68" spans="1:16" ht="12.95" customHeight="1">
      <c r="A68" s="134">
        <f t="shared" si="7"/>
        <v>56</v>
      </c>
      <c r="B68" s="38" t="s">
        <v>54</v>
      </c>
      <c r="C68" s="88">
        <f t="shared" si="8"/>
        <v>20941</v>
      </c>
      <c r="D68" s="13">
        <v>20200</v>
      </c>
      <c r="E68" s="13">
        <v>517</v>
      </c>
      <c r="F68" s="88">
        <v>184</v>
      </c>
      <c r="G68" s="13">
        <v>40</v>
      </c>
      <c r="H68" s="13">
        <v>0</v>
      </c>
      <c r="I68" s="65">
        <f t="shared" si="5"/>
        <v>3051</v>
      </c>
      <c r="J68" s="77">
        <v>2777</v>
      </c>
      <c r="K68" s="77">
        <v>119</v>
      </c>
      <c r="L68" s="78">
        <v>155</v>
      </c>
      <c r="M68" s="73">
        <v>2526</v>
      </c>
      <c r="N68" s="73">
        <f t="shared" si="9"/>
        <v>5577</v>
      </c>
      <c r="O68" s="101">
        <v>14574</v>
      </c>
      <c r="P68" s="102">
        <f t="shared" si="6"/>
        <v>41092</v>
      </c>
    </row>
    <row r="69" spans="1:16" ht="12.95" customHeight="1">
      <c r="A69" s="134">
        <f t="shared" si="7"/>
        <v>57</v>
      </c>
      <c r="B69" s="38" t="s">
        <v>55</v>
      </c>
      <c r="C69" s="88">
        <f t="shared" si="8"/>
        <v>23373</v>
      </c>
      <c r="D69" s="13">
        <v>22428</v>
      </c>
      <c r="E69" s="13">
        <v>813</v>
      </c>
      <c r="F69" s="88">
        <v>53</v>
      </c>
      <c r="G69" s="13">
        <v>79</v>
      </c>
      <c r="H69" s="13">
        <v>0</v>
      </c>
      <c r="I69" s="65">
        <f t="shared" si="5"/>
        <v>5555</v>
      </c>
      <c r="J69" s="77">
        <v>4401</v>
      </c>
      <c r="K69" s="77">
        <v>1089</v>
      </c>
      <c r="L69" s="78">
        <v>65</v>
      </c>
      <c r="M69" s="73">
        <v>4361</v>
      </c>
      <c r="N69" s="73">
        <f t="shared" si="9"/>
        <v>9916</v>
      </c>
      <c r="O69" s="101">
        <v>10217</v>
      </c>
      <c r="P69" s="102">
        <f t="shared" si="6"/>
        <v>43506</v>
      </c>
    </row>
    <row r="70" spans="1:16" ht="12.95" customHeight="1">
      <c r="A70" s="134">
        <f t="shared" si="7"/>
        <v>58</v>
      </c>
      <c r="B70" s="38" t="s">
        <v>56</v>
      </c>
      <c r="C70" s="88">
        <f t="shared" si="8"/>
        <v>67496</v>
      </c>
      <c r="D70" s="13">
        <v>65315</v>
      </c>
      <c r="E70" s="13">
        <v>2004</v>
      </c>
      <c r="F70" s="88">
        <v>78</v>
      </c>
      <c r="G70" s="13">
        <v>99</v>
      </c>
      <c r="H70" s="13">
        <v>0</v>
      </c>
      <c r="I70" s="65">
        <f t="shared" si="5"/>
        <v>13458</v>
      </c>
      <c r="J70" s="77">
        <v>10671</v>
      </c>
      <c r="K70" s="77">
        <v>2413</v>
      </c>
      <c r="L70" s="78">
        <v>374</v>
      </c>
      <c r="M70" s="73">
        <v>15921</v>
      </c>
      <c r="N70" s="73">
        <f t="shared" si="9"/>
        <v>29379</v>
      </c>
      <c r="O70" s="101">
        <v>28248</v>
      </c>
      <c r="P70" s="102">
        <f t="shared" si="6"/>
        <v>125123</v>
      </c>
    </row>
    <row r="71" spans="1:16" ht="12.95" customHeight="1">
      <c r="A71" s="134">
        <f t="shared" si="7"/>
        <v>59</v>
      </c>
      <c r="B71" s="38" t="s">
        <v>57</v>
      </c>
      <c r="C71" s="88">
        <f t="shared" si="8"/>
        <v>231314</v>
      </c>
      <c r="D71" s="13">
        <v>223097</v>
      </c>
      <c r="E71" s="13">
        <v>4177</v>
      </c>
      <c r="F71" s="88">
        <v>1188</v>
      </c>
      <c r="G71" s="13">
        <v>2852</v>
      </c>
      <c r="H71" s="13">
        <v>0</v>
      </c>
      <c r="I71" s="65">
        <f t="shared" si="5"/>
        <v>23630</v>
      </c>
      <c r="J71" s="77">
        <v>21803</v>
      </c>
      <c r="K71" s="77">
        <v>1789</v>
      </c>
      <c r="L71" s="78">
        <v>38</v>
      </c>
      <c r="M71" s="73">
        <v>8851</v>
      </c>
      <c r="N71" s="73">
        <f t="shared" si="9"/>
        <v>32481</v>
      </c>
      <c r="O71" s="101">
        <v>25638</v>
      </c>
      <c r="P71" s="102">
        <f t="shared" si="6"/>
        <v>289433</v>
      </c>
    </row>
    <row r="72" spans="1:16" ht="12.95" customHeight="1">
      <c r="A72" s="134">
        <f t="shared" si="7"/>
        <v>60</v>
      </c>
      <c r="B72" s="38" t="s">
        <v>58</v>
      </c>
      <c r="C72" s="88">
        <f t="shared" si="8"/>
        <v>51732</v>
      </c>
      <c r="D72" s="13">
        <v>48041</v>
      </c>
      <c r="E72" s="13">
        <v>2859</v>
      </c>
      <c r="F72" s="88">
        <v>733</v>
      </c>
      <c r="G72" s="13">
        <v>99</v>
      </c>
      <c r="H72" s="13">
        <v>0</v>
      </c>
      <c r="I72" s="65">
        <f t="shared" si="5"/>
        <v>13092</v>
      </c>
      <c r="J72" s="77">
        <v>11640</v>
      </c>
      <c r="K72" s="77">
        <v>1245</v>
      </c>
      <c r="L72" s="78">
        <v>207</v>
      </c>
      <c r="M72" s="73">
        <v>12804</v>
      </c>
      <c r="N72" s="73">
        <f t="shared" si="9"/>
        <v>25896</v>
      </c>
      <c r="O72" s="101">
        <v>24324</v>
      </c>
      <c r="P72" s="102">
        <f t="shared" si="6"/>
        <v>101952</v>
      </c>
    </row>
    <row r="73" spans="1:16" ht="12.95" customHeight="1">
      <c r="A73" s="134">
        <f t="shared" si="7"/>
        <v>61</v>
      </c>
      <c r="B73" s="38" t="s">
        <v>59</v>
      </c>
      <c r="C73" s="88">
        <f t="shared" si="8"/>
        <v>112586</v>
      </c>
      <c r="D73" s="13">
        <v>107257</v>
      </c>
      <c r="E73" s="13">
        <v>4140</v>
      </c>
      <c r="F73" s="88">
        <v>971</v>
      </c>
      <c r="G73" s="13">
        <v>218</v>
      </c>
      <c r="H73" s="13">
        <v>0</v>
      </c>
      <c r="I73" s="65">
        <f t="shared" si="5"/>
        <v>18263</v>
      </c>
      <c r="J73" s="77">
        <v>17131</v>
      </c>
      <c r="K73" s="77">
        <v>1065</v>
      </c>
      <c r="L73" s="78">
        <v>67</v>
      </c>
      <c r="M73" s="73">
        <v>8317</v>
      </c>
      <c r="N73" s="73">
        <f t="shared" si="9"/>
        <v>26580</v>
      </c>
      <c r="O73" s="101">
        <v>36087</v>
      </c>
      <c r="P73" s="102">
        <f t="shared" si="6"/>
        <v>175253</v>
      </c>
    </row>
    <row r="74" spans="1:16" ht="12.95" customHeight="1">
      <c r="A74" s="134">
        <f t="shared" si="7"/>
        <v>62</v>
      </c>
      <c r="B74" s="38" t="s">
        <v>60</v>
      </c>
      <c r="C74" s="88">
        <f t="shared" si="8"/>
        <v>7321</v>
      </c>
      <c r="D74" s="13">
        <v>7171</v>
      </c>
      <c r="E74" s="13">
        <v>150</v>
      </c>
      <c r="F74" s="88">
        <v>0</v>
      </c>
      <c r="G74" s="13">
        <v>0</v>
      </c>
      <c r="H74" s="13">
        <v>0</v>
      </c>
      <c r="I74" s="65">
        <f t="shared" si="5"/>
        <v>1738</v>
      </c>
      <c r="J74" s="77">
        <v>1558</v>
      </c>
      <c r="K74" s="77">
        <v>22</v>
      </c>
      <c r="L74" s="78">
        <v>158</v>
      </c>
      <c r="M74" s="73">
        <v>1328</v>
      </c>
      <c r="N74" s="73">
        <f t="shared" si="9"/>
        <v>3066</v>
      </c>
      <c r="O74" s="101">
        <v>9405</v>
      </c>
      <c r="P74" s="102">
        <f t="shared" si="6"/>
        <v>19792</v>
      </c>
    </row>
    <row r="75" spans="1:16" ht="12.95" customHeight="1">
      <c r="A75" s="134">
        <f t="shared" si="7"/>
        <v>63</v>
      </c>
      <c r="B75" s="38" t="s">
        <v>61</v>
      </c>
      <c r="C75" s="88">
        <f t="shared" si="8"/>
        <v>113911</v>
      </c>
      <c r="D75" s="13">
        <v>109165</v>
      </c>
      <c r="E75" s="13">
        <v>3875</v>
      </c>
      <c r="F75" s="88">
        <v>815</v>
      </c>
      <c r="G75" s="13">
        <v>20</v>
      </c>
      <c r="H75" s="13">
        <v>36</v>
      </c>
      <c r="I75" s="65">
        <f t="shared" si="5"/>
        <v>25638</v>
      </c>
      <c r="J75" s="77">
        <v>24425</v>
      </c>
      <c r="K75" s="77">
        <v>627</v>
      </c>
      <c r="L75" s="78">
        <v>586</v>
      </c>
      <c r="M75" s="73">
        <v>22722</v>
      </c>
      <c r="N75" s="73">
        <f t="shared" si="9"/>
        <v>48360</v>
      </c>
      <c r="O75" s="101">
        <v>40498</v>
      </c>
      <c r="P75" s="102">
        <f t="shared" si="6"/>
        <v>202769</v>
      </c>
    </row>
    <row r="76" spans="1:16" ht="12.95" customHeight="1">
      <c r="A76" s="134">
        <f t="shared" si="7"/>
        <v>64</v>
      </c>
      <c r="B76" s="38" t="s">
        <v>62</v>
      </c>
      <c r="C76" s="88">
        <f t="shared" si="8"/>
        <v>56268</v>
      </c>
      <c r="D76" s="13">
        <v>53828</v>
      </c>
      <c r="E76" s="13">
        <v>1913</v>
      </c>
      <c r="F76" s="88">
        <v>349</v>
      </c>
      <c r="G76" s="13">
        <v>178</v>
      </c>
      <c r="H76" s="13">
        <v>0</v>
      </c>
      <c r="I76" s="65">
        <f t="shared" si="5"/>
        <v>12757</v>
      </c>
      <c r="J76" s="77">
        <v>10943</v>
      </c>
      <c r="K76" s="77">
        <v>1789</v>
      </c>
      <c r="L76" s="78">
        <v>25</v>
      </c>
      <c r="M76" s="73">
        <v>8960</v>
      </c>
      <c r="N76" s="73">
        <f t="shared" si="9"/>
        <v>21717</v>
      </c>
      <c r="O76" s="101">
        <v>12822</v>
      </c>
      <c r="P76" s="102">
        <f t="shared" si="6"/>
        <v>90807</v>
      </c>
    </row>
    <row r="77" spans="1:16" ht="12.95" customHeight="1">
      <c r="A77" s="134">
        <f t="shared" si="7"/>
        <v>65</v>
      </c>
      <c r="B77" s="38" t="s">
        <v>63</v>
      </c>
      <c r="C77" s="88">
        <f t="shared" si="8"/>
        <v>64482</v>
      </c>
      <c r="D77" s="13">
        <v>62690</v>
      </c>
      <c r="E77" s="13">
        <v>1634</v>
      </c>
      <c r="F77" s="88">
        <v>0</v>
      </c>
      <c r="G77" s="13">
        <v>158</v>
      </c>
      <c r="H77" s="13">
        <v>0</v>
      </c>
      <c r="I77" s="65">
        <f t="shared" si="5"/>
        <v>10823</v>
      </c>
      <c r="J77" s="77">
        <v>10146</v>
      </c>
      <c r="K77" s="77">
        <v>475</v>
      </c>
      <c r="L77" s="78">
        <v>202</v>
      </c>
      <c r="M77" s="73">
        <v>3527</v>
      </c>
      <c r="N77" s="73">
        <f t="shared" si="9"/>
        <v>14350</v>
      </c>
      <c r="O77" s="101">
        <v>34468</v>
      </c>
      <c r="P77" s="102">
        <f t="shared" si="6"/>
        <v>113300</v>
      </c>
    </row>
    <row r="78" spans="1:16" ht="12.95" customHeight="1">
      <c r="A78" s="134">
        <f t="shared" si="7"/>
        <v>66</v>
      </c>
      <c r="B78" s="38" t="s">
        <v>64</v>
      </c>
      <c r="C78" s="88">
        <f t="shared" si="8"/>
        <v>36543</v>
      </c>
      <c r="D78" s="13">
        <v>34392</v>
      </c>
      <c r="E78" s="13">
        <v>1711</v>
      </c>
      <c r="F78" s="88">
        <v>341</v>
      </c>
      <c r="G78" s="13">
        <v>99</v>
      </c>
      <c r="H78" s="13">
        <v>0</v>
      </c>
      <c r="I78" s="65">
        <f t="shared" si="5"/>
        <v>10408</v>
      </c>
      <c r="J78" s="77">
        <v>9280</v>
      </c>
      <c r="K78" s="77">
        <v>959</v>
      </c>
      <c r="L78" s="78">
        <v>169</v>
      </c>
      <c r="M78" s="73">
        <v>15257</v>
      </c>
      <c r="N78" s="73">
        <f t="shared" si="9"/>
        <v>25665</v>
      </c>
      <c r="O78" s="101">
        <v>19117</v>
      </c>
      <c r="P78" s="102">
        <f t="shared" si="6"/>
        <v>81325</v>
      </c>
    </row>
    <row r="79" spans="1:16" ht="12.95" customHeight="1">
      <c r="A79" s="135">
        <f t="shared" si="7"/>
        <v>67</v>
      </c>
      <c r="B79" s="38" t="s">
        <v>65</v>
      </c>
      <c r="C79" s="88">
        <f t="shared" si="8"/>
        <v>87573</v>
      </c>
      <c r="D79" s="13">
        <v>80213</v>
      </c>
      <c r="E79" s="13">
        <v>3050</v>
      </c>
      <c r="F79" s="88">
        <v>4170</v>
      </c>
      <c r="G79" s="13">
        <v>139</v>
      </c>
      <c r="H79" s="13">
        <v>1</v>
      </c>
      <c r="I79" s="65">
        <f t="shared" si="5"/>
        <v>12722</v>
      </c>
      <c r="J79" s="77">
        <v>11461</v>
      </c>
      <c r="K79" s="77">
        <v>1244</v>
      </c>
      <c r="L79" s="78">
        <v>17</v>
      </c>
      <c r="M79" s="73">
        <v>2143</v>
      </c>
      <c r="N79" s="73">
        <f t="shared" si="9"/>
        <v>14865</v>
      </c>
      <c r="O79" s="101">
        <v>22910</v>
      </c>
      <c r="P79" s="102">
        <f t="shared" si="6"/>
        <v>125348</v>
      </c>
    </row>
    <row r="80" spans="1:16" ht="12.95" customHeight="1">
      <c r="A80" s="135">
        <f t="shared" si="7"/>
        <v>68</v>
      </c>
      <c r="B80" s="38" t="s">
        <v>66</v>
      </c>
      <c r="C80" s="88">
        <f t="shared" si="8"/>
        <v>39154</v>
      </c>
      <c r="D80" s="13">
        <v>36656</v>
      </c>
      <c r="E80" s="13">
        <v>1976</v>
      </c>
      <c r="F80" s="88">
        <v>364</v>
      </c>
      <c r="G80" s="13">
        <v>158</v>
      </c>
      <c r="H80" s="13">
        <v>0</v>
      </c>
      <c r="I80" s="65">
        <f t="shared" si="5"/>
        <v>9911</v>
      </c>
      <c r="J80" s="77">
        <v>9247</v>
      </c>
      <c r="K80" s="77">
        <v>594</v>
      </c>
      <c r="L80" s="78">
        <v>70</v>
      </c>
      <c r="M80" s="73">
        <v>11620</v>
      </c>
      <c r="N80" s="73">
        <f t="shared" si="9"/>
        <v>21531</v>
      </c>
      <c r="O80" s="101">
        <v>13500</v>
      </c>
      <c r="P80" s="102">
        <f t="shared" si="6"/>
        <v>74185</v>
      </c>
    </row>
    <row r="81" spans="1:16" ht="12.95" customHeight="1">
      <c r="A81" s="135">
        <f t="shared" si="7"/>
        <v>69</v>
      </c>
      <c r="B81" s="38" t="s">
        <v>67</v>
      </c>
      <c r="C81" s="88">
        <f t="shared" si="8"/>
        <v>6274</v>
      </c>
      <c r="D81" s="13">
        <v>5927</v>
      </c>
      <c r="E81" s="13">
        <v>347</v>
      </c>
      <c r="F81" s="88">
        <v>0</v>
      </c>
      <c r="G81" s="13">
        <v>0</v>
      </c>
      <c r="H81" s="13">
        <v>0</v>
      </c>
      <c r="I81" s="65">
        <f t="shared" si="5"/>
        <v>1651</v>
      </c>
      <c r="J81" s="77">
        <v>1530</v>
      </c>
      <c r="K81" s="77">
        <v>77</v>
      </c>
      <c r="L81" s="78">
        <v>44</v>
      </c>
      <c r="M81" s="73">
        <v>2158</v>
      </c>
      <c r="N81" s="73">
        <f t="shared" si="9"/>
        <v>3809</v>
      </c>
      <c r="O81" s="101">
        <v>5191</v>
      </c>
      <c r="P81" s="102">
        <f t="shared" si="6"/>
        <v>15274</v>
      </c>
    </row>
    <row r="82" spans="1:16" ht="12.95" customHeight="1">
      <c r="A82" s="135">
        <f t="shared" si="7"/>
        <v>70</v>
      </c>
      <c r="B82" s="38" t="s">
        <v>68</v>
      </c>
      <c r="C82" s="88">
        <f t="shared" si="8"/>
        <v>39331</v>
      </c>
      <c r="D82" s="13">
        <v>38060</v>
      </c>
      <c r="E82" s="13">
        <v>1225</v>
      </c>
      <c r="F82" s="88">
        <v>6</v>
      </c>
      <c r="G82" s="13">
        <v>40</v>
      </c>
      <c r="H82" s="13">
        <v>0</v>
      </c>
      <c r="I82" s="65">
        <f t="shared" si="5"/>
        <v>6453</v>
      </c>
      <c r="J82" s="77">
        <v>6143</v>
      </c>
      <c r="K82" s="77">
        <v>273</v>
      </c>
      <c r="L82" s="78">
        <v>37</v>
      </c>
      <c r="M82" s="73">
        <v>6753</v>
      </c>
      <c r="N82" s="73">
        <f t="shared" si="9"/>
        <v>13206</v>
      </c>
      <c r="O82" s="101">
        <v>9037</v>
      </c>
      <c r="P82" s="102">
        <f t="shared" si="6"/>
        <v>61574</v>
      </c>
    </row>
    <row r="83" spans="1:16" ht="12.95" customHeight="1">
      <c r="A83" s="135">
        <f t="shared" si="7"/>
        <v>71</v>
      </c>
      <c r="B83" s="38" t="s">
        <v>69</v>
      </c>
      <c r="C83" s="88">
        <f t="shared" si="8"/>
        <v>30796</v>
      </c>
      <c r="D83" s="13">
        <v>29154</v>
      </c>
      <c r="E83" s="13">
        <v>1579</v>
      </c>
      <c r="F83" s="88">
        <v>4</v>
      </c>
      <c r="G83" s="13">
        <v>59</v>
      </c>
      <c r="H83" s="13">
        <v>0</v>
      </c>
      <c r="I83" s="65">
        <f t="shared" si="5"/>
        <v>5921</v>
      </c>
      <c r="J83" s="77">
        <v>5477</v>
      </c>
      <c r="K83" s="77">
        <v>380</v>
      </c>
      <c r="L83" s="78">
        <v>64</v>
      </c>
      <c r="M83" s="73">
        <v>4090</v>
      </c>
      <c r="N83" s="73">
        <f t="shared" si="9"/>
        <v>10011</v>
      </c>
      <c r="O83" s="101">
        <v>16281</v>
      </c>
      <c r="P83" s="102">
        <f t="shared" si="6"/>
        <v>57088</v>
      </c>
    </row>
    <row r="84" spans="1:16" ht="12.95" customHeight="1">
      <c r="A84" s="135">
        <f t="shared" si="7"/>
        <v>72</v>
      </c>
      <c r="B84" s="38" t="s">
        <v>70</v>
      </c>
      <c r="C84" s="88">
        <f t="shared" si="8"/>
        <v>40338</v>
      </c>
      <c r="D84" s="13">
        <v>39625</v>
      </c>
      <c r="E84" s="13">
        <v>645</v>
      </c>
      <c r="F84" s="88">
        <v>68</v>
      </c>
      <c r="G84" s="13">
        <v>0</v>
      </c>
      <c r="H84" s="13">
        <v>0</v>
      </c>
      <c r="I84" s="65">
        <f t="shared" si="5"/>
        <v>5293</v>
      </c>
      <c r="J84" s="77">
        <v>5032</v>
      </c>
      <c r="K84" s="77">
        <v>128</v>
      </c>
      <c r="L84" s="78">
        <v>133</v>
      </c>
      <c r="M84" s="73">
        <v>1366</v>
      </c>
      <c r="N84" s="73">
        <f t="shared" si="9"/>
        <v>6659</v>
      </c>
      <c r="O84" s="101">
        <v>17737</v>
      </c>
      <c r="P84" s="102">
        <f t="shared" si="6"/>
        <v>64734</v>
      </c>
    </row>
    <row r="85" spans="1:16" ht="12.95" customHeight="1">
      <c r="A85" s="135">
        <f t="shared" si="7"/>
        <v>73</v>
      </c>
      <c r="B85" s="38" t="s">
        <v>71</v>
      </c>
      <c r="C85" s="88">
        <f t="shared" si="8"/>
        <v>27772</v>
      </c>
      <c r="D85" s="13">
        <v>26711</v>
      </c>
      <c r="E85" s="13">
        <v>1051</v>
      </c>
      <c r="F85" s="88">
        <v>10</v>
      </c>
      <c r="G85" s="13">
        <v>0</v>
      </c>
      <c r="H85" s="13">
        <v>0</v>
      </c>
      <c r="I85" s="65">
        <f t="shared" si="5"/>
        <v>4546</v>
      </c>
      <c r="J85" s="77">
        <v>4372</v>
      </c>
      <c r="K85" s="77">
        <v>29</v>
      </c>
      <c r="L85" s="78">
        <v>145</v>
      </c>
      <c r="M85" s="73">
        <v>963</v>
      </c>
      <c r="N85" s="73">
        <f t="shared" si="9"/>
        <v>5509</v>
      </c>
      <c r="O85" s="101">
        <v>20513</v>
      </c>
      <c r="P85" s="102">
        <f t="shared" si="6"/>
        <v>53794</v>
      </c>
    </row>
    <row r="86" spans="1:16" ht="12.95" customHeight="1">
      <c r="A86" s="135">
        <f t="shared" si="7"/>
        <v>74</v>
      </c>
      <c r="B86" s="38" t="s">
        <v>72</v>
      </c>
      <c r="C86" s="88">
        <f t="shared" si="8"/>
        <v>28627</v>
      </c>
      <c r="D86" s="13">
        <v>26004</v>
      </c>
      <c r="E86" s="13">
        <v>1394</v>
      </c>
      <c r="F86" s="88">
        <v>1189</v>
      </c>
      <c r="G86" s="13">
        <v>40</v>
      </c>
      <c r="H86" s="13">
        <v>0</v>
      </c>
      <c r="I86" s="65">
        <f t="shared" si="5"/>
        <v>4303</v>
      </c>
      <c r="J86" s="77">
        <v>3918</v>
      </c>
      <c r="K86" s="77">
        <v>365</v>
      </c>
      <c r="L86" s="78">
        <v>20</v>
      </c>
      <c r="M86" s="73">
        <v>846</v>
      </c>
      <c r="N86" s="73">
        <f t="shared" si="9"/>
        <v>5149</v>
      </c>
      <c r="O86" s="101">
        <v>8116</v>
      </c>
      <c r="P86" s="102">
        <f t="shared" si="6"/>
        <v>41892</v>
      </c>
    </row>
    <row r="87" spans="1:16" ht="12.95" customHeight="1">
      <c r="A87" s="135">
        <f t="shared" si="7"/>
        <v>75</v>
      </c>
      <c r="B87" s="38" t="s">
        <v>73</v>
      </c>
      <c r="C87" s="88">
        <f t="shared" si="8"/>
        <v>7098</v>
      </c>
      <c r="D87" s="13">
        <v>6718</v>
      </c>
      <c r="E87" s="13">
        <v>360</v>
      </c>
      <c r="F87" s="88">
        <v>0</v>
      </c>
      <c r="G87" s="13">
        <v>20</v>
      </c>
      <c r="H87" s="13">
        <v>0</v>
      </c>
      <c r="I87" s="65">
        <f t="shared" si="5"/>
        <v>1929</v>
      </c>
      <c r="J87" s="77">
        <v>1736</v>
      </c>
      <c r="K87" s="77">
        <v>71</v>
      </c>
      <c r="L87" s="78">
        <v>122</v>
      </c>
      <c r="M87" s="73">
        <v>3904</v>
      </c>
      <c r="N87" s="73">
        <f t="shared" si="9"/>
        <v>5833</v>
      </c>
      <c r="O87" s="101">
        <v>5314</v>
      </c>
      <c r="P87" s="102">
        <f t="shared" si="6"/>
        <v>18245</v>
      </c>
    </row>
    <row r="88" spans="1:16" ht="12.95" customHeight="1">
      <c r="A88" s="135">
        <f t="shared" si="7"/>
        <v>76</v>
      </c>
      <c r="B88" s="38" t="s">
        <v>74</v>
      </c>
      <c r="C88" s="88">
        <f t="shared" si="8"/>
        <v>13222</v>
      </c>
      <c r="D88" s="13">
        <v>12789</v>
      </c>
      <c r="E88" s="13">
        <v>432</v>
      </c>
      <c r="F88" s="88">
        <v>1</v>
      </c>
      <c r="G88" s="13">
        <v>0</v>
      </c>
      <c r="H88" s="13">
        <v>0</v>
      </c>
      <c r="I88" s="65">
        <f t="shared" si="5"/>
        <v>3145</v>
      </c>
      <c r="J88" s="77">
        <v>2908</v>
      </c>
      <c r="K88" s="77">
        <v>128</v>
      </c>
      <c r="L88" s="78">
        <v>109</v>
      </c>
      <c r="M88" s="73">
        <v>2232</v>
      </c>
      <c r="N88" s="73">
        <f t="shared" si="9"/>
        <v>5377</v>
      </c>
      <c r="O88" s="101">
        <v>7093</v>
      </c>
      <c r="P88" s="102">
        <f t="shared" si="6"/>
        <v>25692</v>
      </c>
    </row>
    <row r="89" spans="1:16" ht="12.95" customHeight="1">
      <c r="A89" s="135">
        <f t="shared" si="7"/>
        <v>77</v>
      </c>
      <c r="B89" s="38" t="s">
        <v>75</v>
      </c>
      <c r="C89" s="88">
        <f t="shared" si="8"/>
        <v>42704</v>
      </c>
      <c r="D89" s="13">
        <v>41065</v>
      </c>
      <c r="E89" s="13">
        <v>1107</v>
      </c>
      <c r="F89" s="88">
        <v>433</v>
      </c>
      <c r="G89" s="13">
        <v>99</v>
      </c>
      <c r="H89" s="13">
        <v>0</v>
      </c>
      <c r="I89" s="65">
        <f t="shared" si="5"/>
        <v>7117</v>
      </c>
      <c r="J89" s="77">
        <v>6449</v>
      </c>
      <c r="K89" s="77">
        <v>660</v>
      </c>
      <c r="L89" s="78">
        <v>8</v>
      </c>
      <c r="M89" s="73">
        <v>1761</v>
      </c>
      <c r="N89" s="73">
        <f t="shared" si="9"/>
        <v>8878</v>
      </c>
      <c r="O89" s="101">
        <v>9875</v>
      </c>
      <c r="P89" s="102">
        <f t="shared" si="6"/>
        <v>61457</v>
      </c>
    </row>
    <row r="90" spans="1:16" ht="12.95" customHeight="1">
      <c r="A90" s="135">
        <f t="shared" si="7"/>
        <v>78</v>
      </c>
      <c r="B90" s="38" t="s">
        <v>76</v>
      </c>
      <c r="C90" s="88">
        <f t="shared" si="8"/>
        <v>37307</v>
      </c>
      <c r="D90" s="13">
        <v>35294</v>
      </c>
      <c r="E90" s="13">
        <v>1288</v>
      </c>
      <c r="F90" s="88">
        <v>685</v>
      </c>
      <c r="G90" s="13">
        <v>40</v>
      </c>
      <c r="H90" s="13">
        <v>0</v>
      </c>
      <c r="I90" s="65">
        <f t="shared" si="5"/>
        <v>4916</v>
      </c>
      <c r="J90" s="77">
        <v>4414</v>
      </c>
      <c r="K90" s="77">
        <v>480</v>
      </c>
      <c r="L90" s="78">
        <v>22</v>
      </c>
      <c r="M90" s="73">
        <v>1477</v>
      </c>
      <c r="N90" s="73">
        <f t="shared" si="9"/>
        <v>6393</v>
      </c>
      <c r="O90" s="101">
        <v>11483</v>
      </c>
      <c r="P90" s="102">
        <f t="shared" si="6"/>
        <v>55183</v>
      </c>
    </row>
    <row r="91" spans="1:16" ht="12.95" customHeight="1">
      <c r="A91" s="135">
        <f t="shared" si="7"/>
        <v>79</v>
      </c>
      <c r="B91" s="38" t="s">
        <v>77</v>
      </c>
      <c r="C91" s="88">
        <f t="shared" si="8"/>
        <v>11294</v>
      </c>
      <c r="D91" s="13">
        <v>11157</v>
      </c>
      <c r="E91" s="13">
        <v>137</v>
      </c>
      <c r="F91" s="88">
        <v>0</v>
      </c>
      <c r="G91" s="13">
        <v>0</v>
      </c>
      <c r="H91" s="13">
        <v>0</v>
      </c>
      <c r="I91" s="65">
        <f t="shared" si="5"/>
        <v>3232</v>
      </c>
      <c r="J91" s="77">
        <v>3033</v>
      </c>
      <c r="K91" s="77">
        <v>150</v>
      </c>
      <c r="L91" s="78">
        <v>49</v>
      </c>
      <c r="M91" s="73">
        <v>2674</v>
      </c>
      <c r="N91" s="73">
        <f t="shared" si="9"/>
        <v>5906</v>
      </c>
      <c r="O91" s="101">
        <v>5627</v>
      </c>
      <c r="P91" s="102">
        <f t="shared" si="6"/>
        <v>22827</v>
      </c>
    </row>
    <row r="92" spans="1:16" ht="12.95" customHeight="1">
      <c r="A92" s="135">
        <f t="shared" si="7"/>
        <v>80</v>
      </c>
      <c r="B92" s="38" t="s">
        <v>78</v>
      </c>
      <c r="C92" s="88">
        <f t="shared" si="8"/>
        <v>50683</v>
      </c>
      <c r="D92" s="13">
        <v>47982</v>
      </c>
      <c r="E92" s="13">
        <v>2577</v>
      </c>
      <c r="F92" s="88">
        <v>124</v>
      </c>
      <c r="G92" s="13">
        <v>0</v>
      </c>
      <c r="H92" s="13">
        <v>0</v>
      </c>
      <c r="I92" s="65">
        <f t="shared" si="5"/>
        <v>10625</v>
      </c>
      <c r="J92" s="77">
        <v>9723</v>
      </c>
      <c r="K92" s="77">
        <v>838</v>
      </c>
      <c r="L92" s="78">
        <v>64</v>
      </c>
      <c r="M92" s="73">
        <v>7103</v>
      </c>
      <c r="N92" s="73">
        <f t="shared" si="9"/>
        <v>17728</v>
      </c>
      <c r="O92" s="101">
        <v>17007</v>
      </c>
      <c r="P92" s="102">
        <f t="shared" si="6"/>
        <v>85418</v>
      </c>
    </row>
    <row r="93" spans="1:16" ht="12.95" customHeight="1">
      <c r="A93" s="135">
        <f t="shared" si="7"/>
        <v>81</v>
      </c>
      <c r="B93" s="38" t="s">
        <v>79</v>
      </c>
      <c r="C93" s="88">
        <f t="shared" si="8"/>
        <v>67222</v>
      </c>
      <c r="D93" s="13">
        <v>65337</v>
      </c>
      <c r="E93" s="13">
        <v>1779</v>
      </c>
      <c r="F93" s="88">
        <v>86</v>
      </c>
      <c r="G93" s="13">
        <v>20</v>
      </c>
      <c r="H93" s="13">
        <v>0</v>
      </c>
      <c r="I93" s="65">
        <f t="shared" si="5"/>
        <v>8036</v>
      </c>
      <c r="J93" s="77">
        <v>7428</v>
      </c>
      <c r="K93" s="77">
        <v>561</v>
      </c>
      <c r="L93" s="78">
        <v>47</v>
      </c>
      <c r="M93" s="73">
        <v>5797</v>
      </c>
      <c r="N93" s="73">
        <f t="shared" si="9"/>
        <v>13833</v>
      </c>
      <c r="O93" s="101">
        <v>11919</v>
      </c>
      <c r="P93" s="102">
        <f t="shared" si="6"/>
        <v>92974</v>
      </c>
    </row>
    <row r="94" spans="1:16" ht="20.100000000000001" customHeight="1">
      <c r="A94" s="200" t="s">
        <v>312</v>
      </c>
      <c r="B94" s="201"/>
      <c r="C94" s="82">
        <f t="shared" ref="C94:P94" si="10">SUM(C7:C93)</f>
        <v>13136339</v>
      </c>
      <c r="D94" s="82">
        <f t="shared" si="10"/>
        <v>12484113</v>
      </c>
      <c r="E94" s="82">
        <f t="shared" si="10"/>
        <v>320730</v>
      </c>
      <c r="F94" s="82">
        <f t="shared" si="10"/>
        <v>62988</v>
      </c>
      <c r="G94" s="82">
        <f t="shared" si="10"/>
        <v>233521</v>
      </c>
      <c r="H94" s="82">
        <f t="shared" si="10"/>
        <v>34987</v>
      </c>
      <c r="I94" s="82">
        <f t="shared" si="10"/>
        <v>1998796</v>
      </c>
      <c r="J94" s="82">
        <f t="shared" si="10"/>
        <v>1821939</v>
      </c>
      <c r="K94" s="82">
        <f t="shared" si="10"/>
        <v>166333</v>
      </c>
      <c r="L94" s="82">
        <f t="shared" si="10"/>
        <v>10524</v>
      </c>
      <c r="M94" s="82">
        <f t="shared" si="10"/>
        <v>928454</v>
      </c>
      <c r="N94" s="207">
        <f t="shared" si="10"/>
        <v>2927250</v>
      </c>
      <c r="O94" s="82">
        <f t="shared" si="10"/>
        <v>2823400</v>
      </c>
      <c r="P94" s="82">
        <f t="shared" si="10"/>
        <v>18886989</v>
      </c>
    </row>
    <row r="95" spans="1:16" s="30" customFormat="1" ht="11.25" customHeight="1">
      <c r="A95" s="10"/>
      <c r="B95" s="103"/>
      <c r="C95" s="54"/>
      <c r="D95" s="10"/>
      <c r="E95" s="10"/>
      <c r="F95" s="10"/>
      <c r="G95" s="10"/>
      <c r="H95" s="10"/>
      <c r="I95" s="57"/>
      <c r="J95" s="10"/>
      <c r="K95" s="10"/>
      <c r="L95" s="10"/>
      <c r="M95" s="66"/>
      <c r="N95" s="66"/>
      <c r="O95" s="66"/>
      <c r="P95" s="104"/>
    </row>
    <row r="96" spans="1:16" ht="12" customHeight="1">
      <c r="I96" s="55"/>
      <c r="J96" s="13"/>
      <c r="K96" s="107"/>
      <c r="L96" s="106"/>
    </row>
    <row r="97" spans="2:12" ht="12" customHeight="1">
      <c r="I97" s="55"/>
      <c r="J97" s="8"/>
      <c r="K97" s="13"/>
      <c r="L97" s="8"/>
    </row>
    <row r="98" spans="2:12" ht="12" customHeight="1">
      <c r="B98" s="111"/>
      <c r="I98" s="55"/>
    </row>
    <row r="99" spans="2:12" ht="12" customHeight="1">
      <c r="I99" s="55"/>
    </row>
    <row r="100" spans="2:12" ht="12" customHeight="1">
      <c r="I100" s="55"/>
    </row>
    <row r="101" spans="2:12" ht="12" customHeight="1">
      <c r="I101" s="55"/>
      <c r="K101" s="79"/>
      <c r="L101" s="79"/>
    </row>
    <row r="102" spans="2:12" ht="12" customHeight="1">
      <c r="I102" s="55"/>
    </row>
    <row r="103" spans="2:12" ht="12" customHeight="1">
      <c r="I103" s="55"/>
    </row>
    <row r="104" spans="2:12" ht="12" customHeight="1">
      <c r="I104" s="55"/>
    </row>
    <row r="105" spans="2:12" ht="12" customHeight="1">
      <c r="I105" s="55"/>
    </row>
    <row r="106" spans="2:12" ht="12" customHeight="1">
      <c r="I106" s="55"/>
    </row>
    <row r="107" spans="2:12" ht="12" customHeight="1">
      <c r="I107" s="55"/>
    </row>
    <row r="108" spans="2:12" ht="12" customHeight="1">
      <c r="I108" s="55"/>
    </row>
    <row r="109" spans="2:12" ht="12" customHeight="1">
      <c r="I109" s="55"/>
    </row>
    <row r="110" spans="2:12" ht="12" customHeight="1">
      <c r="I110" s="55"/>
    </row>
    <row r="111" spans="2:12" ht="12" customHeight="1">
      <c r="I111" s="55"/>
    </row>
    <row r="112" spans="2:12" ht="12" customHeight="1">
      <c r="I112" s="55"/>
    </row>
    <row r="113" spans="9:9" ht="12" customHeight="1">
      <c r="I113" s="55"/>
    </row>
    <row r="114" spans="9:9" ht="12" customHeight="1">
      <c r="I114" s="55"/>
    </row>
    <row r="115" spans="9:9" ht="12" customHeight="1">
      <c r="I115" s="55"/>
    </row>
    <row r="116" spans="9:9" ht="12" customHeight="1">
      <c r="I116" s="55"/>
    </row>
    <row r="117" spans="9:9" ht="12" customHeight="1">
      <c r="I117" s="55"/>
    </row>
    <row r="118" spans="9:9">
      <c r="I118" s="55"/>
    </row>
    <row r="119" spans="9:9">
      <c r="I119" s="55"/>
    </row>
    <row r="120" spans="9:9">
      <c r="I120" s="55"/>
    </row>
    <row r="121" spans="9:9">
      <c r="I121" s="55"/>
    </row>
    <row r="122" spans="9:9">
      <c r="I122" s="55"/>
    </row>
    <row r="123" spans="9:9">
      <c r="I123" s="55"/>
    </row>
    <row r="124" spans="9:9">
      <c r="I124" s="55"/>
    </row>
    <row r="125" spans="9:9">
      <c r="I125" s="55"/>
    </row>
    <row r="126" spans="9:9">
      <c r="I126" s="55"/>
    </row>
    <row r="127" spans="9:9">
      <c r="I127" s="55"/>
    </row>
    <row r="128" spans="9:9">
      <c r="I128" s="55"/>
    </row>
    <row r="129" spans="9:9">
      <c r="I129" s="55"/>
    </row>
    <row r="130" spans="9:9">
      <c r="I130" s="55"/>
    </row>
    <row r="131" spans="9:9">
      <c r="I131" s="55"/>
    </row>
    <row r="132" spans="9:9">
      <c r="I132" s="55"/>
    </row>
    <row r="133" spans="9:9">
      <c r="I133" s="55"/>
    </row>
    <row r="134" spans="9:9">
      <c r="I134" s="55"/>
    </row>
    <row r="135" spans="9:9">
      <c r="I135" s="55"/>
    </row>
    <row r="136" spans="9:9">
      <c r="I136" s="55"/>
    </row>
    <row r="137" spans="9:9">
      <c r="I137" s="55"/>
    </row>
    <row r="138" spans="9:9">
      <c r="I138" s="55"/>
    </row>
    <row r="139" spans="9:9">
      <c r="I139" s="55"/>
    </row>
    <row r="140" spans="9:9">
      <c r="I140" s="55"/>
    </row>
    <row r="141" spans="9:9">
      <c r="I141" s="55"/>
    </row>
    <row r="142" spans="9:9">
      <c r="I142" s="55"/>
    </row>
    <row r="143" spans="9:9">
      <c r="I143" s="55"/>
    </row>
    <row r="144" spans="9:9">
      <c r="I144" s="55"/>
    </row>
    <row r="145" spans="9:9">
      <c r="I145" s="55"/>
    </row>
    <row r="146" spans="9:9">
      <c r="I146" s="55"/>
    </row>
    <row r="147" spans="9:9">
      <c r="I147" s="55"/>
    </row>
    <row r="148" spans="9:9">
      <c r="I148" s="55"/>
    </row>
    <row r="149" spans="9:9">
      <c r="I149" s="55"/>
    </row>
    <row r="150" spans="9:9">
      <c r="I150" s="55"/>
    </row>
    <row r="151" spans="9:9">
      <c r="I151" s="55"/>
    </row>
    <row r="152" spans="9:9">
      <c r="I152" s="55"/>
    </row>
    <row r="153" spans="9:9">
      <c r="I153" s="55"/>
    </row>
    <row r="154" spans="9:9">
      <c r="I154" s="55"/>
    </row>
    <row r="155" spans="9:9">
      <c r="I155" s="55"/>
    </row>
    <row r="156" spans="9:9">
      <c r="I156" s="55"/>
    </row>
    <row r="157" spans="9:9">
      <c r="I157" s="55"/>
    </row>
    <row r="158" spans="9:9">
      <c r="I158" s="55"/>
    </row>
    <row r="159" spans="9:9">
      <c r="I159" s="55"/>
    </row>
    <row r="160" spans="9:9">
      <c r="I160" s="55"/>
    </row>
    <row r="161" spans="9:9">
      <c r="I161" s="55"/>
    </row>
    <row r="162" spans="9:9">
      <c r="I162" s="55"/>
    </row>
    <row r="163" spans="9:9">
      <c r="I163" s="55"/>
    </row>
    <row r="164" spans="9:9">
      <c r="I164" s="55"/>
    </row>
    <row r="165" spans="9:9">
      <c r="I165" s="55"/>
    </row>
    <row r="166" spans="9:9">
      <c r="I166" s="55"/>
    </row>
    <row r="167" spans="9:9">
      <c r="I167" s="55"/>
    </row>
    <row r="168" spans="9:9">
      <c r="I168" s="55"/>
    </row>
    <row r="169" spans="9:9">
      <c r="I169" s="55"/>
    </row>
    <row r="170" spans="9:9">
      <c r="I170" s="55"/>
    </row>
    <row r="171" spans="9:9">
      <c r="I171" s="55"/>
    </row>
    <row r="172" spans="9:9">
      <c r="I172" s="55"/>
    </row>
    <row r="173" spans="9:9">
      <c r="I173" s="55"/>
    </row>
    <row r="174" spans="9:9">
      <c r="I174" s="55"/>
    </row>
    <row r="175" spans="9:9">
      <c r="I175" s="55"/>
    </row>
    <row r="176" spans="9:9">
      <c r="I176" s="55"/>
    </row>
    <row r="177" spans="9:9">
      <c r="I177" s="55"/>
    </row>
    <row r="178" spans="9:9">
      <c r="I178" s="55"/>
    </row>
    <row r="179" spans="9:9">
      <c r="I179" s="55"/>
    </row>
    <row r="180" spans="9:9">
      <c r="I180" s="55"/>
    </row>
    <row r="181" spans="9:9">
      <c r="I181" s="55"/>
    </row>
    <row r="182" spans="9:9">
      <c r="I182" s="55"/>
    </row>
    <row r="183" spans="9:9">
      <c r="I183" s="55"/>
    </row>
    <row r="184" spans="9:9">
      <c r="I184" s="55"/>
    </row>
    <row r="185" spans="9:9">
      <c r="I185" s="55"/>
    </row>
    <row r="186" spans="9:9">
      <c r="I186" s="55"/>
    </row>
    <row r="187" spans="9:9">
      <c r="I187" s="55"/>
    </row>
    <row r="188" spans="9:9">
      <c r="I188" s="55"/>
    </row>
    <row r="189" spans="9:9">
      <c r="I189" s="55"/>
    </row>
    <row r="190" spans="9:9">
      <c r="I190" s="55"/>
    </row>
    <row r="191" spans="9:9">
      <c r="I191" s="55"/>
    </row>
    <row r="192" spans="9:9">
      <c r="I192" s="55"/>
    </row>
    <row r="193" spans="9:9">
      <c r="I193" s="55"/>
    </row>
    <row r="194" spans="9:9">
      <c r="I194" s="55"/>
    </row>
    <row r="195" spans="9:9">
      <c r="I195" s="55"/>
    </row>
    <row r="196" spans="9:9">
      <c r="I196" s="55"/>
    </row>
    <row r="197" spans="9:9">
      <c r="I197" s="55"/>
    </row>
    <row r="198" spans="9:9">
      <c r="I198" s="55"/>
    </row>
    <row r="199" spans="9:9">
      <c r="I199" s="55"/>
    </row>
    <row r="200" spans="9:9">
      <c r="I200" s="55"/>
    </row>
    <row r="201" spans="9:9">
      <c r="I201" s="55"/>
    </row>
    <row r="202" spans="9:9">
      <c r="I202" s="55"/>
    </row>
    <row r="203" spans="9:9">
      <c r="I203" s="55"/>
    </row>
    <row r="204" spans="9:9">
      <c r="I204" s="55"/>
    </row>
    <row r="205" spans="9:9">
      <c r="I205" s="55"/>
    </row>
    <row r="206" spans="9:9">
      <c r="I206" s="55"/>
    </row>
    <row r="207" spans="9:9">
      <c r="I207" s="55"/>
    </row>
    <row r="208" spans="9:9">
      <c r="I208" s="55"/>
    </row>
    <row r="209" spans="9:9">
      <c r="I209" s="55"/>
    </row>
    <row r="210" spans="9:9">
      <c r="I210" s="55"/>
    </row>
    <row r="211" spans="9:9">
      <c r="I211" s="55"/>
    </row>
    <row r="212" spans="9:9">
      <c r="I212" s="55"/>
    </row>
    <row r="213" spans="9:9">
      <c r="I213" s="55"/>
    </row>
    <row r="214" spans="9:9">
      <c r="I214" s="55"/>
    </row>
    <row r="215" spans="9:9">
      <c r="I215" s="55"/>
    </row>
    <row r="216" spans="9:9">
      <c r="I216" s="55"/>
    </row>
    <row r="217" spans="9:9">
      <c r="I217" s="55"/>
    </row>
    <row r="218" spans="9:9">
      <c r="I218" s="55"/>
    </row>
    <row r="219" spans="9:9">
      <c r="I219" s="55"/>
    </row>
    <row r="220" spans="9:9">
      <c r="I220" s="55"/>
    </row>
    <row r="221" spans="9:9">
      <c r="I221" s="55"/>
    </row>
    <row r="222" spans="9:9">
      <c r="I222" s="55"/>
    </row>
    <row r="223" spans="9:9">
      <c r="I223" s="55"/>
    </row>
    <row r="224" spans="9:9">
      <c r="I224" s="55"/>
    </row>
    <row r="225" spans="9:9">
      <c r="I225" s="55"/>
    </row>
    <row r="226" spans="9:9">
      <c r="I226" s="55"/>
    </row>
    <row r="227" spans="9:9">
      <c r="I227" s="55"/>
    </row>
    <row r="228" spans="9:9">
      <c r="I228" s="55"/>
    </row>
    <row r="229" spans="9:9">
      <c r="I229" s="55"/>
    </row>
    <row r="230" spans="9:9">
      <c r="I230" s="55"/>
    </row>
    <row r="231" spans="9:9">
      <c r="I231" s="55"/>
    </row>
    <row r="232" spans="9:9">
      <c r="I232" s="55"/>
    </row>
    <row r="233" spans="9:9">
      <c r="I233" s="55"/>
    </row>
    <row r="234" spans="9:9">
      <c r="I234" s="55"/>
    </row>
    <row r="235" spans="9:9">
      <c r="I235" s="55"/>
    </row>
    <row r="236" spans="9:9">
      <c r="I236" s="55"/>
    </row>
    <row r="237" spans="9:9">
      <c r="I237" s="55"/>
    </row>
    <row r="238" spans="9:9">
      <c r="I238" s="55"/>
    </row>
    <row r="239" spans="9:9">
      <c r="I239" s="55"/>
    </row>
    <row r="240" spans="9:9">
      <c r="I240" s="55"/>
    </row>
    <row r="241" spans="9:9">
      <c r="I241" s="55"/>
    </row>
    <row r="242" spans="9:9">
      <c r="I242" s="55"/>
    </row>
    <row r="243" spans="9:9">
      <c r="I243" s="55"/>
    </row>
    <row r="244" spans="9:9">
      <c r="I244" s="55"/>
    </row>
    <row r="245" spans="9:9">
      <c r="I245" s="55"/>
    </row>
    <row r="246" spans="9:9">
      <c r="I246" s="55"/>
    </row>
    <row r="247" spans="9:9">
      <c r="I247" s="55"/>
    </row>
    <row r="248" spans="9:9">
      <c r="I248" s="55"/>
    </row>
    <row r="249" spans="9:9">
      <c r="I249" s="55"/>
    </row>
    <row r="250" spans="9:9">
      <c r="I250" s="55"/>
    </row>
    <row r="251" spans="9:9">
      <c r="I251" s="55"/>
    </row>
    <row r="252" spans="9:9">
      <c r="I252" s="55"/>
    </row>
    <row r="253" spans="9:9">
      <c r="I253" s="55"/>
    </row>
    <row r="254" spans="9:9">
      <c r="I254" s="55"/>
    </row>
    <row r="255" spans="9:9">
      <c r="I255" s="55"/>
    </row>
    <row r="256" spans="9:9">
      <c r="I256" s="55"/>
    </row>
    <row r="257" spans="9:9">
      <c r="I257" s="55"/>
    </row>
    <row r="258" spans="9:9">
      <c r="I258" s="55"/>
    </row>
    <row r="259" spans="9:9">
      <c r="I259" s="55"/>
    </row>
    <row r="260" spans="9:9">
      <c r="I260" s="55"/>
    </row>
    <row r="261" spans="9:9">
      <c r="I261" s="55"/>
    </row>
    <row r="262" spans="9:9">
      <c r="I262" s="55"/>
    </row>
    <row r="263" spans="9:9">
      <c r="I263" s="55"/>
    </row>
    <row r="264" spans="9:9">
      <c r="I264" s="55"/>
    </row>
    <row r="265" spans="9:9">
      <c r="I265" s="55"/>
    </row>
    <row r="266" spans="9:9">
      <c r="I266" s="55"/>
    </row>
    <row r="267" spans="9:9">
      <c r="I267" s="55"/>
    </row>
    <row r="268" spans="9:9">
      <c r="I268" s="55"/>
    </row>
    <row r="269" spans="9:9">
      <c r="I269" s="55"/>
    </row>
    <row r="270" spans="9:9">
      <c r="I270" s="55"/>
    </row>
    <row r="271" spans="9:9">
      <c r="I271" s="55"/>
    </row>
    <row r="272" spans="9:9">
      <c r="I272" s="55"/>
    </row>
    <row r="273" spans="9:9">
      <c r="I273" s="55"/>
    </row>
    <row r="274" spans="9:9">
      <c r="I274" s="55"/>
    </row>
    <row r="275" spans="9:9">
      <c r="I275" s="55"/>
    </row>
    <row r="276" spans="9:9">
      <c r="I276" s="55"/>
    </row>
    <row r="277" spans="9:9">
      <c r="I277" s="55"/>
    </row>
    <row r="278" spans="9:9">
      <c r="I278" s="55"/>
    </row>
    <row r="279" spans="9:9">
      <c r="I279" s="55"/>
    </row>
    <row r="280" spans="9:9">
      <c r="I280" s="55"/>
    </row>
    <row r="281" spans="9:9">
      <c r="I281" s="55"/>
    </row>
    <row r="282" spans="9:9">
      <c r="I282" s="55"/>
    </row>
    <row r="283" spans="9:9">
      <c r="I283" s="55"/>
    </row>
    <row r="284" spans="9:9">
      <c r="I284" s="55"/>
    </row>
    <row r="285" spans="9:9">
      <c r="I285" s="55"/>
    </row>
    <row r="286" spans="9:9">
      <c r="I286" s="55"/>
    </row>
    <row r="287" spans="9:9">
      <c r="I287" s="55"/>
    </row>
    <row r="288" spans="9:9">
      <c r="I288" s="55"/>
    </row>
    <row r="289" spans="9:9">
      <c r="I289" s="55"/>
    </row>
    <row r="290" spans="9:9">
      <c r="I290" s="55"/>
    </row>
    <row r="291" spans="9:9">
      <c r="I291" s="55"/>
    </row>
    <row r="292" spans="9:9">
      <c r="I292" s="55"/>
    </row>
    <row r="293" spans="9:9">
      <c r="I293" s="55"/>
    </row>
    <row r="294" spans="9:9">
      <c r="I294" s="55"/>
    </row>
    <row r="295" spans="9:9">
      <c r="I295" s="55"/>
    </row>
    <row r="296" spans="9:9">
      <c r="I296" s="55"/>
    </row>
    <row r="297" spans="9:9">
      <c r="I297" s="55"/>
    </row>
    <row r="298" spans="9:9">
      <c r="I298" s="55"/>
    </row>
    <row r="299" spans="9:9">
      <c r="I299" s="55"/>
    </row>
    <row r="300" spans="9:9">
      <c r="I300" s="55"/>
    </row>
    <row r="301" spans="9:9">
      <c r="I301" s="55"/>
    </row>
    <row r="302" spans="9:9">
      <c r="I302" s="55"/>
    </row>
    <row r="303" spans="9:9">
      <c r="I303" s="55"/>
    </row>
    <row r="304" spans="9:9">
      <c r="I304" s="55"/>
    </row>
    <row r="305" spans="9:9">
      <c r="I305" s="55"/>
    </row>
    <row r="306" spans="9:9">
      <c r="I306" s="55"/>
    </row>
    <row r="307" spans="9:9">
      <c r="I307" s="55"/>
    </row>
    <row r="308" spans="9:9">
      <c r="I308" s="55"/>
    </row>
    <row r="309" spans="9:9">
      <c r="I309" s="55"/>
    </row>
    <row r="310" spans="9:9">
      <c r="I310" s="55"/>
    </row>
    <row r="311" spans="9:9">
      <c r="I311" s="55"/>
    </row>
    <row r="312" spans="9:9">
      <c r="I312" s="55"/>
    </row>
    <row r="313" spans="9:9">
      <c r="I313" s="55"/>
    </row>
    <row r="314" spans="9:9">
      <c r="I314" s="55"/>
    </row>
    <row r="315" spans="9:9">
      <c r="I315" s="55"/>
    </row>
    <row r="316" spans="9:9">
      <c r="I316" s="55"/>
    </row>
    <row r="317" spans="9:9">
      <c r="I317" s="55"/>
    </row>
    <row r="318" spans="9:9">
      <c r="I318" s="55"/>
    </row>
    <row r="319" spans="9:9">
      <c r="I319" s="55"/>
    </row>
    <row r="320" spans="9:9">
      <c r="I320" s="55"/>
    </row>
    <row r="321" spans="9:9">
      <c r="I321" s="55"/>
    </row>
    <row r="322" spans="9:9">
      <c r="I322" s="55"/>
    </row>
    <row r="323" spans="9:9">
      <c r="I323" s="55"/>
    </row>
    <row r="324" spans="9:9">
      <c r="I324" s="55"/>
    </row>
    <row r="325" spans="9:9">
      <c r="I325" s="55"/>
    </row>
    <row r="326" spans="9:9">
      <c r="I326" s="55"/>
    </row>
    <row r="327" spans="9:9">
      <c r="I327" s="55"/>
    </row>
    <row r="328" spans="9:9">
      <c r="I328" s="55"/>
    </row>
    <row r="329" spans="9:9">
      <c r="I329" s="55"/>
    </row>
    <row r="330" spans="9:9">
      <c r="I330" s="55"/>
    </row>
    <row r="331" spans="9:9">
      <c r="I331" s="55"/>
    </row>
    <row r="332" spans="9:9">
      <c r="I332" s="55"/>
    </row>
    <row r="333" spans="9:9">
      <c r="I333" s="55"/>
    </row>
    <row r="334" spans="9:9">
      <c r="I334" s="55"/>
    </row>
    <row r="335" spans="9:9">
      <c r="I335" s="55"/>
    </row>
    <row r="336" spans="9:9">
      <c r="I336" s="55"/>
    </row>
    <row r="337" spans="9:9">
      <c r="I337" s="55"/>
    </row>
    <row r="338" spans="9:9">
      <c r="I338" s="55"/>
    </row>
    <row r="339" spans="9:9">
      <c r="I339" s="55"/>
    </row>
    <row r="340" spans="9:9">
      <c r="I340" s="55"/>
    </row>
    <row r="341" spans="9:9">
      <c r="I341" s="55"/>
    </row>
    <row r="342" spans="9:9">
      <c r="I342" s="55"/>
    </row>
    <row r="343" spans="9:9">
      <c r="I343" s="55"/>
    </row>
    <row r="344" spans="9:9">
      <c r="I344" s="55"/>
    </row>
    <row r="345" spans="9:9">
      <c r="I345" s="55"/>
    </row>
    <row r="346" spans="9:9">
      <c r="I346" s="55"/>
    </row>
    <row r="347" spans="9:9">
      <c r="I347" s="55"/>
    </row>
    <row r="348" spans="9:9">
      <c r="I348" s="55"/>
    </row>
    <row r="349" spans="9:9">
      <c r="I349" s="55"/>
    </row>
    <row r="350" spans="9:9">
      <c r="I350" s="55"/>
    </row>
    <row r="351" spans="9:9">
      <c r="I351" s="55"/>
    </row>
    <row r="352" spans="9:9">
      <c r="I352" s="55"/>
    </row>
    <row r="353" spans="9:9">
      <c r="I353" s="55"/>
    </row>
    <row r="354" spans="9:9">
      <c r="I354" s="55"/>
    </row>
    <row r="355" spans="9:9">
      <c r="I355" s="55"/>
    </row>
    <row r="356" spans="9:9">
      <c r="I356" s="55"/>
    </row>
    <row r="357" spans="9:9">
      <c r="I357" s="55"/>
    </row>
    <row r="358" spans="9:9">
      <c r="I358" s="55"/>
    </row>
    <row r="359" spans="9:9">
      <c r="I359" s="55"/>
    </row>
    <row r="360" spans="9:9">
      <c r="I360" s="55"/>
    </row>
    <row r="361" spans="9:9">
      <c r="I361" s="55"/>
    </row>
    <row r="362" spans="9:9">
      <c r="I362" s="55"/>
    </row>
    <row r="363" spans="9:9">
      <c r="I363" s="55"/>
    </row>
    <row r="364" spans="9:9">
      <c r="I364" s="55"/>
    </row>
    <row r="365" spans="9:9">
      <c r="I365" s="55"/>
    </row>
    <row r="366" spans="9:9">
      <c r="I366" s="55"/>
    </row>
    <row r="367" spans="9:9">
      <c r="I367" s="55"/>
    </row>
    <row r="368" spans="9:9">
      <c r="I368" s="55"/>
    </row>
    <row r="369" spans="9:9">
      <c r="I369" s="55"/>
    </row>
    <row r="370" spans="9:9">
      <c r="I370" s="55"/>
    </row>
    <row r="371" spans="9:9">
      <c r="I371" s="55"/>
    </row>
    <row r="372" spans="9:9">
      <c r="I372" s="55"/>
    </row>
    <row r="373" spans="9:9">
      <c r="I373" s="55"/>
    </row>
    <row r="374" spans="9:9">
      <c r="I374" s="55"/>
    </row>
    <row r="375" spans="9:9">
      <c r="I375" s="55"/>
    </row>
    <row r="376" spans="9:9">
      <c r="I376" s="55"/>
    </row>
    <row r="377" spans="9:9">
      <c r="I377" s="55"/>
    </row>
    <row r="378" spans="9:9">
      <c r="I378" s="55"/>
    </row>
    <row r="379" spans="9:9">
      <c r="I379" s="55"/>
    </row>
    <row r="380" spans="9:9">
      <c r="I380" s="55"/>
    </row>
    <row r="381" spans="9:9">
      <c r="I381" s="55"/>
    </row>
    <row r="382" spans="9:9">
      <c r="I382" s="55"/>
    </row>
    <row r="383" spans="9:9">
      <c r="I383" s="55"/>
    </row>
    <row r="384" spans="9:9">
      <c r="I384" s="55"/>
    </row>
    <row r="385" spans="9:9">
      <c r="I385" s="55"/>
    </row>
    <row r="386" spans="9:9">
      <c r="I386" s="55"/>
    </row>
    <row r="387" spans="9:9">
      <c r="I387" s="55"/>
    </row>
    <row r="388" spans="9:9">
      <c r="I388" s="55"/>
    </row>
    <row r="389" spans="9:9">
      <c r="I389" s="55"/>
    </row>
    <row r="390" spans="9:9">
      <c r="I390" s="55"/>
    </row>
    <row r="391" spans="9:9">
      <c r="I391" s="55"/>
    </row>
    <row r="392" spans="9:9">
      <c r="I392" s="55"/>
    </row>
    <row r="393" spans="9:9">
      <c r="I393" s="55"/>
    </row>
    <row r="394" spans="9:9">
      <c r="I394" s="55"/>
    </row>
    <row r="395" spans="9:9">
      <c r="I395" s="55"/>
    </row>
    <row r="396" spans="9:9">
      <c r="I396" s="55"/>
    </row>
    <row r="397" spans="9:9">
      <c r="I397" s="55"/>
    </row>
    <row r="398" spans="9:9">
      <c r="I398" s="55"/>
    </row>
    <row r="399" spans="9:9">
      <c r="I399" s="55"/>
    </row>
    <row r="400" spans="9:9">
      <c r="I400" s="55"/>
    </row>
    <row r="401" spans="9:9">
      <c r="I401" s="55"/>
    </row>
    <row r="402" spans="9:9">
      <c r="I402" s="55"/>
    </row>
    <row r="403" spans="9:9">
      <c r="I403" s="55"/>
    </row>
    <row r="404" spans="9:9">
      <c r="I404" s="55"/>
    </row>
    <row r="405" spans="9:9">
      <c r="I405" s="55"/>
    </row>
    <row r="406" spans="9:9">
      <c r="I406" s="55"/>
    </row>
    <row r="407" spans="9:9">
      <c r="I407" s="55"/>
    </row>
    <row r="408" spans="9:9">
      <c r="I408" s="55"/>
    </row>
    <row r="409" spans="9:9">
      <c r="I409" s="55"/>
    </row>
    <row r="410" spans="9:9">
      <c r="I410" s="55"/>
    </row>
    <row r="411" spans="9:9">
      <c r="I411" s="55"/>
    </row>
    <row r="412" spans="9:9">
      <c r="I412" s="55"/>
    </row>
    <row r="413" spans="9:9">
      <c r="I413" s="55"/>
    </row>
    <row r="414" spans="9:9">
      <c r="I414" s="55"/>
    </row>
    <row r="415" spans="9:9">
      <c r="I415" s="55"/>
    </row>
    <row r="416" spans="9:9">
      <c r="I416" s="55"/>
    </row>
    <row r="417" spans="9:9">
      <c r="I417" s="55"/>
    </row>
    <row r="418" spans="9:9">
      <c r="I418" s="55"/>
    </row>
    <row r="419" spans="9:9">
      <c r="I419" s="55"/>
    </row>
    <row r="420" spans="9:9">
      <c r="I420" s="55"/>
    </row>
    <row r="421" spans="9:9">
      <c r="I421" s="55"/>
    </row>
    <row r="422" spans="9:9">
      <c r="I422" s="55"/>
    </row>
    <row r="423" spans="9:9">
      <c r="I423" s="55"/>
    </row>
    <row r="424" spans="9:9">
      <c r="I424" s="55"/>
    </row>
    <row r="425" spans="9:9">
      <c r="I425" s="55"/>
    </row>
    <row r="426" spans="9:9">
      <c r="I426" s="55"/>
    </row>
    <row r="427" spans="9:9">
      <c r="I427" s="55"/>
    </row>
    <row r="428" spans="9:9">
      <c r="I428" s="55"/>
    </row>
    <row r="429" spans="9:9">
      <c r="I429" s="55"/>
    </row>
    <row r="430" spans="9:9">
      <c r="I430" s="55"/>
    </row>
    <row r="431" spans="9:9">
      <c r="I431" s="55"/>
    </row>
    <row r="432" spans="9:9">
      <c r="I432" s="55"/>
    </row>
    <row r="433" spans="9:9">
      <c r="I433" s="55"/>
    </row>
    <row r="434" spans="9:9">
      <c r="I434" s="55"/>
    </row>
    <row r="435" spans="9:9">
      <c r="I435" s="55"/>
    </row>
    <row r="436" spans="9:9">
      <c r="I436" s="55"/>
    </row>
    <row r="437" spans="9:9">
      <c r="I437" s="55"/>
    </row>
    <row r="438" spans="9:9">
      <c r="I438" s="55"/>
    </row>
    <row r="439" spans="9:9">
      <c r="I439" s="55"/>
    </row>
    <row r="440" spans="9:9">
      <c r="I440" s="55"/>
    </row>
    <row r="441" spans="9:9">
      <c r="I441" s="55"/>
    </row>
    <row r="442" spans="9:9">
      <c r="I442" s="55"/>
    </row>
    <row r="443" spans="9:9">
      <c r="I443" s="55"/>
    </row>
    <row r="444" spans="9:9">
      <c r="I444" s="55"/>
    </row>
    <row r="445" spans="9:9">
      <c r="I445" s="55"/>
    </row>
    <row r="446" spans="9:9">
      <c r="I446" s="55"/>
    </row>
    <row r="447" spans="9:9">
      <c r="I447" s="55"/>
    </row>
    <row r="448" spans="9:9">
      <c r="I448" s="55"/>
    </row>
    <row r="449" spans="9:9">
      <c r="I449" s="55"/>
    </row>
    <row r="450" spans="9:9">
      <c r="I450" s="55"/>
    </row>
    <row r="451" spans="9:9">
      <c r="I451" s="55"/>
    </row>
    <row r="452" spans="9:9">
      <c r="I452" s="55"/>
    </row>
    <row r="453" spans="9:9">
      <c r="I453" s="55"/>
    </row>
    <row r="454" spans="9:9">
      <c r="I454" s="55"/>
    </row>
    <row r="455" spans="9:9">
      <c r="I455" s="55"/>
    </row>
    <row r="456" spans="9:9">
      <c r="I456" s="55"/>
    </row>
    <row r="457" spans="9:9">
      <c r="I457" s="55"/>
    </row>
    <row r="458" spans="9:9">
      <c r="I458" s="55"/>
    </row>
    <row r="459" spans="9:9">
      <c r="I459" s="55"/>
    </row>
    <row r="460" spans="9:9">
      <c r="I460" s="55"/>
    </row>
    <row r="461" spans="9:9">
      <c r="I461" s="55"/>
    </row>
    <row r="462" spans="9:9">
      <c r="I462" s="55"/>
    </row>
    <row r="463" spans="9:9">
      <c r="I463" s="55"/>
    </row>
    <row r="464" spans="9:9">
      <c r="I464" s="55"/>
    </row>
    <row r="465" spans="9:9">
      <c r="I465" s="55"/>
    </row>
    <row r="466" spans="9:9">
      <c r="I466" s="55"/>
    </row>
    <row r="467" spans="9:9">
      <c r="I467" s="55"/>
    </row>
    <row r="468" spans="9:9">
      <c r="I468" s="55"/>
    </row>
    <row r="469" spans="9:9">
      <c r="I469" s="55"/>
    </row>
    <row r="470" spans="9:9">
      <c r="I470" s="55"/>
    </row>
    <row r="471" spans="9:9">
      <c r="I471" s="55"/>
    </row>
    <row r="472" spans="9:9">
      <c r="I472" s="55"/>
    </row>
    <row r="473" spans="9:9">
      <c r="I473" s="55"/>
    </row>
    <row r="474" spans="9:9">
      <c r="I474" s="55"/>
    </row>
    <row r="475" spans="9:9">
      <c r="I475" s="55"/>
    </row>
    <row r="476" spans="9:9">
      <c r="I476" s="55"/>
    </row>
    <row r="477" spans="9:9">
      <c r="I477" s="55"/>
    </row>
    <row r="478" spans="9:9">
      <c r="I478" s="55"/>
    </row>
    <row r="479" spans="9:9">
      <c r="I479" s="55"/>
    </row>
    <row r="480" spans="9:9">
      <c r="I480" s="55"/>
    </row>
    <row r="481" spans="9:9">
      <c r="I481" s="55"/>
    </row>
    <row r="482" spans="9:9">
      <c r="I482" s="55"/>
    </row>
    <row r="483" spans="9:9">
      <c r="I483" s="55"/>
    </row>
    <row r="484" spans="9:9">
      <c r="I484" s="55"/>
    </row>
    <row r="485" spans="9:9">
      <c r="I485" s="55"/>
    </row>
    <row r="486" spans="9:9">
      <c r="I486" s="55"/>
    </row>
    <row r="487" spans="9:9">
      <c r="I487" s="55"/>
    </row>
    <row r="488" spans="9:9">
      <c r="I488" s="55"/>
    </row>
    <row r="489" spans="9:9">
      <c r="I489" s="55"/>
    </row>
    <row r="490" spans="9:9">
      <c r="I490" s="55"/>
    </row>
    <row r="491" spans="9:9">
      <c r="I491" s="55"/>
    </row>
    <row r="492" spans="9:9">
      <c r="I492" s="55"/>
    </row>
    <row r="493" spans="9:9">
      <c r="I493" s="55"/>
    </row>
    <row r="494" spans="9:9">
      <c r="I494" s="55"/>
    </row>
    <row r="495" spans="9:9">
      <c r="I495" s="55"/>
    </row>
    <row r="496" spans="9:9">
      <c r="I496" s="55"/>
    </row>
    <row r="497" spans="9:9">
      <c r="I497" s="55"/>
    </row>
    <row r="498" spans="9:9">
      <c r="I498" s="55"/>
    </row>
    <row r="499" spans="9:9">
      <c r="I499" s="55"/>
    </row>
    <row r="500" spans="9:9">
      <c r="I500" s="55"/>
    </row>
    <row r="501" spans="9:9">
      <c r="I501" s="55"/>
    </row>
    <row r="502" spans="9:9">
      <c r="I502" s="55"/>
    </row>
    <row r="503" spans="9:9">
      <c r="I503" s="55"/>
    </row>
    <row r="504" spans="9:9">
      <c r="I504" s="55"/>
    </row>
    <row r="505" spans="9:9">
      <c r="I505" s="55"/>
    </row>
    <row r="506" spans="9:9">
      <c r="I506" s="55"/>
    </row>
    <row r="507" spans="9:9">
      <c r="I507" s="55"/>
    </row>
    <row r="508" spans="9:9">
      <c r="I508" s="55"/>
    </row>
    <row r="509" spans="9:9">
      <c r="I509" s="55"/>
    </row>
    <row r="510" spans="9:9">
      <c r="I510" s="55"/>
    </row>
    <row r="511" spans="9:9">
      <c r="I511" s="55"/>
    </row>
    <row r="512" spans="9:9">
      <c r="I512" s="55"/>
    </row>
    <row r="513" spans="9:9">
      <c r="I513" s="55"/>
    </row>
    <row r="514" spans="9:9">
      <c r="I514" s="55"/>
    </row>
    <row r="515" spans="9:9">
      <c r="I515" s="55"/>
    </row>
    <row r="516" spans="9:9">
      <c r="I516" s="55"/>
    </row>
    <row r="517" spans="9:9">
      <c r="I517" s="55"/>
    </row>
    <row r="518" spans="9:9">
      <c r="I518" s="55"/>
    </row>
    <row r="519" spans="9:9">
      <c r="I519" s="55"/>
    </row>
    <row r="520" spans="9:9">
      <c r="I520" s="55"/>
    </row>
    <row r="521" spans="9:9">
      <c r="I521" s="55"/>
    </row>
    <row r="522" spans="9:9">
      <c r="I522" s="55"/>
    </row>
    <row r="523" spans="9:9">
      <c r="I523" s="55"/>
    </row>
    <row r="524" spans="9:9">
      <c r="I524" s="55"/>
    </row>
    <row r="525" spans="9:9">
      <c r="I525" s="55"/>
    </row>
    <row r="526" spans="9:9">
      <c r="I526" s="55"/>
    </row>
    <row r="527" spans="9:9">
      <c r="I527" s="55"/>
    </row>
    <row r="528" spans="9:9">
      <c r="I528" s="55"/>
    </row>
    <row r="529" spans="9:9">
      <c r="I529" s="55"/>
    </row>
    <row r="530" spans="9:9">
      <c r="I530" s="55"/>
    </row>
    <row r="531" spans="9:9">
      <c r="I531" s="55"/>
    </row>
    <row r="532" spans="9:9">
      <c r="I532" s="55"/>
    </row>
    <row r="533" spans="9:9">
      <c r="I533" s="55"/>
    </row>
    <row r="534" spans="9:9">
      <c r="I534" s="55"/>
    </row>
    <row r="535" spans="9:9">
      <c r="I535" s="55"/>
    </row>
    <row r="536" spans="9:9">
      <c r="I536" s="55"/>
    </row>
    <row r="537" spans="9:9">
      <c r="I537" s="55"/>
    </row>
    <row r="538" spans="9:9">
      <c r="I538" s="55"/>
    </row>
    <row r="539" spans="9:9">
      <c r="I539" s="55"/>
    </row>
    <row r="540" spans="9:9">
      <c r="I540" s="55"/>
    </row>
    <row r="541" spans="9:9">
      <c r="I541" s="55"/>
    </row>
    <row r="542" spans="9:9">
      <c r="I542" s="55"/>
    </row>
    <row r="543" spans="9:9">
      <c r="I543" s="55"/>
    </row>
    <row r="544" spans="9:9">
      <c r="I544" s="55"/>
    </row>
    <row r="545" spans="9:9">
      <c r="I545" s="55"/>
    </row>
    <row r="546" spans="9:9">
      <c r="I546" s="55"/>
    </row>
    <row r="547" spans="9:9">
      <c r="I547" s="55"/>
    </row>
    <row r="548" spans="9:9">
      <c r="I548" s="55"/>
    </row>
    <row r="549" spans="9:9">
      <c r="I549" s="55"/>
    </row>
    <row r="550" spans="9:9">
      <c r="I550" s="55"/>
    </row>
    <row r="551" spans="9:9">
      <c r="I551" s="55"/>
    </row>
    <row r="552" spans="9:9">
      <c r="I552" s="55"/>
    </row>
    <row r="553" spans="9:9">
      <c r="I553" s="55"/>
    </row>
    <row r="554" spans="9:9">
      <c r="I554" s="55"/>
    </row>
    <row r="555" spans="9:9">
      <c r="I555" s="55"/>
    </row>
    <row r="556" spans="9:9">
      <c r="I556" s="55"/>
    </row>
    <row r="557" spans="9:9">
      <c r="I557" s="55"/>
    </row>
    <row r="558" spans="9:9">
      <c r="I558" s="55"/>
    </row>
    <row r="559" spans="9:9">
      <c r="I559" s="55"/>
    </row>
    <row r="560" spans="9:9">
      <c r="I560" s="55"/>
    </row>
    <row r="561" spans="9:9">
      <c r="I561" s="55"/>
    </row>
    <row r="562" spans="9:9">
      <c r="I562" s="55"/>
    </row>
    <row r="563" spans="9:9">
      <c r="I563" s="55"/>
    </row>
    <row r="564" spans="9:9">
      <c r="I564" s="55"/>
    </row>
    <row r="565" spans="9:9">
      <c r="I565" s="55"/>
    </row>
    <row r="566" spans="9:9">
      <c r="I566" s="55"/>
    </row>
    <row r="567" spans="9:9">
      <c r="I567" s="55"/>
    </row>
    <row r="568" spans="9:9">
      <c r="I568" s="55"/>
    </row>
    <row r="569" spans="9:9">
      <c r="I569" s="55"/>
    </row>
    <row r="570" spans="9:9">
      <c r="I570" s="55"/>
    </row>
    <row r="571" spans="9:9">
      <c r="I571" s="55"/>
    </row>
    <row r="572" spans="9:9">
      <c r="I572" s="55"/>
    </row>
    <row r="573" spans="9:9">
      <c r="I573" s="55"/>
    </row>
    <row r="574" spans="9:9">
      <c r="I574" s="55"/>
    </row>
    <row r="575" spans="9:9">
      <c r="I575" s="55"/>
    </row>
    <row r="576" spans="9:9">
      <c r="I576" s="55"/>
    </row>
    <row r="577" spans="9:9">
      <c r="I577" s="55"/>
    </row>
    <row r="578" spans="9:9">
      <c r="I578" s="55"/>
    </row>
    <row r="579" spans="9:9">
      <c r="I579" s="55"/>
    </row>
    <row r="580" spans="9:9">
      <c r="I580" s="55"/>
    </row>
    <row r="581" spans="9:9">
      <c r="I581" s="55"/>
    </row>
    <row r="582" spans="9:9">
      <c r="I582" s="55"/>
    </row>
    <row r="583" spans="9:9">
      <c r="I583" s="55"/>
    </row>
    <row r="584" spans="9:9">
      <c r="I584" s="55"/>
    </row>
    <row r="585" spans="9:9">
      <c r="I585" s="55"/>
    </row>
    <row r="586" spans="9:9">
      <c r="I586" s="55"/>
    </row>
    <row r="587" spans="9:9">
      <c r="I587" s="55"/>
    </row>
    <row r="588" spans="9:9">
      <c r="I588" s="55"/>
    </row>
    <row r="589" spans="9:9">
      <c r="I589" s="55"/>
    </row>
    <row r="590" spans="9:9">
      <c r="I590" s="55"/>
    </row>
  </sheetData>
  <mergeCells count="34">
    <mergeCell ref="O3:P3"/>
    <mergeCell ref="I4:N4"/>
    <mergeCell ref="N5:N6"/>
    <mergeCell ref="P4:P6"/>
    <mergeCell ref="M5:M6"/>
    <mergeCell ref="O4:O6"/>
    <mergeCell ref="A1:J1"/>
    <mergeCell ref="A4:A6"/>
    <mergeCell ref="B4:B6"/>
    <mergeCell ref="H5:H6"/>
    <mergeCell ref="C5:C6"/>
    <mergeCell ref="A2:J2"/>
    <mergeCell ref="I5:L5"/>
    <mergeCell ref="D5:D6"/>
    <mergeCell ref="C4:H4"/>
    <mergeCell ref="E5:E6"/>
    <mergeCell ref="G5:G6"/>
    <mergeCell ref="F5:F6"/>
    <mergeCell ref="H51:H52"/>
    <mergeCell ref="A49:A52"/>
    <mergeCell ref="B49:B52"/>
    <mergeCell ref="C49:H50"/>
    <mergeCell ref="C51:C52"/>
    <mergeCell ref="D51:D52"/>
    <mergeCell ref="E51:E52"/>
    <mergeCell ref="F51:F52"/>
    <mergeCell ref="G51:G52"/>
    <mergeCell ref="O48:P48"/>
    <mergeCell ref="P49:P52"/>
    <mergeCell ref="I49:N50"/>
    <mergeCell ref="I51:L51"/>
    <mergeCell ref="N51:N52"/>
    <mergeCell ref="M51:M52"/>
    <mergeCell ref="O49:O52"/>
  </mergeCells>
  <phoneticPr fontId="6" type="noConversion"/>
  <printOptions horizontalCentered="1" verticalCentered="1"/>
  <pageMargins left="0" right="0" top="0" bottom="0" header="0" footer="0"/>
  <pageSetup paperSize="9" scale="75" fitToHeight="2" orientation="landscape" r:id="rId1"/>
  <headerFooter alignWithMargins="0"/>
  <rowBreaks count="1" manualBreakCount="1">
    <brk id="47" max="15" man="1"/>
  </rowBreaks>
  <ignoredErrors>
    <ignoredError sqref="A7:A15" numberStoredAsText="1"/>
    <ignoredError sqref="I8 I15 I9:I14 I16:I46 I53:I93"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3"/>
  <sheetViews>
    <sheetView showGridLines="0" topLeftCell="A58" zoomScaleNormal="100" workbookViewId="0">
      <selection activeCell="L87" sqref="L87:M87"/>
    </sheetView>
  </sheetViews>
  <sheetFormatPr defaultRowHeight="12.75"/>
  <cols>
    <col min="1" max="1" width="6.28515625" customWidth="1"/>
    <col min="2" max="2" width="14.85546875" style="110" customWidth="1"/>
    <col min="3" max="4" width="9.28515625" customWidth="1"/>
    <col min="5" max="5" width="10.42578125" customWidth="1"/>
    <col min="6" max="14" width="9.28515625" customWidth="1"/>
    <col min="15" max="15" width="10.5703125" customWidth="1"/>
  </cols>
  <sheetData>
    <row r="1" spans="1:23" s="187" customFormat="1" ht="20.25" customHeight="1">
      <c r="A1" s="730" t="s">
        <v>329</v>
      </c>
      <c r="B1" s="730"/>
      <c r="C1" s="730"/>
      <c r="D1" s="730"/>
      <c r="E1" s="730"/>
      <c r="F1" s="730"/>
      <c r="G1" s="730"/>
      <c r="H1" s="730"/>
      <c r="I1" s="730"/>
      <c r="J1" s="730"/>
      <c r="K1" s="730"/>
      <c r="L1" s="730"/>
      <c r="M1" s="730"/>
      <c r="N1" s="730"/>
      <c r="O1" s="730"/>
    </row>
    <row r="2" spans="1:23" ht="20.25" customHeight="1">
      <c r="A2" s="731" t="s">
        <v>330</v>
      </c>
      <c r="B2" s="731"/>
      <c r="C2" s="731"/>
      <c r="D2" s="731"/>
      <c r="E2" s="731"/>
      <c r="F2" s="731"/>
      <c r="G2" s="731"/>
      <c r="H2" s="731"/>
      <c r="I2" s="731"/>
      <c r="J2" s="731"/>
      <c r="K2" s="731"/>
      <c r="L2" s="731"/>
      <c r="M2" s="731"/>
      <c r="N2" s="731"/>
      <c r="O2" s="731"/>
    </row>
    <row r="3" spans="1:23" ht="24.75" customHeight="1">
      <c r="A3" s="732" t="s">
        <v>244</v>
      </c>
      <c r="B3" s="735" t="s">
        <v>193</v>
      </c>
      <c r="C3" s="738" t="s">
        <v>300</v>
      </c>
      <c r="D3" s="741"/>
      <c r="E3" s="742"/>
      <c r="F3" s="727" t="s">
        <v>301</v>
      </c>
      <c r="G3" s="728"/>
      <c r="H3" s="728"/>
      <c r="I3" s="728"/>
      <c r="J3" s="728"/>
      <c r="K3" s="729"/>
      <c r="L3" s="738" t="s">
        <v>315</v>
      </c>
      <c r="M3" s="741"/>
      <c r="N3" s="742"/>
      <c r="O3" s="738" t="s">
        <v>299</v>
      </c>
      <c r="P3" s="194"/>
    </row>
    <row r="4" spans="1:23" ht="36.75" customHeight="1">
      <c r="A4" s="733"/>
      <c r="B4" s="736"/>
      <c r="C4" s="740"/>
      <c r="D4" s="743"/>
      <c r="E4" s="744"/>
      <c r="F4" s="727" t="s">
        <v>314</v>
      </c>
      <c r="G4" s="728"/>
      <c r="H4" s="729"/>
      <c r="I4" s="727" t="s">
        <v>313</v>
      </c>
      <c r="J4" s="728"/>
      <c r="K4" s="729"/>
      <c r="L4" s="740"/>
      <c r="M4" s="743"/>
      <c r="N4" s="744"/>
      <c r="O4" s="739"/>
      <c r="P4" s="194"/>
    </row>
    <row r="5" spans="1:23" ht="24.75" customHeight="1">
      <c r="A5" s="734"/>
      <c r="B5" s="737"/>
      <c r="C5" s="197" t="s">
        <v>195</v>
      </c>
      <c r="D5" s="197" t="s">
        <v>194</v>
      </c>
      <c r="E5" s="199" t="s">
        <v>176</v>
      </c>
      <c r="F5" s="197" t="s">
        <v>195</v>
      </c>
      <c r="G5" s="197" t="s">
        <v>194</v>
      </c>
      <c r="H5" s="199" t="s">
        <v>176</v>
      </c>
      <c r="I5" s="197" t="s">
        <v>195</v>
      </c>
      <c r="J5" s="197" t="s">
        <v>194</v>
      </c>
      <c r="K5" s="199" t="s">
        <v>176</v>
      </c>
      <c r="L5" s="197" t="s">
        <v>195</v>
      </c>
      <c r="M5" s="197" t="s">
        <v>194</v>
      </c>
      <c r="N5" s="199" t="s">
        <v>176</v>
      </c>
      <c r="O5" s="740"/>
      <c r="P5" s="194"/>
    </row>
    <row r="6" spans="1:23" s="4" customFormat="1" ht="12.95" customHeight="1">
      <c r="A6" s="195">
        <v>1</v>
      </c>
      <c r="B6" s="42" t="s">
        <v>94</v>
      </c>
      <c r="C6" s="190">
        <v>61578</v>
      </c>
      <c r="D6" s="190">
        <v>214695</v>
      </c>
      <c r="E6" s="191">
        <f t="shared" ref="E6:E70" si="0">C6+D6</f>
        <v>276273</v>
      </c>
      <c r="F6" s="190">
        <v>8835</v>
      </c>
      <c r="G6" s="190">
        <v>32734</v>
      </c>
      <c r="H6" s="191">
        <f t="shared" ref="H6:H70" si="1">SUM(F6:G6)</f>
        <v>41569</v>
      </c>
      <c r="I6" s="190">
        <v>3081</v>
      </c>
      <c r="J6" s="190">
        <v>17167</v>
      </c>
      <c r="K6" s="191">
        <f t="shared" ref="K6:K70" si="2">SUM(I6:J6)</f>
        <v>20248</v>
      </c>
      <c r="L6" s="190">
        <v>24601</v>
      </c>
      <c r="M6" s="190">
        <v>44472</v>
      </c>
      <c r="N6" s="191">
        <f t="shared" ref="N6:N70" si="3">SUM(L6:M6)</f>
        <v>69073</v>
      </c>
      <c r="O6" s="192">
        <f>SUM(E6,K6,N6,H6)</f>
        <v>407163</v>
      </c>
      <c r="Q6" s="5"/>
      <c r="R6" s="5"/>
      <c r="T6"/>
      <c r="U6"/>
      <c r="V6"/>
      <c r="W6"/>
    </row>
    <row r="7" spans="1:23" s="4" customFormat="1" ht="12.95" customHeight="1">
      <c r="A7" s="195">
        <v>2</v>
      </c>
      <c r="B7" s="42" t="s">
        <v>95</v>
      </c>
      <c r="C7" s="190">
        <v>7260</v>
      </c>
      <c r="D7" s="190">
        <v>35903</v>
      </c>
      <c r="E7" s="191">
        <f t="shared" si="0"/>
        <v>43163</v>
      </c>
      <c r="F7" s="190">
        <v>1206</v>
      </c>
      <c r="G7" s="190">
        <v>8330</v>
      </c>
      <c r="H7" s="191">
        <f t="shared" si="1"/>
        <v>9536</v>
      </c>
      <c r="I7" s="190">
        <v>695</v>
      </c>
      <c r="J7" s="190">
        <v>6043</v>
      </c>
      <c r="K7" s="191">
        <f t="shared" si="2"/>
        <v>6738</v>
      </c>
      <c r="L7" s="190">
        <v>5745</v>
      </c>
      <c r="M7" s="190">
        <v>14584</v>
      </c>
      <c r="N7" s="191">
        <f t="shared" si="3"/>
        <v>20329</v>
      </c>
      <c r="O7" s="192">
        <f t="shared" ref="O7:O70" si="4">SUM(E7,K7,N7,H7)</f>
        <v>79766</v>
      </c>
      <c r="Q7" s="5"/>
      <c r="R7" s="5"/>
      <c r="T7"/>
      <c r="U7"/>
      <c r="V7"/>
      <c r="W7"/>
    </row>
    <row r="8" spans="1:23" s="4" customFormat="1" ht="12.95" customHeight="1">
      <c r="A8" s="195">
        <v>3</v>
      </c>
      <c r="B8" s="42" t="s">
        <v>96</v>
      </c>
      <c r="C8" s="190">
        <v>13866</v>
      </c>
      <c r="D8" s="190">
        <v>62365</v>
      </c>
      <c r="E8" s="191">
        <f t="shared" si="0"/>
        <v>76231</v>
      </c>
      <c r="F8" s="190">
        <v>2187</v>
      </c>
      <c r="G8" s="190">
        <v>12867</v>
      </c>
      <c r="H8" s="191">
        <f t="shared" si="1"/>
        <v>15054</v>
      </c>
      <c r="I8" s="190">
        <v>2571</v>
      </c>
      <c r="J8" s="190">
        <v>17562</v>
      </c>
      <c r="K8" s="191">
        <f t="shared" si="2"/>
        <v>20133</v>
      </c>
      <c r="L8" s="190">
        <v>7522</v>
      </c>
      <c r="M8" s="190">
        <v>19644</v>
      </c>
      <c r="N8" s="191">
        <f t="shared" si="3"/>
        <v>27166</v>
      </c>
      <c r="O8" s="192">
        <f t="shared" si="4"/>
        <v>138584</v>
      </c>
      <c r="Q8" s="5"/>
      <c r="R8" s="5"/>
      <c r="T8"/>
      <c r="U8"/>
      <c r="V8"/>
      <c r="W8"/>
    </row>
    <row r="9" spans="1:23" s="4" customFormat="1" ht="12.95" customHeight="1">
      <c r="A9" s="195">
        <v>4</v>
      </c>
      <c r="B9" s="43" t="s">
        <v>97</v>
      </c>
      <c r="C9" s="190">
        <v>2647</v>
      </c>
      <c r="D9" s="190">
        <v>16847</v>
      </c>
      <c r="E9" s="191">
        <f t="shared" si="0"/>
        <v>19494</v>
      </c>
      <c r="F9" s="190">
        <v>396</v>
      </c>
      <c r="G9" s="190">
        <v>4417</v>
      </c>
      <c r="H9" s="191">
        <f t="shared" si="1"/>
        <v>4813</v>
      </c>
      <c r="I9" s="190">
        <v>135</v>
      </c>
      <c r="J9" s="190">
        <v>3688</v>
      </c>
      <c r="K9" s="191">
        <f t="shared" si="2"/>
        <v>3823</v>
      </c>
      <c r="L9" s="190">
        <v>3864</v>
      </c>
      <c r="M9" s="190">
        <v>12504</v>
      </c>
      <c r="N9" s="191">
        <f t="shared" si="3"/>
        <v>16368</v>
      </c>
      <c r="O9" s="192">
        <f t="shared" si="4"/>
        <v>44498</v>
      </c>
      <c r="Q9" s="5"/>
      <c r="R9" s="5"/>
      <c r="T9"/>
      <c r="U9"/>
      <c r="V9"/>
      <c r="W9"/>
    </row>
    <row r="10" spans="1:23" s="4" customFormat="1" ht="12.95" customHeight="1">
      <c r="A10" s="195">
        <v>5</v>
      </c>
      <c r="B10" s="43" t="s">
        <v>98</v>
      </c>
      <c r="C10" s="190">
        <v>7267</v>
      </c>
      <c r="D10" s="190">
        <v>28485</v>
      </c>
      <c r="E10" s="191">
        <f t="shared" si="0"/>
        <v>35752</v>
      </c>
      <c r="F10" s="190">
        <v>1543</v>
      </c>
      <c r="G10" s="190">
        <v>5677</v>
      </c>
      <c r="H10" s="191">
        <f t="shared" si="1"/>
        <v>7220</v>
      </c>
      <c r="I10" s="190">
        <v>1244</v>
      </c>
      <c r="J10" s="190">
        <v>5216</v>
      </c>
      <c r="K10" s="191">
        <f t="shared" si="2"/>
        <v>6460</v>
      </c>
      <c r="L10" s="190">
        <v>5071</v>
      </c>
      <c r="M10" s="190">
        <v>12198</v>
      </c>
      <c r="N10" s="191">
        <f t="shared" si="3"/>
        <v>17269</v>
      </c>
      <c r="O10" s="192">
        <f t="shared" si="4"/>
        <v>66701</v>
      </c>
      <c r="Q10" s="5"/>
      <c r="R10" s="5"/>
      <c r="T10"/>
      <c r="U10"/>
      <c r="V10"/>
      <c r="W10"/>
    </row>
    <row r="11" spans="1:23" s="4" customFormat="1" ht="12.95" customHeight="1">
      <c r="A11" s="195">
        <v>6</v>
      </c>
      <c r="B11" s="43" t="s">
        <v>99</v>
      </c>
      <c r="C11" s="190">
        <v>287086</v>
      </c>
      <c r="D11" s="190">
        <v>761758</v>
      </c>
      <c r="E11" s="191">
        <f t="shared" si="0"/>
        <v>1048844</v>
      </c>
      <c r="F11" s="190">
        <v>27395</v>
      </c>
      <c r="G11" s="190">
        <v>90830</v>
      </c>
      <c r="H11" s="191">
        <f t="shared" si="1"/>
        <v>118225</v>
      </c>
      <c r="I11" s="190">
        <v>2505</v>
      </c>
      <c r="J11" s="190">
        <v>15979</v>
      </c>
      <c r="K11" s="191">
        <f t="shared" si="2"/>
        <v>18484</v>
      </c>
      <c r="L11" s="190">
        <v>138071</v>
      </c>
      <c r="M11" s="190">
        <v>247562</v>
      </c>
      <c r="N11" s="191">
        <f t="shared" si="3"/>
        <v>385633</v>
      </c>
      <c r="O11" s="192">
        <f t="shared" si="4"/>
        <v>1571186</v>
      </c>
      <c r="Q11" s="5"/>
      <c r="R11" s="5"/>
      <c r="T11"/>
      <c r="U11"/>
      <c r="V11"/>
      <c r="W11"/>
    </row>
    <row r="12" spans="1:23" s="4" customFormat="1" ht="12.95" customHeight="1">
      <c r="A12" s="195">
        <v>7</v>
      </c>
      <c r="B12" s="43" t="s">
        <v>100</v>
      </c>
      <c r="C12" s="190">
        <v>115628</v>
      </c>
      <c r="D12" s="190">
        <v>317290</v>
      </c>
      <c r="E12" s="191">
        <f t="shared" si="0"/>
        <v>432918</v>
      </c>
      <c r="F12" s="190">
        <v>17230</v>
      </c>
      <c r="G12" s="190">
        <v>63112</v>
      </c>
      <c r="H12" s="191">
        <f t="shared" si="1"/>
        <v>80342</v>
      </c>
      <c r="I12" s="190">
        <v>5444</v>
      </c>
      <c r="J12" s="190">
        <v>40347</v>
      </c>
      <c r="K12" s="191">
        <f t="shared" si="2"/>
        <v>45791</v>
      </c>
      <c r="L12" s="190">
        <v>24277</v>
      </c>
      <c r="M12" s="190">
        <v>40308</v>
      </c>
      <c r="N12" s="191">
        <f t="shared" si="3"/>
        <v>64585</v>
      </c>
      <c r="O12" s="192">
        <f t="shared" si="4"/>
        <v>623636</v>
      </c>
      <c r="Q12" s="5"/>
      <c r="R12" s="5"/>
      <c r="T12"/>
      <c r="U12"/>
      <c r="V12"/>
      <c r="W12"/>
    </row>
    <row r="13" spans="1:23" s="4" customFormat="1" ht="12.95" customHeight="1">
      <c r="A13" s="195">
        <v>8</v>
      </c>
      <c r="B13" s="43" t="s">
        <v>101</v>
      </c>
      <c r="C13" s="190">
        <v>4408</v>
      </c>
      <c r="D13" s="190">
        <v>19428</v>
      </c>
      <c r="E13" s="191">
        <f t="shared" si="0"/>
        <v>23836</v>
      </c>
      <c r="F13" s="190">
        <v>803</v>
      </c>
      <c r="G13" s="190">
        <v>3572</v>
      </c>
      <c r="H13" s="191">
        <f t="shared" si="1"/>
        <v>4375</v>
      </c>
      <c r="I13" s="190">
        <v>316</v>
      </c>
      <c r="J13" s="190">
        <v>1608</v>
      </c>
      <c r="K13" s="191">
        <f t="shared" si="2"/>
        <v>1924</v>
      </c>
      <c r="L13" s="190">
        <v>2555</v>
      </c>
      <c r="M13" s="190">
        <v>6819</v>
      </c>
      <c r="N13" s="191">
        <f t="shared" si="3"/>
        <v>9374</v>
      </c>
      <c r="O13" s="192">
        <f t="shared" si="4"/>
        <v>39509</v>
      </c>
      <c r="Q13" s="5"/>
      <c r="R13" s="5"/>
      <c r="T13"/>
      <c r="U13"/>
      <c r="V13"/>
      <c r="W13"/>
    </row>
    <row r="14" spans="1:23" s="4" customFormat="1" ht="12.95" customHeight="1">
      <c r="A14" s="195">
        <v>9</v>
      </c>
      <c r="B14" s="43" t="s">
        <v>102</v>
      </c>
      <c r="C14" s="190">
        <v>36455</v>
      </c>
      <c r="D14" s="190">
        <v>91677</v>
      </c>
      <c r="E14" s="191">
        <f t="shared" si="0"/>
        <v>128132</v>
      </c>
      <c r="F14" s="190">
        <v>6554</v>
      </c>
      <c r="G14" s="190">
        <v>26026</v>
      </c>
      <c r="H14" s="191">
        <f t="shared" si="1"/>
        <v>32580</v>
      </c>
      <c r="I14" s="190">
        <v>4250</v>
      </c>
      <c r="J14" s="190">
        <v>22217</v>
      </c>
      <c r="K14" s="191">
        <f t="shared" si="2"/>
        <v>26467</v>
      </c>
      <c r="L14" s="190">
        <v>12709</v>
      </c>
      <c r="M14" s="190">
        <v>22881</v>
      </c>
      <c r="N14" s="191">
        <f t="shared" si="3"/>
        <v>35590</v>
      </c>
      <c r="O14" s="192">
        <f t="shared" si="4"/>
        <v>222769</v>
      </c>
      <c r="Q14" s="5"/>
      <c r="R14" s="5"/>
      <c r="T14"/>
      <c r="U14"/>
      <c r="V14"/>
      <c r="W14"/>
    </row>
    <row r="15" spans="1:23" s="4" customFormat="1" ht="12.95" customHeight="1">
      <c r="A15" s="109">
        <v>10</v>
      </c>
      <c r="B15" s="43" t="s">
        <v>103</v>
      </c>
      <c r="C15" s="190">
        <v>34315</v>
      </c>
      <c r="D15" s="190">
        <v>109471</v>
      </c>
      <c r="E15" s="191">
        <f t="shared" si="0"/>
        <v>143786</v>
      </c>
      <c r="F15" s="190">
        <v>8465</v>
      </c>
      <c r="G15" s="190">
        <v>26182</v>
      </c>
      <c r="H15" s="191">
        <f t="shared" si="1"/>
        <v>34647</v>
      </c>
      <c r="I15" s="190">
        <v>5629</v>
      </c>
      <c r="J15" s="190">
        <v>25006</v>
      </c>
      <c r="K15" s="191">
        <f t="shared" si="2"/>
        <v>30635</v>
      </c>
      <c r="L15" s="190">
        <v>14613</v>
      </c>
      <c r="M15" s="190">
        <v>33711</v>
      </c>
      <c r="N15" s="191">
        <f t="shared" si="3"/>
        <v>48324</v>
      </c>
      <c r="O15" s="192">
        <f t="shared" si="4"/>
        <v>257392</v>
      </c>
      <c r="Q15" s="5"/>
      <c r="R15" s="5"/>
      <c r="T15"/>
      <c r="U15"/>
      <c r="V15"/>
      <c r="W15"/>
    </row>
    <row r="16" spans="1:23" s="4" customFormat="1" ht="12.95" customHeight="1">
      <c r="A16" s="109">
        <v>11</v>
      </c>
      <c r="B16" s="43" t="s">
        <v>104</v>
      </c>
      <c r="C16" s="190">
        <v>9287</v>
      </c>
      <c r="D16" s="190">
        <v>31594</v>
      </c>
      <c r="E16" s="191">
        <f t="shared" si="0"/>
        <v>40881</v>
      </c>
      <c r="F16" s="190">
        <v>1050</v>
      </c>
      <c r="G16" s="190">
        <v>2980</v>
      </c>
      <c r="H16" s="191">
        <f t="shared" si="1"/>
        <v>4030</v>
      </c>
      <c r="I16" s="190">
        <v>331</v>
      </c>
      <c r="J16" s="190">
        <v>2161</v>
      </c>
      <c r="K16" s="191">
        <f t="shared" si="2"/>
        <v>2492</v>
      </c>
      <c r="L16" s="190">
        <v>2471</v>
      </c>
      <c r="M16" s="190">
        <v>6799</v>
      </c>
      <c r="N16" s="191">
        <f t="shared" si="3"/>
        <v>9270</v>
      </c>
      <c r="O16" s="192">
        <f t="shared" si="4"/>
        <v>56673</v>
      </c>
      <c r="Q16" s="5"/>
      <c r="R16" s="5"/>
      <c r="T16"/>
      <c r="U16"/>
      <c r="V16"/>
      <c r="W16"/>
    </row>
    <row r="17" spans="1:23" s="4" customFormat="1" ht="12.95" customHeight="1">
      <c r="A17" s="109">
        <v>12</v>
      </c>
      <c r="B17" s="43" t="s">
        <v>105</v>
      </c>
      <c r="C17" s="190">
        <v>2902</v>
      </c>
      <c r="D17" s="190">
        <v>16368</v>
      </c>
      <c r="E17" s="191">
        <f t="shared" si="0"/>
        <v>19270</v>
      </c>
      <c r="F17" s="190">
        <v>232</v>
      </c>
      <c r="G17" s="190">
        <v>2254</v>
      </c>
      <c r="H17" s="191">
        <f t="shared" si="1"/>
        <v>2486</v>
      </c>
      <c r="I17" s="190">
        <v>61</v>
      </c>
      <c r="J17" s="190">
        <v>1178</v>
      </c>
      <c r="K17" s="191">
        <f t="shared" si="2"/>
        <v>1239</v>
      </c>
      <c r="L17" s="190">
        <v>2311</v>
      </c>
      <c r="M17" s="190">
        <v>10473</v>
      </c>
      <c r="N17" s="191">
        <f t="shared" si="3"/>
        <v>12784</v>
      </c>
      <c r="O17" s="192">
        <f t="shared" si="4"/>
        <v>35779</v>
      </c>
      <c r="Q17" s="5"/>
      <c r="R17" s="5"/>
      <c r="T17"/>
      <c r="U17"/>
      <c r="V17"/>
      <c r="W17"/>
    </row>
    <row r="18" spans="1:23" s="4" customFormat="1" ht="12.95" customHeight="1">
      <c r="A18" s="109">
        <v>13</v>
      </c>
      <c r="B18" s="43" t="s">
        <v>106</v>
      </c>
      <c r="C18" s="190">
        <v>1985</v>
      </c>
      <c r="D18" s="190">
        <v>15777</v>
      </c>
      <c r="E18" s="191">
        <f t="shared" si="0"/>
        <v>17762</v>
      </c>
      <c r="F18" s="190">
        <v>288</v>
      </c>
      <c r="G18" s="190">
        <v>3976</v>
      </c>
      <c r="H18" s="191">
        <f t="shared" si="1"/>
        <v>4264</v>
      </c>
      <c r="I18" s="190">
        <v>175</v>
      </c>
      <c r="J18" s="190">
        <v>3448</v>
      </c>
      <c r="K18" s="191">
        <f t="shared" si="2"/>
        <v>3623</v>
      </c>
      <c r="L18" s="190">
        <v>2888</v>
      </c>
      <c r="M18" s="190">
        <v>11257</v>
      </c>
      <c r="N18" s="191">
        <f t="shared" si="3"/>
        <v>14145</v>
      </c>
      <c r="O18" s="192">
        <f t="shared" si="4"/>
        <v>39794</v>
      </c>
      <c r="Q18" s="5"/>
      <c r="R18" s="5"/>
      <c r="T18"/>
      <c r="U18"/>
      <c r="V18"/>
      <c r="W18"/>
    </row>
    <row r="19" spans="1:23" s="4" customFormat="1" ht="12.95" customHeight="1">
      <c r="A19" s="109">
        <v>14</v>
      </c>
      <c r="B19" s="43" t="s">
        <v>107</v>
      </c>
      <c r="C19" s="190">
        <v>14048</v>
      </c>
      <c r="D19" s="190">
        <v>37252</v>
      </c>
      <c r="E19" s="191">
        <f t="shared" si="0"/>
        <v>51300</v>
      </c>
      <c r="F19" s="190">
        <v>1445</v>
      </c>
      <c r="G19" s="190">
        <v>4904</v>
      </c>
      <c r="H19" s="191">
        <f t="shared" si="1"/>
        <v>6349</v>
      </c>
      <c r="I19" s="190">
        <v>1060</v>
      </c>
      <c r="J19" s="190">
        <v>3832</v>
      </c>
      <c r="K19" s="191">
        <f t="shared" si="2"/>
        <v>4892</v>
      </c>
      <c r="L19" s="190">
        <v>4063</v>
      </c>
      <c r="M19" s="190">
        <v>10697</v>
      </c>
      <c r="N19" s="191">
        <f t="shared" si="3"/>
        <v>14760</v>
      </c>
      <c r="O19" s="192">
        <f t="shared" si="4"/>
        <v>77301</v>
      </c>
      <c r="Q19" s="5"/>
      <c r="R19" s="5"/>
      <c r="T19"/>
      <c r="U19"/>
      <c r="V19"/>
      <c r="W19"/>
    </row>
    <row r="20" spans="1:23" s="4" customFormat="1" ht="12.95" customHeight="1">
      <c r="A20" s="109">
        <v>15</v>
      </c>
      <c r="B20" s="43" t="s">
        <v>108</v>
      </c>
      <c r="C20" s="190">
        <v>7134</v>
      </c>
      <c r="D20" s="190">
        <v>26851</v>
      </c>
      <c r="E20" s="191">
        <f t="shared" si="0"/>
        <v>33985</v>
      </c>
      <c r="F20" s="190">
        <v>1684</v>
      </c>
      <c r="G20" s="190">
        <v>6597</v>
      </c>
      <c r="H20" s="191">
        <f t="shared" si="1"/>
        <v>8281</v>
      </c>
      <c r="I20" s="190">
        <v>2729</v>
      </c>
      <c r="J20" s="190">
        <v>6162</v>
      </c>
      <c r="K20" s="191">
        <f t="shared" si="2"/>
        <v>8891</v>
      </c>
      <c r="L20" s="190">
        <v>3786</v>
      </c>
      <c r="M20" s="190">
        <v>8406</v>
      </c>
      <c r="N20" s="191">
        <f t="shared" si="3"/>
        <v>12192</v>
      </c>
      <c r="O20" s="192">
        <f t="shared" si="4"/>
        <v>63349</v>
      </c>
      <c r="Q20" s="5"/>
      <c r="R20" s="5"/>
      <c r="T20"/>
      <c r="U20"/>
      <c r="V20"/>
      <c r="W20"/>
    </row>
    <row r="21" spans="1:23" s="4" customFormat="1" ht="12.95" customHeight="1">
      <c r="A21" s="109">
        <v>16</v>
      </c>
      <c r="B21" s="43" t="s">
        <v>109</v>
      </c>
      <c r="C21" s="190">
        <v>168691</v>
      </c>
      <c r="D21" s="190">
        <v>424298</v>
      </c>
      <c r="E21" s="191">
        <f t="shared" si="0"/>
        <v>592989</v>
      </c>
      <c r="F21" s="190">
        <v>17881</v>
      </c>
      <c r="G21" s="190">
        <v>55961</v>
      </c>
      <c r="H21" s="191">
        <f t="shared" si="1"/>
        <v>73842</v>
      </c>
      <c r="I21" s="190">
        <v>3792</v>
      </c>
      <c r="J21" s="190">
        <v>20423</v>
      </c>
      <c r="K21" s="191">
        <f t="shared" si="2"/>
        <v>24215</v>
      </c>
      <c r="L21" s="190">
        <v>28688</v>
      </c>
      <c r="M21" s="190">
        <v>46161</v>
      </c>
      <c r="N21" s="191">
        <f t="shared" si="3"/>
        <v>74849</v>
      </c>
      <c r="O21" s="192">
        <f t="shared" si="4"/>
        <v>765895</v>
      </c>
      <c r="Q21" s="5"/>
      <c r="R21" s="5"/>
      <c r="T21"/>
      <c r="U21"/>
      <c r="V21"/>
      <c r="W21"/>
    </row>
    <row r="22" spans="1:23" s="4" customFormat="1" ht="12.95" customHeight="1">
      <c r="A22" s="109">
        <v>17</v>
      </c>
      <c r="B22" s="43" t="s">
        <v>110</v>
      </c>
      <c r="C22" s="190">
        <v>16993</v>
      </c>
      <c r="D22" s="190">
        <v>51694</v>
      </c>
      <c r="E22" s="191">
        <f t="shared" si="0"/>
        <v>68687</v>
      </c>
      <c r="F22" s="190">
        <v>3828</v>
      </c>
      <c r="G22" s="190">
        <v>11515</v>
      </c>
      <c r="H22" s="191">
        <f t="shared" si="1"/>
        <v>15343</v>
      </c>
      <c r="I22" s="190">
        <v>3360</v>
      </c>
      <c r="J22" s="190">
        <v>11253</v>
      </c>
      <c r="K22" s="191">
        <f t="shared" si="2"/>
        <v>14613</v>
      </c>
      <c r="L22" s="190">
        <v>7352</v>
      </c>
      <c r="M22" s="190">
        <v>15640</v>
      </c>
      <c r="N22" s="191">
        <f t="shared" si="3"/>
        <v>22992</v>
      </c>
      <c r="O22" s="192">
        <f t="shared" si="4"/>
        <v>121635</v>
      </c>
      <c r="Q22" s="5"/>
      <c r="R22" s="5"/>
      <c r="T22"/>
      <c r="U22"/>
      <c r="V22"/>
      <c r="W22"/>
    </row>
    <row r="23" spans="1:23" s="4" customFormat="1" ht="12.95" customHeight="1">
      <c r="A23" s="109">
        <v>18</v>
      </c>
      <c r="B23" s="43" t="s">
        <v>111</v>
      </c>
      <c r="C23" s="190">
        <v>4957</v>
      </c>
      <c r="D23" s="190">
        <v>16176</v>
      </c>
      <c r="E23" s="191">
        <f t="shared" si="0"/>
        <v>21133</v>
      </c>
      <c r="F23" s="190">
        <v>424</v>
      </c>
      <c r="G23" s="190">
        <v>2288</v>
      </c>
      <c r="H23" s="191">
        <f t="shared" si="1"/>
        <v>2712</v>
      </c>
      <c r="I23" s="190">
        <v>637</v>
      </c>
      <c r="J23" s="190">
        <v>4426</v>
      </c>
      <c r="K23" s="191">
        <f t="shared" si="2"/>
        <v>5063</v>
      </c>
      <c r="L23" s="190">
        <v>2199</v>
      </c>
      <c r="M23" s="190">
        <v>7581</v>
      </c>
      <c r="N23" s="191">
        <f t="shared" si="3"/>
        <v>9780</v>
      </c>
      <c r="O23" s="192">
        <f t="shared" si="4"/>
        <v>38688</v>
      </c>
      <c r="Q23" s="5"/>
      <c r="R23" s="5"/>
      <c r="T23"/>
      <c r="U23"/>
      <c r="V23"/>
      <c r="W23"/>
    </row>
    <row r="24" spans="1:23" s="4" customFormat="1" ht="12.95" customHeight="1">
      <c r="A24" s="109">
        <v>19</v>
      </c>
      <c r="B24" s="43" t="s">
        <v>112</v>
      </c>
      <c r="C24" s="190">
        <v>11471</v>
      </c>
      <c r="D24" s="190">
        <v>41301</v>
      </c>
      <c r="E24" s="191">
        <f t="shared" si="0"/>
        <v>52772</v>
      </c>
      <c r="F24" s="190">
        <v>2186</v>
      </c>
      <c r="G24" s="190">
        <v>9204</v>
      </c>
      <c r="H24" s="191">
        <f t="shared" si="1"/>
        <v>11390</v>
      </c>
      <c r="I24" s="190">
        <v>1894</v>
      </c>
      <c r="J24" s="190">
        <v>9465</v>
      </c>
      <c r="K24" s="191">
        <f t="shared" si="2"/>
        <v>11359</v>
      </c>
      <c r="L24" s="190">
        <v>5775</v>
      </c>
      <c r="M24" s="190">
        <v>14380</v>
      </c>
      <c r="N24" s="191">
        <f t="shared" si="3"/>
        <v>20155</v>
      </c>
      <c r="O24" s="192">
        <f t="shared" si="4"/>
        <v>95676</v>
      </c>
      <c r="Q24" s="5"/>
      <c r="R24" s="5"/>
      <c r="T24"/>
      <c r="U24"/>
      <c r="V24"/>
      <c r="W24"/>
    </row>
    <row r="25" spans="1:23" s="4" customFormat="1" ht="12.95" customHeight="1">
      <c r="A25" s="109">
        <v>20</v>
      </c>
      <c r="B25" s="43" t="s">
        <v>113</v>
      </c>
      <c r="C25" s="190">
        <v>55418</v>
      </c>
      <c r="D25" s="190">
        <v>123553</v>
      </c>
      <c r="E25" s="191">
        <f t="shared" si="0"/>
        <v>178971</v>
      </c>
      <c r="F25" s="190">
        <v>7695</v>
      </c>
      <c r="G25" s="190">
        <v>25835</v>
      </c>
      <c r="H25" s="191">
        <f t="shared" si="1"/>
        <v>33530</v>
      </c>
      <c r="I25" s="190">
        <v>5595</v>
      </c>
      <c r="J25" s="190">
        <v>15268</v>
      </c>
      <c r="K25" s="191">
        <f t="shared" si="2"/>
        <v>20863</v>
      </c>
      <c r="L25" s="190">
        <v>12874</v>
      </c>
      <c r="M25" s="190">
        <v>21069</v>
      </c>
      <c r="N25" s="191">
        <f t="shared" si="3"/>
        <v>33943</v>
      </c>
      <c r="O25" s="192">
        <f t="shared" si="4"/>
        <v>267307</v>
      </c>
      <c r="Q25" s="5"/>
      <c r="R25" s="5"/>
      <c r="T25"/>
      <c r="U25"/>
      <c r="V25"/>
      <c r="W25"/>
    </row>
    <row r="26" spans="1:23" s="4" customFormat="1" ht="12.95" customHeight="1">
      <c r="A26" s="109">
        <v>21</v>
      </c>
      <c r="B26" s="43" t="s">
        <v>114</v>
      </c>
      <c r="C26" s="190">
        <v>17141</v>
      </c>
      <c r="D26" s="190">
        <v>94930</v>
      </c>
      <c r="E26" s="191">
        <f t="shared" si="0"/>
        <v>112071</v>
      </c>
      <c r="F26" s="190">
        <v>923</v>
      </c>
      <c r="G26" s="190">
        <v>7709</v>
      </c>
      <c r="H26" s="191">
        <f t="shared" si="1"/>
        <v>8632</v>
      </c>
      <c r="I26" s="190">
        <v>274</v>
      </c>
      <c r="J26" s="190">
        <v>6928</v>
      </c>
      <c r="K26" s="191">
        <f t="shared" si="2"/>
        <v>7202</v>
      </c>
      <c r="L26" s="190">
        <v>15840</v>
      </c>
      <c r="M26" s="190">
        <v>41380</v>
      </c>
      <c r="N26" s="191">
        <f t="shared" si="3"/>
        <v>57220</v>
      </c>
      <c r="O26" s="192">
        <f t="shared" si="4"/>
        <v>185125</v>
      </c>
      <c r="Q26" s="5"/>
      <c r="R26" s="5"/>
      <c r="T26"/>
      <c r="U26"/>
      <c r="V26"/>
      <c r="W26"/>
    </row>
    <row r="27" spans="1:23" s="4" customFormat="1" ht="12.95" customHeight="1">
      <c r="A27" s="109">
        <v>22</v>
      </c>
      <c r="B27" s="43" t="s">
        <v>115</v>
      </c>
      <c r="C27" s="190">
        <v>17036</v>
      </c>
      <c r="D27" s="190">
        <v>35236</v>
      </c>
      <c r="E27" s="191">
        <f t="shared" si="0"/>
        <v>52272</v>
      </c>
      <c r="F27" s="190">
        <v>2271</v>
      </c>
      <c r="G27" s="190">
        <v>8291</v>
      </c>
      <c r="H27" s="191">
        <f t="shared" si="1"/>
        <v>10562</v>
      </c>
      <c r="I27" s="190">
        <v>1478</v>
      </c>
      <c r="J27" s="190">
        <v>10040</v>
      </c>
      <c r="K27" s="191">
        <f t="shared" si="2"/>
        <v>11518</v>
      </c>
      <c r="L27" s="190">
        <v>6410</v>
      </c>
      <c r="M27" s="190">
        <v>13424</v>
      </c>
      <c r="N27" s="191">
        <f t="shared" si="3"/>
        <v>19834</v>
      </c>
      <c r="O27" s="192">
        <f t="shared" si="4"/>
        <v>94186</v>
      </c>
      <c r="Q27" s="5"/>
      <c r="R27" s="5"/>
      <c r="T27"/>
      <c r="U27"/>
      <c r="V27"/>
      <c r="W27"/>
    </row>
    <row r="28" spans="1:23" s="4" customFormat="1" ht="12.95" customHeight="1">
      <c r="A28" s="109">
        <v>23</v>
      </c>
      <c r="B28" s="43" t="s">
        <v>116</v>
      </c>
      <c r="C28" s="190">
        <v>8919</v>
      </c>
      <c r="D28" s="190">
        <v>46915</v>
      </c>
      <c r="E28" s="191">
        <f t="shared" si="0"/>
        <v>55834</v>
      </c>
      <c r="F28" s="190">
        <v>1168</v>
      </c>
      <c r="G28" s="190">
        <v>7947</v>
      </c>
      <c r="H28" s="191">
        <f t="shared" si="1"/>
        <v>9115</v>
      </c>
      <c r="I28" s="190">
        <v>740</v>
      </c>
      <c r="J28" s="190">
        <v>6734</v>
      </c>
      <c r="K28" s="191">
        <f t="shared" si="2"/>
        <v>7474</v>
      </c>
      <c r="L28" s="190">
        <v>6821</v>
      </c>
      <c r="M28" s="190">
        <v>19466</v>
      </c>
      <c r="N28" s="191">
        <f t="shared" si="3"/>
        <v>26287</v>
      </c>
      <c r="O28" s="192">
        <f t="shared" si="4"/>
        <v>98710</v>
      </c>
      <c r="Q28" s="5"/>
      <c r="R28" s="5"/>
      <c r="T28"/>
      <c r="U28"/>
      <c r="V28"/>
      <c r="W28"/>
    </row>
    <row r="29" spans="1:23" s="4" customFormat="1" ht="12.95" customHeight="1">
      <c r="A29" s="109">
        <v>24</v>
      </c>
      <c r="B29" s="43" t="s">
        <v>117</v>
      </c>
      <c r="C29" s="190">
        <v>4542</v>
      </c>
      <c r="D29" s="190">
        <v>21291</v>
      </c>
      <c r="E29" s="191">
        <f t="shared" si="0"/>
        <v>25833</v>
      </c>
      <c r="F29" s="190">
        <v>618</v>
      </c>
      <c r="G29" s="190">
        <v>3318</v>
      </c>
      <c r="H29" s="191">
        <f t="shared" si="1"/>
        <v>3936</v>
      </c>
      <c r="I29" s="190">
        <v>641</v>
      </c>
      <c r="J29" s="190">
        <v>4815</v>
      </c>
      <c r="K29" s="191">
        <f t="shared" si="2"/>
        <v>5456</v>
      </c>
      <c r="L29" s="190">
        <v>3140</v>
      </c>
      <c r="M29" s="190">
        <v>10081</v>
      </c>
      <c r="N29" s="191">
        <f t="shared" si="3"/>
        <v>13221</v>
      </c>
      <c r="O29" s="192">
        <f t="shared" si="4"/>
        <v>48446</v>
      </c>
      <c r="Q29" s="5"/>
      <c r="R29" s="5"/>
      <c r="T29"/>
      <c r="U29"/>
      <c r="V29"/>
      <c r="W29"/>
    </row>
    <row r="30" spans="1:23" s="4" customFormat="1" ht="12.95" customHeight="1">
      <c r="A30" s="109">
        <v>25</v>
      </c>
      <c r="B30" s="43" t="s">
        <v>118</v>
      </c>
      <c r="C30" s="190">
        <v>10087</v>
      </c>
      <c r="D30" s="190">
        <v>56892</v>
      </c>
      <c r="E30" s="191">
        <f t="shared" si="0"/>
        <v>66979</v>
      </c>
      <c r="F30" s="190">
        <v>1338</v>
      </c>
      <c r="G30" s="190">
        <v>9581</v>
      </c>
      <c r="H30" s="191">
        <f t="shared" si="1"/>
        <v>10919</v>
      </c>
      <c r="I30" s="190">
        <v>378</v>
      </c>
      <c r="J30" s="190">
        <v>8635</v>
      </c>
      <c r="K30" s="191">
        <f t="shared" si="2"/>
        <v>9013</v>
      </c>
      <c r="L30" s="190">
        <v>9548</v>
      </c>
      <c r="M30" s="190">
        <v>28917</v>
      </c>
      <c r="N30" s="191">
        <f t="shared" si="3"/>
        <v>38465</v>
      </c>
      <c r="O30" s="192">
        <f t="shared" si="4"/>
        <v>125376</v>
      </c>
      <c r="Q30" s="5"/>
      <c r="R30" s="5"/>
      <c r="T30"/>
      <c r="U30"/>
      <c r="V30"/>
      <c r="W30"/>
    </row>
    <row r="31" spans="1:23" s="4" customFormat="1" ht="12.95" customHeight="1">
      <c r="A31" s="109">
        <v>26</v>
      </c>
      <c r="B31" s="43" t="s">
        <v>119</v>
      </c>
      <c r="C31" s="190">
        <v>42031</v>
      </c>
      <c r="D31" s="190">
        <v>115082</v>
      </c>
      <c r="E31" s="191">
        <f t="shared" si="0"/>
        <v>157113</v>
      </c>
      <c r="F31" s="190">
        <v>3952</v>
      </c>
      <c r="G31" s="190">
        <v>10770</v>
      </c>
      <c r="H31" s="191">
        <f t="shared" si="1"/>
        <v>14722</v>
      </c>
      <c r="I31" s="190">
        <v>1214</v>
      </c>
      <c r="J31" s="190">
        <v>6325</v>
      </c>
      <c r="K31" s="191">
        <f t="shared" si="2"/>
        <v>7539</v>
      </c>
      <c r="L31" s="190">
        <v>13618</v>
      </c>
      <c r="M31" s="190">
        <v>24660</v>
      </c>
      <c r="N31" s="191">
        <f t="shared" si="3"/>
        <v>38278</v>
      </c>
      <c r="O31" s="192">
        <f t="shared" si="4"/>
        <v>217652</v>
      </c>
      <c r="Q31" s="5"/>
      <c r="R31" s="5"/>
      <c r="T31"/>
      <c r="U31"/>
      <c r="V31"/>
      <c r="W31"/>
    </row>
    <row r="32" spans="1:23" s="4" customFormat="1" ht="12.95" customHeight="1">
      <c r="A32" s="109">
        <v>27</v>
      </c>
      <c r="B32" s="43" t="s">
        <v>120</v>
      </c>
      <c r="C32" s="190">
        <v>36128</v>
      </c>
      <c r="D32" s="190">
        <v>217979</v>
      </c>
      <c r="E32" s="191">
        <f t="shared" si="0"/>
        <v>254107</v>
      </c>
      <c r="F32" s="190">
        <v>5067</v>
      </c>
      <c r="G32" s="190">
        <v>33375</v>
      </c>
      <c r="H32" s="191">
        <f t="shared" si="1"/>
        <v>38442</v>
      </c>
      <c r="I32" s="190">
        <v>1675</v>
      </c>
      <c r="J32" s="190">
        <v>16647</v>
      </c>
      <c r="K32" s="191">
        <f t="shared" si="2"/>
        <v>18322</v>
      </c>
      <c r="L32" s="190">
        <v>14569</v>
      </c>
      <c r="M32" s="190">
        <v>31558</v>
      </c>
      <c r="N32" s="191">
        <f t="shared" si="3"/>
        <v>46127</v>
      </c>
      <c r="O32" s="192">
        <f t="shared" si="4"/>
        <v>356998</v>
      </c>
      <c r="Q32" s="5"/>
      <c r="R32" s="5"/>
      <c r="T32"/>
      <c r="U32"/>
      <c r="V32"/>
      <c r="W32"/>
    </row>
    <row r="33" spans="1:23" s="4" customFormat="1" ht="12.95" customHeight="1">
      <c r="A33" s="109">
        <v>28</v>
      </c>
      <c r="B33" s="43" t="s">
        <v>170</v>
      </c>
      <c r="C33" s="190">
        <v>12534</v>
      </c>
      <c r="D33" s="190">
        <v>32192</v>
      </c>
      <c r="E33" s="191">
        <f t="shared" si="0"/>
        <v>44726</v>
      </c>
      <c r="F33" s="190">
        <v>1444</v>
      </c>
      <c r="G33" s="190">
        <v>6907</v>
      </c>
      <c r="H33" s="191">
        <f t="shared" si="1"/>
        <v>8351</v>
      </c>
      <c r="I33" s="190">
        <v>2584</v>
      </c>
      <c r="J33" s="190">
        <v>7820</v>
      </c>
      <c r="K33" s="191">
        <f t="shared" si="2"/>
        <v>10404</v>
      </c>
      <c r="L33" s="190">
        <v>5113</v>
      </c>
      <c r="M33" s="190">
        <v>12836</v>
      </c>
      <c r="N33" s="191">
        <f t="shared" si="3"/>
        <v>17949</v>
      </c>
      <c r="O33" s="192">
        <f t="shared" si="4"/>
        <v>81430</v>
      </c>
      <c r="Q33" s="5"/>
      <c r="R33" s="5"/>
      <c r="T33"/>
      <c r="U33"/>
      <c r="V33"/>
      <c r="W33"/>
    </row>
    <row r="34" spans="1:23" s="4" customFormat="1" ht="12.95" customHeight="1">
      <c r="A34" s="109">
        <v>29</v>
      </c>
      <c r="B34" s="43" t="s">
        <v>121</v>
      </c>
      <c r="C34" s="190">
        <v>2192</v>
      </c>
      <c r="D34" s="190">
        <v>10908</v>
      </c>
      <c r="E34" s="191">
        <f t="shared" si="0"/>
        <v>13100</v>
      </c>
      <c r="F34" s="190">
        <v>349</v>
      </c>
      <c r="G34" s="190">
        <v>2001</v>
      </c>
      <c r="H34" s="191">
        <f t="shared" si="1"/>
        <v>2350</v>
      </c>
      <c r="I34" s="190">
        <v>709</v>
      </c>
      <c r="J34" s="190">
        <v>2713</v>
      </c>
      <c r="K34" s="191">
        <f t="shared" si="2"/>
        <v>3422</v>
      </c>
      <c r="L34" s="190">
        <v>1648</v>
      </c>
      <c r="M34" s="190">
        <v>5610</v>
      </c>
      <c r="N34" s="191">
        <f t="shared" si="3"/>
        <v>7258</v>
      </c>
      <c r="O34" s="192">
        <f t="shared" si="4"/>
        <v>26130</v>
      </c>
      <c r="Q34" s="5"/>
      <c r="R34" s="5"/>
      <c r="T34"/>
      <c r="U34"/>
      <c r="V34"/>
      <c r="W34"/>
    </row>
    <row r="35" spans="1:23" s="4" customFormat="1" ht="12.95" customHeight="1">
      <c r="A35" s="109">
        <v>30</v>
      </c>
      <c r="B35" s="43" t="s">
        <v>122</v>
      </c>
      <c r="C35" s="190">
        <v>1688</v>
      </c>
      <c r="D35" s="190">
        <v>10055</v>
      </c>
      <c r="E35" s="191">
        <f t="shared" si="0"/>
        <v>11743</v>
      </c>
      <c r="F35" s="190">
        <v>233</v>
      </c>
      <c r="G35" s="190">
        <v>2607</v>
      </c>
      <c r="H35" s="191">
        <f t="shared" si="1"/>
        <v>2840</v>
      </c>
      <c r="I35" s="190">
        <v>86</v>
      </c>
      <c r="J35" s="190">
        <v>806</v>
      </c>
      <c r="K35" s="191">
        <f t="shared" si="2"/>
        <v>892</v>
      </c>
      <c r="L35" s="190">
        <v>2021</v>
      </c>
      <c r="M35" s="190">
        <v>15492</v>
      </c>
      <c r="N35" s="191">
        <f t="shared" si="3"/>
        <v>17513</v>
      </c>
      <c r="O35" s="192">
        <f t="shared" si="4"/>
        <v>32988</v>
      </c>
      <c r="Q35" s="5"/>
      <c r="R35" s="5"/>
      <c r="T35"/>
      <c r="U35"/>
      <c r="V35"/>
      <c r="W35"/>
    </row>
    <row r="36" spans="1:23" s="4" customFormat="1" ht="12.95" customHeight="1">
      <c r="A36" s="109">
        <v>31</v>
      </c>
      <c r="B36" s="43" t="s">
        <v>123</v>
      </c>
      <c r="C36" s="190">
        <v>25801</v>
      </c>
      <c r="D36" s="190">
        <v>117128</v>
      </c>
      <c r="E36" s="191">
        <f t="shared" si="0"/>
        <v>142929</v>
      </c>
      <c r="F36" s="190">
        <v>6142</v>
      </c>
      <c r="G36" s="190">
        <v>29504</v>
      </c>
      <c r="H36" s="191">
        <f t="shared" si="1"/>
        <v>35646</v>
      </c>
      <c r="I36" s="190">
        <v>4170</v>
      </c>
      <c r="J36" s="190">
        <v>24849</v>
      </c>
      <c r="K36" s="191">
        <f t="shared" si="2"/>
        <v>29019</v>
      </c>
      <c r="L36" s="190">
        <v>13152</v>
      </c>
      <c r="M36" s="190">
        <v>30683</v>
      </c>
      <c r="N36" s="191">
        <f t="shared" si="3"/>
        <v>43835</v>
      </c>
      <c r="O36" s="192">
        <f t="shared" si="4"/>
        <v>251429</v>
      </c>
      <c r="Q36" s="5"/>
      <c r="R36" s="5"/>
      <c r="T36"/>
      <c r="U36"/>
      <c r="V36"/>
      <c r="W36"/>
    </row>
    <row r="37" spans="1:23" s="4" customFormat="1" ht="12.95" customHeight="1">
      <c r="A37" s="109">
        <v>32</v>
      </c>
      <c r="B37" s="43" t="s">
        <v>124</v>
      </c>
      <c r="C37" s="190">
        <v>12432</v>
      </c>
      <c r="D37" s="190">
        <v>36837</v>
      </c>
      <c r="E37" s="191">
        <f t="shared" si="0"/>
        <v>49269</v>
      </c>
      <c r="F37" s="190">
        <v>2103</v>
      </c>
      <c r="G37" s="190">
        <v>8025</v>
      </c>
      <c r="H37" s="191">
        <f t="shared" si="1"/>
        <v>10128</v>
      </c>
      <c r="I37" s="190">
        <v>1445</v>
      </c>
      <c r="J37" s="190">
        <v>6168</v>
      </c>
      <c r="K37" s="191">
        <f t="shared" si="2"/>
        <v>7613</v>
      </c>
      <c r="L37" s="190">
        <v>7065</v>
      </c>
      <c r="M37" s="190">
        <v>16308</v>
      </c>
      <c r="N37" s="191">
        <f t="shared" si="3"/>
        <v>23373</v>
      </c>
      <c r="O37" s="192">
        <f t="shared" si="4"/>
        <v>90383</v>
      </c>
      <c r="Q37" s="5"/>
      <c r="R37" s="5"/>
      <c r="T37"/>
      <c r="U37"/>
      <c r="V37"/>
      <c r="W37"/>
    </row>
    <row r="38" spans="1:23" s="4" customFormat="1" ht="12.95" customHeight="1">
      <c r="A38" s="109">
        <v>33</v>
      </c>
      <c r="B38" s="41" t="s">
        <v>298</v>
      </c>
      <c r="C38" s="190">
        <v>45150</v>
      </c>
      <c r="D38" s="190">
        <v>157583</v>
      </c>
      <c r="E38" s="191">
        <f t="shared" si="0"/>
        <v>202733</v>
      </c>
      <c r="F38" s="190">
        <v>7244</v>
      </c>
      <c r="G38" s="190">
        <v>32219</v>
      </c>
      <c r="H38" s="191">
        <f t="shared" si="1"/>
        <v>39463</v>
      </c>
      <c r="I38" s="190">
        <v>4333</v>
      </c>
      <c r="J38" s="190">
        <v>33570</v>
      </c>
      <c r="K38" s="191">
        <f t="shared" si="2"/>
        <v>37903</v>
      </c>
      <c r="L38" s="190">
        <v>19157</v>
      </c>
      <c r="M38" s="190">
        <v>38251</v>
      </c>
      <c r="N38" s="191">
        <f t="shared" si="3"/>
        <v>57408</v>
      </c>
      <c r="O38" s="192">
        <f t="shared" si="4"/>
        <v>337507</v>
      </c>
      <c r="Q38" s="5"/>
      <c r="R38" s="5"/>
      <c r="T38"/>
      <c r="U38"/>
      <c r="V38"/>
      <c r="W38"/>
    </row>
    <row r="39" spans="1:23" s="4" customFormat="1" ht="12.95" customHeight="1">
      <c r="A39" s="109">
        <v>34</v>
      </c>
      <c r="B39" s="43" t="s">
        <v>125</v>
      </c>
      <c r="C39" s="190">
        <v>1119969</v>
      </c>
      <c r="D39" s="190">
        <v>2610635</v>
      </c>
      <c r="E39" s="191">
        <f t="shared" si="0"/>
        <v>3730604</v>
      </c>
      <c r="F39" s="190">
        <v>108268</v>
      </c>
      <c r="G39" s="190">
        <v>337585</v>
      </c>
      <c r="H39" s="191">
        <f t="shared" si="1"/>
        <v>445853</v>
      </c>
      <c r="I39" s="190">
        <v>1277</v>
      </c>
      <c r="J39" s="190">
        <v>5554</v>
      </c>
      <c r="K39" s="191">
        <f t="shared" si="2"/>
        <v>6831</v>
      </c>
      <c r="L39" s="190">
        <v>122715</v>
      </c>
      <c r="M39" s="190">
        <v>210637</v>
      </c>
      <c r="N39" s="191">
        <f t="shared" si="3"/>
        <v>333352</v>
      </c>
      <c r="O39" s="192">
        <f t="shared" si="4"/>
        <v>4516640</v>
      </c>
      <c r="Q39" s="5"/>
      <c r="R39" s="5"/>
      <c r="T39"/>
      <c r="U39"/>
      <c r="V39"/>
      <c r="W39"/>
    </row>
    <row r="40" spans="1:23" s="4" customFormat="1" ht="12.95" customHeight="1">
      <c r="A40" s="109">
        <v>35</v>
      </c>
      <c r="B40" s="43" t="s">
        <v>126</v>
      </c>
      <c r="C40" s="190">
        <v>239020</v>
      </c>
      <c r="D40" s="190">
        <v>552479</v>
      </c>
      <c r="E40" s="191">
        <f t="shared" si="0"/>
        <v>791499</v>
      </c>
      <c r="F40" s="190">
        <v>28778</v>
      </c>
      <c r="G40" s="190">
        <v>80632</v>
      </c>
      <c r="H40" s="191">
        <f t="shared" si="1"/>
        <v>109410</v>
      </c>
      <c r="I40" s="190">
        <v>3666</v>
      </c>
      <c r="J40" s="190">
        <v>27128</v>
      </c>
      <c r="K40" s="191">
        <f t="shared" si="2"/>
        <v>30794</v>
      </c>
      <c r="L40" s="190">
        <v>57681</v>
      </c>
      <c r="M40" s="190">
        <v>91602</v>
      </c>
      <c r="N40" s="191">
        <f t="shared" si="3"/>
        <v>149283</v>
      </c>
      <c r="O40" s="192">
        <f t="shared" si="4"/>
        <v>1080986</v>
      </c>
      <c r="Q40" s="5"/>
      <c r="R40" s="5"/>
      <c r="T40"/>
      <c r="U40"/>
      <c r="V40"/>
      <c r="W40"/>
    </row>
    <row r="41" spans="1:23" s="4" customFormat="1" ht="12.95" customHeight="1">
      <c r="A41" s="109">
        <v>36</v>
      </c>
      <c r="B41" s="43" t="s">
        <v>127</v>
      </c>
      <c r="C41" s="190">
        <v>3436</v>
      </c>
      <c r="D41" s="190">
        <v>15018</v>
      </c>
      <c r="E41" s="191">
        <f t="shared" si="0"/>
        <v>18454</v>
      </c>
      <c r="F41" s="190">
        <v>472</v>
      </c>
      <c r="G41" s="190">
        <v>3594</v>
      </c>
      <c r="H41" s="191">
        <f t="shared" si="1"/>
        <v>4066</v>
      </c>
      <c r="I41" s="190">
        <v>217</v>
      </c>
      <c r="J41" s="190">
        <v>4895</v>
      </c>
      <c r="K41" s="191">
        <f t="shared" si="2"/>
        <v>5112</v>
      </c>
      <c r="L41" s="190">
        <v>3614</v>
      </c>
      <c r="M41" s="190">
        <v>9906</v>
      </c>
      <c r="N41" s="191">
        <f t="shared" si="3"/>
        <v>13520</v>
      </c>
      <c r="O41" s="192">
        <f t="shared" si="4"/>
        <v>41152</v>
      </c>
      <c r="Q41" s="5"/>
      <c r="R41" s="5"/>
      <c r="T41"/>
      <c r="U41"/>
      <c r="V41"/>
      <c r="W41"/>
    </row>
    <row r="42" spans="1:23" s="4" customFormat="1" ht="12.95" customHeight="1">
      <c r="A42" s="109">
        <v>37</v>
      </c>
      <c r="B42" s="43" t="s">
        <v>128</v>
      </c>
      <c r="C42" s="190">
        <v>8998</v>
      </c>
      <c r="D42" s="190">
        <v>30356</v>
      </c>
      <c r="E42" s="191">
        <f t="shared" si="0"/>
        <v>39354</v>
      </c>
      <c r="F42" s="190">
        <v>1471</v>
      </c>
      <c r="G42" s="190">
        <v>7458</v>
      </c>
      <c r="H42" s="191">
        <f t="shared" si="1"/>
        <v>8929</v>
      </c>
      <c r="I42" s="190">
        <v>1929</v>
      </c>
      <c r="J42" s="190">
        <v>9497</v>
      </c>
      <c r="K42" s="191">
        <f t="shared" si="2"/>
        <v>11426</v>
      </c>
      <c r="L42" s="190">
        <v>4786</v>
      </c>
      <c r="M42" s="190">
        <v>13694</v>
      </c>
      <c r="N42" s="191">
        <f t="shared" si="3"/>
        <v>18480</v>
      </c>
      <c r="O42" s="192">
        <f t="shared" si="4"/>
        <v>78189</v>
      </c>
      <c r="Q42" s="5"/>
      <c r="R42" s="5"/>
      <c r="T42"/>
      <c r="U42"/>
      <c r="V42"/>
      <c r="W42"/>
    </row>
    <row r="43" spans="1:23" s="4" customFormat="1" ht="12.95" customHeight="1">
      <c r="A43" s="109">
        <v>38</v>
      </c>
      <c r="B43" s="43" t="s">
        <v>129</v>
      </c>
      <c r="C43" s="190">
        <v>36397</v>
      </c>
      <c r="D43" s="190">
        <v>166349</v>
      </c>
      <c r="E43" s="191">
        <f t="shared" si="0"/>
        <v>202746</v>
      </c>
      <c r="F43" s="190">
        <v>5851</v>
      </c>
      <c r="G43" s="190">
        <v>22982</v>
      </c>
      <c r="H43" s="191">
        <f t="shared" si="1"/>
        <v>28833</v>
      </c>
      <c r="I43" s="190">
        <v>1372</v>
      </c>
      <c r="J43" s="190">
        <v>12138</v>
      </c>
      <c r="K43" s="191">
        <f t="shared" si="2"/>
        <v>13510</v>
      </c>
      <c r="L43" s="190">
        <v>13732</v>
      </c>
      <c r="M43" s="190">
        <v>33261</v>
      </c>
      <c r="N43" s="191">
        <f t="shared" si="3"/>
        <v>46993</v>
      </c>
      <c r="O43" s="192">
        <f t="shared" si="4"/>
        <v>292082</v>
      </c>
      <c r="Q43" s="5"/>
      <c r="R43" s="5"/>
      <c r="T43"/>
      <c r="U43"/>
      <c r="V43"/>
      <c r="W43"/>
    </row>
    <row r="44" spans="1:23" s="4" customFormat="1" ht="12.95" customHeight="1">
      <c r="A44" s="109">
        <v>39</v>
      </c>
      <c r="B44" s="43" t="s">
        <v>130</v>
      </c>
      <c r="C44" s="190">
        <v>16853</v>
      </c>
      <c r="D44" s="190">
        <v>40172</v>
      </c>
      <c r="E44" s="191">
        <f t="shared" si="0"/>
        <v>57025</v>
      </c>
      <c r="F44" s="190">
        <v>2151</v>
      </c>
      <c r="G44" s="190">
        <v>7036</v>
      </c>
      <c r="H44" s="191">
        <f t="shared" si="1"/>
        <v>9187</v>
      </c>
      <c r="I44" s="190">
        <v>984</v>
      </c>
      <c r="J44" s="190">
        <v>4779</v>
      </c>
      <c r="K44" s="191">
        <f t="shared" si="2"/>
        <v>5763</v>
      </c>
      <c r="L44" s="190">
        <v>4223</v>
      </c>
      <c r="M44" s="190">
        <v>9526</v>
      </c>
      <c r="N44" s="191">
        <f t="shared" si="3"/>
        <v>13749</v>
      </c>
      <c r="O44" s="192">
        <f t="shared" si="4"/>
        <v>85724</v>
      </c>
      <c r="Q44" s="5"/>
      <c r="R44" s="5"/>
      <c r="T44"/>
      <c r="U44"/>
      <c r="V44"/>
      <c r="W44"/>
    </row>
    <row r="45" spans="1:23" s="4" customFormat="1" ht="12.95" customHeight="1">
      <c r="A45" s="109">
        <v>40</v>
      </c>
      <c r="B45" s="43" t="s">
        <v>171</v>
      </c>
      <c r="C45" s="190">
        <v>3894</v>
      </c>
      <c r="D45" s="190">
        <v>18857</v>
      </c>
      <c r="E45" s="191">
        <f t="shared" si="0"/>
        <v>22751</v>
      </c>
      <c r="F45" s="190">
        <v>921</v>
      </c>
      <c r="G45" s="190">
        <v>3986</v>
      </c>
      <c r="H45" s="191">
        <f t="shared" si="1"/>
        <v>4907</v>
      </c>
      <c r="I45" s="190">
        <v>834</v>
      </c>
      <c r="J45" s="190">
        <v>3767</v>
      </c>
      <c r="K45" s="191">
        <f t="shared" si="2"/>
        <v>4601</v>
      </c>
      <c r="L45" s="190">
        <v>3443</v>
      </c>
      <c r="M45" s="190">
        <v>8441</v>
      </c>
      <c r="N45" s="191">
        <f t="shared" si="3"/>
        <v>11884</v>
      </c>
      <c r="O45" s="192">
        <f t="shared" si="4"/>
        <v>44143</v>
      </c>
      <c r="Q45" s="5"/>
      <c r="R45" s="5"/>
      <c r="T45"/>
      <c r="U45"/>
      <c r="V45"/>
      <c r="W45"/>
    </row>
    <row r="46" spans="1:23" s="4" customFormat="1" ht="12.95" customHeight="1">
      <c r="A46" s="109">
        <v>41</v>
      </c>
      <c r="B46" s="43" t="s">
        <v>131</v>
      </c>
      <c r="C46" s="190">
        <v>92544</v>
      </c>
      <c r="D46" s="190">
        <v>329172</v>
      </c>
      <c r="E46" s="191">
        <f t="shared" si="0"/>
        <v>421716</v>
      </c>
      <c r="F46" s="190">
        <v>7408</v>
      </c>
      <c r="G46" s="190">
        <v>22127</v>
      </c>
      <c r="H46" s="191">
        <f t="shared" si="1"/>
        <v>29535</v>
      </c>
      <c r="I46" s="190">
        <v>422</v>
      </c>
      <c r="J46" s="190">
        <v>2939</v>
      </c>
      <c r="K46" s="191">
        <f t="shared" si="2"/>
        <v>3361</v>
      </c>
      <c r="L46" s="190">
        <v>18535</v>
      </c>
      <c r="M46" s="190">
        <v>35235</v>
      </c>
      <c r="N46" s="191">
        <f t="shared" si="3"/>
        <v>53770</v>
      </c>
      <c r="O46" s="192">
        <f t="shared" si="4"/>
        <v>508382</v>
      </c>
      <c r="Q46" s="5"/>
      <c r="R46" s="5"/>
      <c r="T46"/>
      <c r="U46"/>
      <c r="V46"/>
      <c r="W46"/>
    </row>
    <row r="47" spans="1:23" s="4" customFormat="1" ht="12.95" customHeight="1">
      <c r="A47" s="109">
        <v>42</v>
      </c>
      <c r="B47" s="43" t="s">
        <v>132</v>
      </c>
      <c r="C47" s="190">
        <v>42448</v>
      </c>
      <c r="D47" s="190">
        <v>220349</v>
      </c>
      <c r="E47" s="191">
        <f t="shared" si="0"/>
        <v>262797</v>
      </c>
      <c r="F47" s="190">
        <v>7205</v>
      </c>
      <c r="G47" s="190">
        <v>45811</v>
      </c>
      <c r="H47" s="191">
        <f t="shared" si="1"/>
        <v>53016</v>
      </c>
      <c r="I47" s="190">
        <v>6305</v>
      </c>
      <c r="J47" s="190">
        <v>44315</v>
      </c>
      <c r="K47" s="191">
        <f t="shared" si="2"/>
        <v>50620</v>
      </c>
      <c r="L47" s="190">
        <v>22373</v>
      </c>
      <c r="M47" s="190">
        <v>48931</v>
      </c>
      <c r="N47" s="191">
        <f t="shared" si="3"/>
        <v>71304</v>
      </c>
      <c r="O47" s="192">
        <f t="shared" si="4"/>
        <v>437737</v>
      </c>
      <c r="Q47" s="5"/>
      <c r="R47" s="5"/>
      <c r="T47"/>
      <c r="U47"/>
      <c r="V47"/>
      <c r="W47"/>
    </row>
    <row r="48" spans="1:23" s="4" customFormat="1" ht="12.95" customHeight="1">
      <c r="A48" s="109">
        <v>43</v>
      </c>
      <c r="B48" s="43" t="s">
        <v>133</v>
      </c>
      <c r="C48" s="190">
        <v>14753</v>
      </c>
      <c r="D48" s="190">
        <v>64553</v>
      </c>
      <c r="E48" s="191">
        <f t="shared" si="0"/>
        <v>79306</v>
      </c>
      <c r="F48" s="190">
        <v>2472</v>
      </c>
      <c r="G48" s="190">
        <v>9369</v>
      </c>
      <c r="H48" s="191">
        <f t="shared" si="1"/>
        <v>11841</v>
      </c>
      <c r="I48" s="190">
        <v>2049</v>
      </c>
      <c r="J48" s="190">
        <v>7784</v>
      </c>
      <c r="K48" s="191">
        <f t="shared" si="2"/>
        <v>9833</v>
      </c>
      <c r="L48" s="190">
        <v>5597</v>
      </c>
      <c r="M48" s="190">
        <v>15634</v>
      </c>
      <c r="N48" s="191">
        <f t="shared" si="3"/>
        <v>21231</v>
      </c>
      <c r="O48" s="192">
        <f t="shared" si="4"/>
        <v>122211</v>
      </c>
      <c r="Q48" s="5"/>
      <c r="R48" s="5"/>
      <c r="T48"/>
      <c r="U48"/>
      <c r="V48"/>
      <c r="W48"/>
    </row>
    <row r="49" spans="1:27" s="4" customFormat="1" ht="12.95" customHeight="1">
      <c r="A49" s="109">
        <v>44</v>
      </c>
      <c r="B49" s="43" t="s">
        <v>134</v>
      </c>
      <c r="C49" s="190">
        <v>16361</v>
      </c>
      <c r="D49" s="190">
        <v>67745</v>
      </c>
      <c r="E49" s="191">
        <f t="shared" si="0"/>
        <v>84106</v>
      </c>
      <c r="F49" s="190">
        <v>2188</v>
      </c>
      <c r="G49" s="190">
        <v>12153</v>
      </c>
      <c r="H49" s="191">
        <f t="shared" si="1"/>
        <v>14341</v>
      </c>
      <c r="I49" s="190">
        <v>2221</v>
      </c>
      <c r="J49" s="190">
        <v>13878</v>
      </c>
      <c r="K49" s="191">
        <f t="shared" si="2"/>
        <v>16099</v>
      </c>
      <c r="L49" s="190">
        <v>10459</v>
      </c>
      <c r="M49" s="190">
        <v>25994</v>
      </c>
      <c r="N49" s="191">
        <f t="shared" si="3"/>
        <v>36453</v>
      </c>
      <c r="O49" s="192">
        <f t="shared" si="4"/>
        <v>150999</v>
      </c>
      <c r="Q49" s="5"/>
      <c r="R49" s="5"/>
      <c r="T49"/>
      <c r="U49"/>
      <c r="V49"/>
      <c r="W49"/>
    </row>
    <row r="50" spans="1:27" s="4" customFormat="1" ht="12.95" customHeight="1">
      <c r="A50" s="109">
        <v>45</v>
      </c>
      <c r="B50" s="43" t="s">
        <v>135</v>
      </c>
      <c r="C50" s="190">
        <v>49552</v>
      </c>
      <c r="D50" s="190">
        <v>156571</v>
      </c>
      <c r="E50" s="191">
        <f t="shared" si="0"/>
        <v>206123</v>
      </c>
      <c r="F50" s="190">
        <v>5972</v>
      </c>
      <c r="G50" s="190">
        <v>27520</v>
      </c>
      <c r="H50" s="191">
        <f t="shared" si="1"/>
        <v>33492</v>
      </c>
      <c r="I50" s="190">
        <v>5619</v>
      </c>
      <c r="J50" s="190">
        <v>37001</v>
      </c>
      <c r="K50" s="191">
        <f t="shared" si="2"/>
        <v>42620</v>
      </c>
      <c r="L50" s="190">
        <v>15033</v>
      </c>
      <c r="M50" s="190">
        <v>26453</v>
      </c>
      <c r="N50" s="191">
        <f t="shared" si="3"/>
        <v>41486</v>
      </c>
      <c r="O50" s="192">
        <f t="shared" si="4"/>
        <v>323721</v>
      </c>
      <c r="Q50" s="5"/>
      <c r="R50" s="5"/>
      <c r="T50"/>
      <c r="U50"/>
      <c r="V50"/>
      <c r="W50"/>
    </row>
    <row r="51" spans="1:27" s="4" customFormat="1" ht="12.95" customHeight="1">
      <c r="A51" s="109">
        <v>46</v>
      </c>
      <c r="B51" s="43" t="s">
        <v>191</v>
      </c>
      <c r="C51" s="190">
        <v>17696</v>
      </c>
      <c r="D51" s="190">
        <v>104282</v>
      </c>
      <c r="E51" s="191">
        <f t="shared" si="0"/>
        <v>121978</v>
      </c>
      <c r="F51" s="190">
        <v>3032</v>
      </c>
      <c r="G51" s="190">
        <v>17799</v>
      </c>
      <c r="H51" s="191">
        <f t="shared" si="1"/>
        <v>20831</v>
      </c>
      <c r="I51" s="190">
        <v>1515</v>
      </c>
      <c r="J51" s="190">
        <v>11419</v>
      </c>
      <c r="K51" s="191">
        <f t="shared" si="2"/>
        <v>12934</v>
      </c>
      <c r="L51" s="190">
        <v>10193</v>
      </c>
      <c r="M51" s="190">
        <v>23229</v>
      </c>
      <c r="N51" s="191">
        <f t="shared" si="3"/>
        <v>33422</v>
      </c>
      <c r="O51" s="192">
        <f t="shared" si="4"/>
        <v>189165</v>
      </c>
      <c r="Q51" s="5"/>
      <c r="R51" s="5"/>
      <c r="T51"/>
      <c r="U51"/>
      <c r="V51"/>
      <c r="W51"/>
    </row>
    <row r="52" spans="1:27" s="4" customFormat="1" ht="12.95" customHeight="1">
      <c r="A52" s="109">
        <v>47</v>
      </c>
      <c r="B52" s="43" t="s">
        <v>136</v>
      </c>
      <c r="C52" s="190">
        <v>5501</v>
      </c>
      <c r="D52" s="190">
        <v>45640</v>
      </c>
      <c r="E52" s="191">
        <f t="shared" si="0"/>
        <v>51141</v>
      </c>
      <c r="F52" s="190">
        <v>999</v>
      </c>
      <c r="G52" s="190">
        <v>7255</v>
      </c>
      <c r="H52" s="191">
        <f t="shared" si="1"/>
        <v>8254</v>
      </c>
      <c r="I52" s="190">
        <v>780</v>
      </c>
      <c r="J52" s="190">
        <v>9037</v>
      </c>
      <c r="K52" s="191">
        <f t="shared" si="2"/>
        <v>9817</v>
      </c>
      <c r="L52" s="190">
        <v>6160</v>
      </c>
      <c r="M52" s="190">
        <v>17400</v>
      </c>
      <c r="N52" s="191">
        <f t="shared" si="3"/>
        <v>23560</v>
      </c>
      <c r="O52" s="192">
        <f t="shared" si="4"/>
        <v>92772</v>
      </c>
      <c r="Q52" s="5"/>
      <c r="R52" s="5"/>
      <c r="T52"/>
      <c r="U52"/>
      <c r="V52"/>
      <c r="W52"/>
    </row>
    <row r="53" spans="1:27" s="4" customFormat="1" ht="12.95" customHeight="1">
      <c r="A53" s="109">
        <v>48</v>
      </c>
      <c r="B53" s="43" t="s">
        <v>137</v>
      </c>
      <c r="C53" s="190">
        <v>35937</v>
      </c>
      <c r="D53" s="190">
        <v>112638</v>
      </c>
      <c r="E53" s="191">
        <f t="shared" si="0"/>
        <v>148575</v>
      </c>
      <c r="F53" s="190">
        <v>8193</v>
      </c>
      <c r="G53" s="190">
        <v>27404</v>
      </c>
      <c r="H53" s="191">
        <f t="shared" si="1"/>
        <v>35597</v>
      </c>
      <c r="I53" s="190">
        <v>2615</v>
      </c>
      <c r="J53" s="190">
        <v>12672</v>
      </c>
      <c r="K53" s="191">
        <f t="shared" si="2"/>
        <v>15287</v>
      </c>
      <c r="L53" s="190">
        <v>12059</v>
      </c>
      <c r="M53" s="190">
        <v>22137</v>
      </c>
      <c r="N53" s="191">
        <f t="shared" si="3"/>
        <v>34196</v>
      </c>
      <c r="O53" s="192">
        <f t="shared" si="4"/>
        <v>233655</v>
      </c>
      <c r="Q53" s="5"/>
      <c r="R53" s="5"/>
      <c r="T53"/>
      <c r="U53"/>
      <c r="V53"/>
      <c r="W53"/>
    </row>
    <row r="54" spans="1:27" s="4" customFormat="1" ht="12.95" customHeight="1">
      <c r="A54" s="109">
        <v>49</v>
      </c>
      <c r="B54" s="43" t="s">
        <v>138</v>
      </c>
      <c r="C54" s="190">
        <v>2485</v>
      </c>
      <c r="D54" s="190">
        <v>17084</v>
      </c>
      <c r="E54" s="191">
        <f t="shared" si="0"/>
        <v>19569</v>
      </c>
      <c r="F54" s="190">
        <v>292</v>
      </c>
      <c r="G54" s="190">
        <v>3155</v>
      </c>
      <c r="H54" s="191">
        <f t="shared" si="1"/>
        <v>3447</v>
      </c>
      <c r="I54" s="190">
        <v>150</v>
      </c>
      <c r="J54" s="190">
        <v>3034</v>
      </c>
      <c r="K54" s="191">
        <f t="shared" si="2"/>
        <v>3184</v>
      </c>
      <c r="L54" s="190">
        <v>3333</v>
      </c>
      <c r="M54" s="190">
        <v>10376</v>
      </c>
      <c r="N54" s="191">
        <f t="shared" si="3"/>
        <v>13709</v>
      </c>
      <c r="O54" s="192">
        <f t="shared" si="4"/>
        <v>39909</v>
      </c>
      <c r="Q54" s="5"/>
      <c r="R54" s="5"/>
      <c r="T54"/>
      <c r="U54"/>
      <c r="V54"/>
      <c r="W54"/>
    </row>
    <row r="55" spans="1:27" s="4" customFormat="1" ht="12.95" customHeight="1">
      <c r="A55" s="109">
        <v>50</v>
      </c>
      <c r="B55" s="43" t="s">
        <v>139</v>
      </c>
      <c r="C55" s="190">
        <v>6922</v>
      </c>
      <c r="D55" s="190">
        <v>28025</v>
      </c>
      <c r="E55" s="191">
        <f t="shared" si="0"/>
        <v>34947</v>
      </c>
      <c r="F55" s="190">
        <v>1238</v>
      </c>
      <c r="G55" s="190">
        <v>7714</v>
      </c>
      <c r="H55" s="191">
        <f t="shared" si="1"/>
        <v>8952</v>
      </c>
      <c r="I55" s="190">
        <v>1386</v>
      </c>
      <c r="J55" s="190">
        <v>8236</v>
      </c>
      <c r="K55" s="191">
        <f t="shared" si="2"/>
        <v>9622</v>
      </c>
      <c r="L55" s="190">
        <v>3603</v>
      </c>
      <c r="M55" s="190">
        <v>8167</v>
      </c>
      <c r="N55" s="191">
        <f t="shared" si="3"/>
        <v>11770</v>
      </c>
      <c r="O55" s="192">
        <f t="shared" si="4"/>
        <v>65291</v>
      </c>
      <c r="Q55" s="5"/>
      <c r="R55" s="5"/>
      <c r="T55"/>
      <c r="U55"/>
      <c r="V55"/>
      <c r="W55"/>
    </row>
    <row r="56" spans="1:27" s="4" customFormat="1" ht="12.95" customHeight="1">
      <c r="A56" s="109">
        <v>51</v>
      </c>
      <c r="B56" s="43" t="s">
        <v>140</v>
      </c>
      <c r="C56" s="190">
        <v>5964</v>
      </c>
      <c r="D56" s="190">
        <v>26085</v>
      </c>
      <c r="E56" s="191">
        <f t="shared" si="0"/>
        <v>32049</v>
      </c>
      <c r="F56" s="190">
        <v>1096</v>
      </c>
      <c r="G56" s="190">
        <v>6985</v>
      </c>
      <c r="H56" s="191">
        <f t="shared" si="1"/>
        <v>8081</v>
      </c>
      <c r="I56" s="190">
        <v>1117</v>
      </c>
      <c r="J56" s="190">
        <v>12481</v>
      </c>
      <c r="K56" s="191">
        <f t="shared" si="2"/>
        <v>13598</v>
      </c>
      <c r="L56" s="190">
        <v>4587</v>
      </c>
      <c r="M56" s="190">
        <v>9904</v>
      </c>
      <c r="N56" s="191">
        <f t="shared" si="3"/>
        <v>14491</v>
      </c>
      <c r="O56" s="192">
        <f t="shared" si="4"/>
        <v>68219</v>
      </c>
      <c r="Q56" s="5"/>
      <c r="R56" s="5"/>
      <c r="T56"/>
      <c r="U56"/>
      <c r="V56"/>
      <c r="W56"/>
    </row>
    <row r="57" spans="1:27" s="4" customFormat="1" ht="12.95" customHeight="1">
      <c r="A57" s="109">
        <v>52</v>
      </c>
      <c r="B57" s="43" t="s">
        <v>141</v>
      </c>
      <c r="C57" s="190">
        <v>20216</v>
      </c>
      <c r="D57" s="190">
        <v>47927</v>
      </c>
      <c r="E57" s="191">
        <f t="shared" si="0"/>
        <v>68143</v>
      </c>
      <c r="F57" s="190">
        <v>2413</v>
      </c>
      <c r="G57" s="190">
        <v>12021</v>
      </c>
      <c r="H57" s="191">
        <f t="shared" si="1"/>
        <v>14434</v>
      </c>
      <c r="I57" s="190">
        <v>2680</v>
      </c>
      <c r="J57" s="190">
        <v>13241</v>
      </c>
      <c r="K57" s="191">
        <f t="shared" si="2"/>
        <v>15921</v>
      </c>
      <c r="L57" s="190">
        <v>8122</v>
      </c>
      <c r="M57" s="190">
        <v>16327</v>
      </c>
      <c r="N57" s="191">
        <f t="shared" si="3"/>
        <v>24449</v>
      </c>
      <c r="O57" s="192">
        <f t="shared" si="4"/>
        <v>122947</v>
      </c>
      <c r="Q57" s="5"/>
      <c r="R57" s="5"/>
      <c r="T57"/>
      <c r="U57"/>
      <c r="V57"/>
      <c r="W57"/>
    </row>
    <row r="58" spans="1:27" s="4" customFormat="1" ht="12.95" customHeight="1">
      <c r="A58" s="109">
        <v>53</v>
      </c>
      <c r="B58" s="43" t="s">
        <v>142</v>
      </c>
      <c r="C58" s="190">
        <v>9443</v>
      </c>
      <c r="D58" s="190">
        <v>34003</v>
      </c>
      <c r="E58" s="191">
        <f t="shared" si="0"/>
        <v>43446</v>
      </c>
      <c r="F58" s="190">
        <v>1119</v>
      </c>
      <c r="G58" s="190">
        <v>6364</v>
      </c>
      <c r="H58" s="191">
        <f t="shared" si="1"/>
        <v>7483</v>
      </c>
      <c r="I58" s="190">
        <v>4711</v>
      </c>
      <c r="J58" s="190">
        <v>6577</v>
      </c>
      <c r="K58" s="191">
        <f t="shared" si="2"/>
        <v>11288</v>
      </c>
      <c r="L58" s="190">
        <v>4662</v>
      </c>
      <c r="M58" s="190">
        <v>10422</v>
      </c>
      <c r="N58" s="191">
        <f t="shared" si="3"/>
        <v>15084</v>
      </c>
      <c r="O58" s="192">
        <f t="shared" si="4"/>
        <v>77301</v>
      </c>
      <c r="Q58" s="5"/>
      <c r="R58" s="5"/>
      <c r="T58"/>
      <c r="U58"/>
      <c r="V58"/>
      <c r="W58"/>
    </row>
    <row r="59" spans="1:27" s="4" customFormat="1" ht="12.95" customHeight="1">
      <c r="A59" s="109">
        <v>54</v>
      </c>
      <c r="B59" s="43" t="s">
        <v>143</v>
      </c>
      <c r="C59" s="190">
        <v>36448</v>
      </c>
      <c r="D59" s="190">
        <v>115236</v>
      </c>
      <c r="E59" s="191">
        <f t="shared" si="0"/>
        <v>151684</v>
      </c>
      <c r="F59" s="190">
        <v>4648</v>
      </c>
      <c r="G59" s="190">
        <v>18392</v>
      </c>
      <c r="H59" s="191">
        <f t="shared" si="1"/>
        <v>23040</v>
      </c>
      <c r="I59" s="190">
        <v>2118</v>
      </c>
      <c r="J59" s="190">
        <v>11666</v>
      </c>
      <c r="K59" s="191">
        <f t="shared" si="2"/>
        <v>13784</v>
      </c>
      <c r="L59" s="190">
        <v>9806</v>
      </c>
      <c r="M59" s="190">
        <v>19020</v>
      </c>
      <c r="N59" s="191">
        <f t="shared" si="3"/>
        <v>28826</v>
      </c>
      <c r="O59" s="192">
        <f t="shared" si="4"/>
        <v>217334</v>
      </c>
      <c r="Q59" s="5"/>
      <c r="R59" s="5"/>
      <c r="T59"/>
      <c r="U59"/>
      <c r="V59"/>
      <c r="W59"/>
    </row>
    <row r="60" spans="1:27" s="188" customFormat="1" ht="12.95" customHeight="1">
      <c r="A60" s="109">
        <v>55</v>
      </c>
      <c r="B60" s="43" t="s">
        <v>144</v>
      </c>
      <c r="C60" s="40">
        <v>37373</v>
      </c>
      <c r="D60" s="40">
        <v>107563</v>
      </c>
      <c r="E60" s="191">
        <f t="shared" si="0"/>
        <v>144936</v>
      </c>
      <c r="F60" s="40">
        <v>5217</v>
      </c>
      <c r="G60" s="40">
        <v>19853</v>
      </c>
      <c r="H60" s="191">
        <f t="shared" si="1"/>
        <v>25070</v>
      </c>
      <c r="I60" s="40">
        <v>5526</v>
      </c>
      <c r="J60" s="40">
        <v>23732</v>
      </c>
      <c r="K60" s="191">
        <f t="shared" si="2"/>
        <v>29258</v>
      </c>
      <c r="L60" s="40">
        <v>18013</v>
      </c>
      <c r="M60" s="40">
        <v>32025</v>
      </c>
      <c r="N60" s="191">
        <f t="shared" si="3"/>
        <v>50038</v>
      </c>
      <c r="O60" s="192">
        <f t="shared" si="4"/>
        <v>249302</v>
      </c>
      <c r="Q60" s="5"/>
      <c r="R60" s="5"/>
      <c r="S60" s="196"/>
      <c r="T60"/>
      <c r="U60"/>
      <c r="V60"/>
      <c r="W60"/>
      <c r="X60" s="4"/>
      <c r="Z60" s="4"/>
      <c r="AA60" s="4"/>
    </row>
    <row r="61" spans="1:27" s="4" customFormat="1" ht="12.95" customHeight="1">
      <c r="A61" s="109">
        <v>56</v>
      </c>
      <c r="B61" s="43" t="s">
        <v>145</v>
      </c>
      <c r="C61" s="190">
        <v>1935</v>
      </c>
      <c r="D61" s="190">
        <v>18265</v>
      </c>
      <c r="E61" s="191">
        <f t="shared" si="0"/>
        <v>20200</v>
      </c>
      <c r="F61" s="190">
        <v>153</v>
      </c>
      <c r="G61" s="190">
        <v>2624</v>
      </c>
      <c r="H61" s="191">
        <f t="shared" si="1"/>
        <v>2777</v>
      </c>
      <c r="I61" s="190">
        <v>76</v>
      </c>
      <c r="J61" s="190">
        <v>2450</v>
      </c>
      <c r="K61" s="191">
        <f t="shared" si="2"/>
        <v>2526</v>
      </c>
      <c r="L61" s="190">
        <v>2865</v>
      </c>
      <c r="M61" s="190">
        <v>11709</v>
      </c>
      <c r="N61" s="191">
        <f t="shared" si="3"/>
        <v>14574</v>
      </c>
      <c r="O61" s="192">
        <f t="shared" si="4"/>
        <v>40077</v>
      </c>
      <c r="Q61" s="5"/>
      <c r="R61" s="5"/>
      <c r="T61"/>
      <c r="U61"/>
      <c r="V61"/>
      <c r="W61"/>
    </row>
    <row r="62" spans="1:27" s="4" customFormat="1" ht="12.95" customHeight="1">
      <c r="A62" s="109">
        <v>57</v>
      </c>
      <c r="B62" s="43" t="s">
        <v>146</v>
      </c>
      <c r="C62" s="190">
        <v>6259</v>
      </c>
      <c r="D62" s="190">
        <v>16169</v>
      </c>
      <c r="E62" s="191">
        <f t="shared" si="0"/>
        <v>22428</v>
      </c>
      <c r="F62" s="190">
        <v>999</v>
      </c>
      <c r="G62" s="190">
        <v>3402</v>
      </c>
      <c r="H62" s="191">
        <f t="shared" si="1"/>
        <v>4401</v>
      </c>
      <c r="I62" s="190">
        <v>658</v>
      </c>
      <c r="J62" s="190">
        <v>3703</v>
      </c>
      <c r="K62" s="191">
        <f t="shared" si="2"/>
        <v>4361</v>
      </c>
      <c r="L62" s="190">
        <v>3064</v>
      </c>
      <c r="M62" s="190">
        <v>7153</v>
      </c>
      <c r="N62" s="191">
        <f t="shared" si="3"/>
        <v>10217</v>
      </c>
      <c r="O62" s="192">
        <f t="shared" si="4"/>
        <v>41407</v>
      </c>
      <c r="Q62" s="5"/>
      <c r="R62" s="5"/>
      <c r="T62"/>
      <c r="U62"/>
      <c r="V62"/>
      <c r="W62"/>
    </row>
    <row r="63" spans="1:27" s="4" customFormat="1" ht="12.95" customHeight="1">
      <c r="A63" s="109">
        <v>58</v>
      </c>
      <c r="B63" s="43" t="s">
        <v>147</v>
      </c>
      <c r="C63" s="190">
        <v>10453</v>
      </c>
      <c r="D63" s="190">
        <v>54862</v>
      </c>
      <c r="E63" s="191">
        <f t="shared" si="0"/>
        <v>65315</v>
      </c>
      <c r="F63" s="190">
        <v>1811</v>
      </c>
      <c r="G63" s="190">
        <v>8860</v>
      </c>
      <c r="H63" s="191">
        <f t="shared" si="1"/>
        <v>10671</v>
      </c>
      <c r="I63" s="190">
        <v>1864</v>
      </c>
      <c r="J63" s="190">
        <v>14057</v>
      </c>
      <c r="K63" s="191">
        <f t="shared" si="2"/>
        <v>15921</v>
      </c>
      <c r="L63" s="190">
        <v>7381</v>
      </c>
      <c r="M63" s="190">
        <v>20867</v>
      </c>
      <c r="N63" s="191">
        <f t="shared" si="3"/>
        <v>28248</v>
      </c>
      <c r="O63" s="192">
        <f t="shared" si="4"/>
        <v>120155</v>
      </c>
      <c r="Q63" s="5"/>
      <c r="R63" s="5"/>
      <c r="T63"/>
      <c r="U63"/>
      <c r="V63"/>
      <c r="W63"/>
    </row>
    <row r="64" spans="1:27" s="4" customFormat="1" ht="12.95" customHeight="1">
      <c r="A64" s="109">
        <v>59</v>
      </c>
      <c r="B64" s="43" t="s">
        <v>148</v>
      </c>
      <c r="C64" s="190">
        <v>64185</v>
      </c>
      <c r="D64" s="190">
        <v>158912</v>
      </c>
      <c r="E64" s="191">
        <f t="shared" si="0"/>
        <v>223097</v>
      </c>
      <c r="F64" s="190">
        <v>5174</v>
      </c>
      <c r="G64" s="190">
        <v>16629</v>
      </c>
      <c r="H64" s="191">
        <f t="shared" si="1"/>
        <v>21803</v>
      </c>
      <c r="I64" s="190">
        <v>1483</v>
      </c>
      <c r="J64" s="190">
        <v>7368</v>
      </c>
      <c r="K64" s="191">
        <f t="shared" si="2"/>
        <v>8851</v>
      </c>
      <c r="L64" s="190">
        <v>9188</v>
      </c>
      <c r="M64" s="190">
        <v>16450</v>
      </c>
      <c r="N64" s="191">
        <f t="shared" si="3"/>
        <v>25638</v>
      </c>
      <c r="O64" s="192">
        <f t="shared" si="4"/>
        <v>279389</v>
      </c>
      <c r="Q64" s="5"/>
      <c r="R64" s="5"/>
      <c r="T64"/>
      <c r="U64"/>
      <c r="V64"/>
      <c r="W64"/>
    </row>
    <row r="65" spans="1:27" s="4" customFormat="1" ht="12.95" customHeight="1">
      <c r="A65" s="109">
        <v>60</v>
      </c>
      <c r="B65" s="43" t="s">
        <v>149</v>
      </c>
      <c r="C65" s="190">
        <v>9856</v>
      </c>
      <c r="D65" s="190">
        <v>38185</v>
      </c>
      <c r="E65" s="191">
        <f t="shared" si="0"/>
        <v>48041</v>
      </c>
      <c r="F65" s="190">
        <v>1979</v>
      </c>
      <c r="G65" s="190">
        <v>9661</v>
      </c>
      <c r="H65" s="191">
        <f t="shared" si="1"/>
        <v>11640</v>
      </c>
      <c r="I65" s="190">
        <v>1038</v>
      </c>
      <c r="J65" s="190">
        <v>11766</v>
      </c>
      <c r="K65" s="191">
        <f t="shared" si="2"/>
        <v>12804</v>
      </c>
      <c r="L65" s="190">
        <v>6666</v>
      </c>
      <c r="M65" s="190">
        <v>17658</v>
      </c>
      <c r="N65" s="191">
        <f t="shared" si="3"/>
        <v>24324</v>
      </c>
      <c r="O65" s="192">
        <f t="shared" si="4"/>
        <v>96809</v>
      </c>
      <c r="Q65" s="5"/>
      <c r="R65" s="5"/>
      <c r="T65"/>
      <c r="U65"/>
      <c r="V65"/>
      <c r="W65"/>
    </row>
    <row r="66" spans="1:27" s="4" customFormat="1" ht="12.95" customHeight="1">
      <c r="A66" s="109">
        <v>61</v>
      </c>
      <c r="B66" s="43" t="s">
        <v>150</v>
      </c>
      <c r="C66" s="190">
        <v>25542</v>
      </c>
      <c r="D66" s="190">
        <v>81715</v>
      </c>
      <c r="E66" s="191">
        <f t="shared" si="0"/>
        <v>107257</v>
      </c>
      <c r="F66" s="190">
        <v>2891</v>
      </c>
      <c r="G66" s="190">
        <v>14240</v>
      </c>
      <c r="H66" s="191">
        <f t="shared" si="1"/>
        <v>17131</v>
      </c>
      <c r="I66" s="190">
        <v>2341</v>
      </c>
      <c r="J66" s="190">
        <v>5976</v>
      </c>
      <c r="K66" s="191">
        <f t="shared" si="2"/>
        <v>8317</v>
      </c>
      <c r="L66" s="190">
        <v>12007</v>
      </c>
      <c r="M66" s="190">
        <v>24080</v>
      </c>
      <c r="N66" s="191">
        <f t="shared" si="3"/>
        <v>36087</v>
      </c>
      <c r="O66" s="192">
        <f t="shared" si="4"/>
        <v>168792</v>
      </c>
      <c r="Q66" s="5"/>
      <c r="R66" s="5"/>
      <c r="T66"/>
      <c r="U66"/>
      <c r="V66"/>
      <c r="W66"/>
    </row>
    <row r="67" spans="1:27" s="4" customFormat="1" ht="12.95" customHeight="1">
      <c r="A67" s="109">
        <v>62</v>
      </c>
      <c r="B67" s="43" t="s">
        <v>151</v>
      </c>
      <c r="C67" s="190">
        <v>1775</v>
      </c>
      <c r="D67" s="190">
        <v>5396</v>
      </c>
      <c r="E67" s="191">
        <f t="shared" si="0"/>
        <v>7171</v>
      </c>
      <c r="F67" s="190">
        <v>230</v>
      </c>
      <c r="G67" s="190">
        <v>1328</v>
      </c>
      <c r="H67" s="191">
        <f t="shared" si="1"/>
        <v>1558</v>
      </c>
      <c r="I67" s="190">
        <v>124</v>
      </c>
      <c r="J67" s="190">
        <v>1204</v>
      </c>
      <c r="K67" s="191">
        <f t="shared" si="2"/>
        <v>1328</v>
      </c>
      <c r="L67" s="190">
        <v>1963</v>
      </c>
      <c r="M67" s="190">
        <v>7442</v>
      </c>
      <c r="N67" s="191">
        <f t="shared" si="3"/>
        <v>9405</v>
      </c>
      <c r="O67" s="192">
        <f t="shared" si="4"/>
        <v>19462</v>
      </c>
      <c r="Q67" s="5"/>
      <c r="R67" s="5"/>
      <c r="T67"/>
      <c r="U67"/>
      <c r="V67"/>
      <c r="W67"/>
    </row>
    <row r="68" spans="1:27" s="4" customFormat="1" ht="12.95" customHeight="1">
      <c r="A68" s="109">
        <v>63</v>
      </c>
      <c r="B68" s="43" t="s">
        <v>192</v>
      </c>
      <c r="C68" s="190">
        <v>13622</v>
      </c>
      <c r="D68" s="190">
        <v>95543</v>
      </c>
      <c r="E68" s="191">
        <f t="shared" si="0"/>
        <v>109165</v>
      </c>
      <c r="F68" s="190">
        <v>2219</v>
      </c>
      <c r="G68" s="190">
        <v>22206</v>
      </c>
      <c r="H68" s="191">
        <f t="shared" si="1"/>
        <v>24425</v>
      </c>
      <c r="I68" s="190">
        <v>1939</v>
      </c>
      <c r="J68" s="190">
        <v>20783</v>
      </c>
      <c r="K68" s="191">
        <f t="shared" si="2"/>
        <v>22722</v>
      </c>
      <c r="L68" s="190">
        <v>11345</v>
      </c>
      <c r="M68" s="190">
        <v>29153</v>
      </c>
      <c r="N68" s="191">
        <f t="shared" si="3"/>
        <v>40498</v>
      </c>
      <c r="O68" s="192">
        <f t="shared" si="4"/>
        <v>196810</v>
      </c>
      <c r="Q68" s="5"/>
      <c r="R68" s="5"/>
      <c r="T68"/>
      <c r="U68"/>
      <c r="V68"/>
      <c r="W68"/>
    </row>
    <row r="69" spans="1:27" s="4" customFormat="1" ht="12.95" customHeight="1">
      <c r="A69" s="109">
        <v>64</v>
      </c>
      <c r="B69" s="43" t="s">
        <v>152</v>
      </c>
      <c r="C69" s="190">
        <v>13894</v>
      </c>
      <c r="D69" s="190">
        <v>39934</v>
      </c>
      <c r="E69" s="191">
        <f t="shared" si="0"/>
        <v>53828</v>
      </c>
      <c r="F69" s="190">
        <v>2733</v>
      </c>
      <c r="G69" s="190">
        <v>8210</v>
      </c>
      <c r="H69" s="191">
        <f t="shared" si="1"/>
        <v>10943</v>
      </c>
      <c r="I69" s="190">
        <v>2384</v>
      </c>
      <c r="J69" s="190">
        <v>6576</v>
      </c>
      <c r="K69" s="191">
        <f t="shared" si="2"/>
        <v>8960</v>
      </c>
      <c r="L69" s="190">
        <v>4428</v>
      </c>
      <c r="M69" s="190">
        <v>8394</v>
      </c>
      <c r="N69" s="191">
        <f t="shared" si="3"/>
        <v>12822</v>
      </c>
      <c r="O69" s="192">
        <f t="shared" si="4"/>
        <v>86553</v>
      </c>
      <c r="Q69" s="5"/>
      <c r="R69" s="5"/>
      <c r="T69"/>
      <c r="U69"/>
      <c r="V69"/>
      <c r="W69"/>
    </row>
    <row r="70" spans="1:27" s="4" customFormat="1" ht="12.95" customHeight="1">
      <c r="A70" s="109">
        <v>65</v>
      </c>
      <c r="B70" s="43" t="s">
        <v>153</v>
      </c>
      <c r="C70" s="190">
        <v>7663</v>
      </c>
      <c r="D70" s="190">
        <v>55027</v>
      </c>
      <c r="E70" s="191">
        <f t="shared" si="0"/>
        <v>62690</v>
      </c>
      <c r="F70" s="190">
        <v>681</v>
      </c>
      <c r="G70" s="190">
        <v>9465</v>
      </c>
      <c r="H70" s="191">
        <f t="shared" si="1"/>
        <v>10146</v>
      </c>
      <c r="I70" s="190">
        <v>118</v>
      </c>
      <c r="J70" s="190">
        <v>3409</v>
      </c>
      <c r="K70" s="191">
        <f t="shared" si="2"/>
        <v>3527</v>
      </c>
      <c r="L70" s="190">
        <v>8733</v>
      </c>
      <c r="M70" s="190">
        <v>25735</v>
      </c>
      <c r="N70" s="191">
        <f t="shared" si="3"/>
        <v>34468</v>
      </c>
      <c r="O70" s="192">
        <f t="shared" si="4"/>
        <v>110831</v>
      </c>
      <c r="Q70" s="5"/>
      <c r="R70" s="5"/>
      <c r="T70"/>
      <c r="U70"/>
      <c r="V70"/>
      <c r="W70"/>
    </row>
    <row r="71" spans="1:27" s="4" customFormat="1" ht="12.95" customHeight="1">
      <c r="A71" s="109">
        <v>66</v>
      </c>
      <c r="B71" s="43" t="s">
        <v>154</v>
      </c>
      <c r="C71" s="5">
        <v>5204</v>
      </c>
      <c r="D71" s="5">
        <v>29188</v>
      </c>
      <c r="E71" s="191">
        <f t="shared" ref="E71:E86" si="5">C71+D71</f>
        <v>34392</v>
      </c>
      <c r="F71" s="5">
        <v>1194</v>
      </c>
      <c r="G71" s="5">
        <v>8086</v>
      </c>
      <c r="H71" s="191">
        <f t="shared" ref="H71:H86" si="6">SUM(F71:G71)</f>
        <v>9280</v>
      </c>
      <c r="I71" s="5">
        <v>2024</v>
      </c>
      <c r="J71" s="5">
        <v>13233</v>
      </c>
      <c r="K71" s="191">
        <f t="shared" ref="K71:K86" si="7">SUM(I71:J71)</f>
        <v>15257</v>
      </c>
      <c r="L71" s="5">
        <v>4815</v>
      </c>
      <c r="M71" s="5">
        <v>14302</v>
      </c>
      <c r="N71" s="191">
        <f t="shared" ref="N71:N86" si="8">SUM(L71:M71)</f>
        <v>19117</v>
      </c>
      <c r="O71" s="192">
        <f t="shared" ref="O71:O86" si="9">SUM(E71,K71,N71,H71)</f>
        <v>78046</v>
      </c>
      <c r="Q71" s="5"/>
      <c r="R71" s="5"/>
      <c r="T71"/>
      <c r="U71"/>
      <c r="V71"/>
      <c r="W71"/>
    </row>
    <row r="72" spans="1:27" ht="12.95" customHeight="1">
      <c r="A72" s="109">
        <v>67</v>
      </c>
      <c r="B72" s="43" t="s">
        <v>155</v>
      </c>
      <c r="C72" s="5">
        <v>15347</v>
      </c>
      <c r="D72" s="5">
        <v>64866</v>
      </c>
      <c r="E72" s="191">
        <f t="shared" si="5"/>
        <v>80213</v>
      </c>
      <c r="F72" s="5">
        <v>2610</v>
      </c>
      <c r="G72" s="5">
        <v>8851</v>
      </c>
      <c r="H72" s="191">
        <f t="shared" si="6"/>
        <v>11461</v>
      </c>
      <c r="I72" s="5">
        <v>674</v>
      </c>
      <c r="J72" s="5">
        <v>1469</v>
      </c>
      <c r="K72" s="191">
        <f t="shared" si="7"/>
        <v>2143</v>
      </c>
      <c r="L72" s="5">
        <v>7920</v>
      </c>
      <c r="M72" s="5">
        <v>14990</v>
      </c>
      <c r="N72" s="191">
        <f t="shared" si="8"/>
        <v>22910</v>
      </c>
      <c r="O72" s="192">
        <f t="shared" si="9"/>
        <v>116727</v>
      </c>
      <c r="Q72" s="5"/>
      <c r="R72" s="5"/>
      <c r="X72" s="4"/>
      <c r="Z72" s="4"/>
      <c r="AA72" s="4"/>
    </row>
    <row r="73" spans="1:27" ht="12.95" customHeight="1">
      <c r="A73" s="109">
        <v>68</v>
      </c>
      <c r="B73" s="43" t="s">
        <v>156</v>
      </c>
      <c r="C73" s="5">
        <v>6154</v>
      </c>
      <c r="D73" s="5">
        <v>30502</v>
      </c>
      <c r="E73" s="191">
        <f t="shared" si="5"/>
        <v>36656</v>
      </c>
      <c r="F73" s="5">
        <v>1506</v>
      </c>
      <c r="G73" s="5">
        <v>7741</v>
      </c>
      <c r="H73" s="191">
        <f t="shared" si="6"/>
        <v>9247</v>
      </c>
      <c r="I73" s="5">
        <v>1516</v>
      </c>
      <c r="J73" s="5">
        <v>10104</v>
      </c>
      <c r="K73" s="191">
        <f t="shared" si="7"/>
        <v>11620</v>
      </c>
      <c r="L73" s="5">
        <v>3943</v>
      </c>
      <c r="M73" s="5">
        <v>9557</v>
      </c>
      <c r="N73" s="191">
        <f t="shared" si="8"/>
        <v>13500</v>
      </c>
      <c r="O73" s="192">
        <f t="shared" si="9"/>
        <v>71023</v>
      </c>
      <c r="Q73" s="5"/>
      <c r="R73" s="5"/>
      <c r="X73" s="4"/>
      <c r="Z73" s="4"/>
      <c r="AA73" s="4"/>
    </row>
    <row r="74" spans="1:27" ht="12.95" customHeight="1">
      <c r="A74" s="109">
        <v>69</v>
      </c>
      <c r="B74" s="43" t="s">
        <v>157</v>
      </c>
      <c r="C74" s="5">
        <v>981</v>
      </c>
      <c r="D74" s="5">
        <v>4946</v>
      </c>
      <c r="E74" s="191">
        <f t="shared" si="5"/>
        <v>5927</v>
      </c>
      <c r="F74" s="5">
        <v>176</v>
      </c>
      <c r="G74" s="5">
        <v>1354</v>
      </c>
      <c r="H74" s="191">
        <f t="shared" si="6"/>
        <v>1530</v>
      </c>
      <c r="I74" s="5">
        <v>190</v>
      </c>
      <c r="J74" s="5">
        <v>1968</v>
      </c>
      <c r="K74" s="191">
        <f t="shared" si="7"/>
        <v>2158</v>
      </c>
      <c r="L74" s="5">
        <v>973</v>
      </c>
      <c r="M74" s="5">
        <v>4218</v>
      </c>
      <c r="N74" s="191">
        <f t="shared" si="8"/>
        <v>5191</v>
      </c>
      <c r="O74" s="192">
        <f t="shared" si="9"/>
        <v>14806</v>
      </c>
      <c r="Q74" s="5"/>
      <c r="R74" s="5"/>
      <c r="X74" s="4"/>
      <c r="Z74" s="4"/>
      <c r="AA74" s="4"/>
    </row>
    <row r="75" spans="1:27" ht="12.95" customHeight="1">
      <c r="A75" s="109">
        <v>70</v>
      </c>
      <c r="B75" s="43" t="s">
        <v>158</v>
      </c>
      <c r="C75" s="5">
        <v>11666</v>
      </c>
      <c r="D75" s="5">
        <v>26394</v>
      </c>
      <c r="E75" s="191">
        <f t="shared" si="5"/>
        <v>38060</v>
      </c>
      <c r="F75" s="5">
        <v>940</v>
      </c>
      <c r="G75" s="5">
        <v>5203</v>
      </c>
      <c r="H75" s="191">
        <f t="shared" si="6"/>
        <v>6143</v>
      </c>
      <c r="I75" s="5">
        <v>911</v>
      </c>
      <c r="J75" s="5">
        <v>5842</v>
      </c>
      <c r="K75" s="191">
        <f t="shared" si="7"/>
        <v>6753</v>
      </c>
      <c r="L75" s="5">
        <v>2623</v>
      </c>
      <c r="M75" s="5">
        <v>6414</v>
      </c>
      <c r="N75" s="191">
        <f t="shared" si="8"/>
        <v>9037</v>
      </c>
      <c r="O75" s="192">
        <f t="shared" si="9"/>
        <v>59993</v>
      </c>
      <c r="Q75" s="5"/>
      <c r="R75" s="5"/>
      <c r="X75" s="4"/>
      <c r="Z75" s="4"/>
      <c r="AA75" s="4"/>
    </row>
    <row r="76" spans="1:27" ht="12.95" customHeight="1">
      <c r="A76" s="109">
        <v>71</v>
      </c>
      <c r="B76" s="43" t="s">
        <v>159</v>
      </c>
      <c r="C76" s="5">
        <v>4751</v>
      </c>
      <c r="D76" s="5">
        <v>24403</v>
      </c>
      <c r="E76" s="191">
        <f t="shared" si="5"/>
        <v>29154</v>
      </c>
      <c r="F76" s="5">
        <v>881</v>
      </c>
      <c r="G76" s="5">
        <v>4596</v>
      </c>
      <c r="H76" s="191">
        <f t="shared" si="6"/>
        <v>5477</v>
      </c>
      <c r="I76" s="5">
        <v>493</v>
      </c>
      <c r="J76" s="5">
        <v>3597</v>
      </c>
      <c r="K76" s="191">
        <f t="shared" si="7"/>
        <v>4090</v>
      </c>
      <c r="L76" s="5">
        <v>3965</v>
      </c>
      <c r="M76" s="5">
        <v>12316</v>
      </c>
      <c r="N76" s="191">
        <f t="shared" si="8"/>
        <v>16281</v>
      </c>
      <c r="O76" s="192">
        <f t="shared" si="9"/>
        <v>55002</v>
      </c>
      <c r="Q76" s="5"/>
      <c r="R76" s="5"/>
      <c r="X76" s="4"/>
      <c r="Z76" s="4"/>
      <c r="AA76" s="4"/>
    </row>
    <row r="77" spans="1:27" ht="12.95" customHeight="1">
      <c r="A77" s="109">
        <v>72</v>
      </c>
      <c r="B77" s="43" t="s">
        <v>160</v>
      </c>
      <c r="C77" s="5">
        <v>5495</v>
      </c>
      <c r="D77" s="5">
        <v>34130</v>
      </c>
      <c r="E77" s="191">
        <f t="shared" si="5"/>
        <v>39625</v>
      </c>
      <c r="F77" s="5">
        <v>426</v>
      </c>
      <c r="G77" s="5">
        <v>4606</v>
      </c>
      <c r="H77" s="191">
        <f t="shared" si="6"/>
        <v>5032</v>
      </c>
      <c r="I77" s="5">
        <v>130</v>
      </c>
      <c r="J77" s="5">
        <v>1236</v>
      </c>
      <c r="K77" s="191">
        <f t="shared" si="7"/>
        <v>1366</v>
      </c>
      <c r="L77" s="5">
        <v>4139</v>
      </c>
      <c r="M77" s="5">
        <v>13598</v>
      </c>
      <c r="N77" s="191">
        <f t="shared" si="8"/>
        <v>17737</v>
      </c>
      <c r="O77" s="192">
        <f t="shared" si="9"/>
        <v>63760</v>
      </c>
      <c r="Q77" s="5"/>
      <c r="R77" s="5"/>
      <c r="X77" s="4"/>
      <c r="Z77" s="4"/>
      <c r="AA77" s="4"/>
    </row>
    <row r="78" spans="1:27" ht="12.95" customHeight="1">
      <c r="A78" s="109">
        <v>73</v>
      </c>
      <c r="B78" s="43" t="s">
        <v>161</v>
      </c>
      <c r="C78" s="5">
        <v>2558</v>
      </c>
      <c r="D78" s="5">
        <v>24153</v>
      </c>
      <c r="E78" s="191">
        <f t="shared" si="5"/>
        <v>26711</v>
      </c>
      <c r="F78" s="5">
        <v>276</v>
      </c>
      <c r="G78" s="5">
        <v>4096</v>
      </c>
      <c r="H78" s="191">
        <f t="shared" si="6"/>
        <v>4372</v>
      </c>
      <c r="I78" s="5">
        <v>57</v>
      </c>
      <c r="J78" s="5">
        <v>906</v>
      </c>
      <c r="K78" s="191">
        <f t="shared" si="7"/>
        <v>963</v>
      </c>
      <c r="L78" s="5">
        <v>3368</v>
      </c>
      <c r="M78" s="5">
        <v>17145</v>
      </c>
      <c r="N78" s="191">
        <f t="shared" si="8"/>
        <v>20513</v>
      </c>
      <c r="O78" s="192">
        <f t="shared" si="9"/>
        <v>52559</v>
      </c>
      <c r="Q78" s="5"/>
      <c r="R78" s="5"/>
      <c r="X78" s="4"/>
      <c r="Z78" s="4"/>
      <c r="AA78" s="4"/>
    </row>
    <row r="79" spans="1:27" ht="12.95" customHeight="1">
      <c r="A79" s="109">
        <v>74</v>
      </c>
      <c r="B79" s="43" t="s">
        <v>162</v>
      </c>
      <c r="C79" s="5">
        <v>6629</v>
      </c>
      <c r="D79" s="5">
        <v>19375</v>
      </c>
      <c r="E79" s="191">
        <f t="shared" si="5"/>
        <v>26004</v>
      </c>
      <c r="F79" s="5">
        <v>877</v>
      </c>
      <c r="G79" s="5">
        <v>3041</v>
      </c>
      <c r="H79" s="191">
        <f t="shared" si="6"/>
        <v>3918</v>
      </c>
      <c r="I79" s="5">
        <v>283</v>
      </c>
      <c r="J79" s="5">
        <v>563</v>
      </c>
      <c r="K79" s="191">
        <f t="shared" si="7"/>
        <v>846</v>
      </c>
      <c r="L79" s="5">
        <v>2447</v>
      </c>
      <c r="M79" s="5">
        <v>5669</v>
      </c>
      <c r="N79" s="191">
        <f t="shared" si="8"/>
        <v>8116</v>
      </c>
      <c r="O79" s="192">
        <f t="shared" si="9"/>
        <v>38884</v>
      </c>
      <c r="Q79" s="5"/>
      <c r="R79" s="5"/>
      <c r="X79" s="4"/>
      <c r="Z79" s="4"/>
      <c r="AA79" s="4"/>
    </row>
    <row r="80" spans="1:27" ht="12.95" customHeight="1">
      <c r="A80" s="109">
        <v>75</v>
      </c>
      <c r="B80" s="43" t="s">
        <v>163</v>
      </c>
      <c r="C80" s="5">
        <v>1215</v>
      </c>
      <c r="D80" s="5">
        <v>5503</v>
      </c>
      <c r="E80" s="191">
        <f t="shared" si="5"/>
        <v>6718</v>
      </c>
      <c r="F80" s="5">
        <v>176</v>
      </c>
      <c r="G80" s="5">
        <v>1560</v>
      </c>
      <c r="H80" s="191">
        <f t="shared" si="6"/>
        <v>1736</v>
      </c>
      <c r="I80" s="5">
        <v>196</v>
      </c>
      <c r="J80" s="5">
        <v>3708</v>
      </c>
      <c r="K80" s="191">
        <f t="shared" si="7"/>
        <v>3904</v>
      </c>
      <c r="L80" s="5">
        <v>1329</v>
      </c>
      <c r="M80" s="5">
        <v>3985</v>
      </c>
      <c r="N80" s="191">
        <f t="shared" si="8"/>
        <v>5314</v>
      </c>
      <c r="O80" s="192">
        <f t="shared" si="9"/>
        <v>17672</v>
      </c>
      <c r="Q80" s="5"/>
      <c r="R80" s="5"/>
      <c r="X80" s="4"/>
      <c r="Z80" s="4"/>
      <c r="AA80" s="4"/>
    </row>
    <row r="81" spans="1:27" ht="12.6" customHeight="1">
      <c r="A81" s="109">
        <v>76</v>
      </c>
      <c r="B81" s="43" t="s">
        <v>164</v>
      </c>
      <c r="C81" s="5">
        <v>2388</v>
      </c>
      <c r="D81" s="5">
        <v>10401</v>
      </c>
      <c r="E81" s="191">
        <f t="shared" si="5"/>
        <v>12789</v>
      </c>
      <c r="F81" s="5">
        <v>375</v>
      </c>
      <c r="G81" s="5">
        <v>2533</v>
      </c>
      <c r="H81" s="191">
        <f t="shared" si="6"/>
        <v>2908</v>
      </c>
      <c r="I81" s="5">
        <v>226</v>
      </c>
      <c r="J81" s="5">
        <v>2006</v>
      </c>
      <c r="K81" s="191">
        <f t="shared" si="7"/>
        <v>2232</v>
      </c>
      <c r="L81" s="5">
        <v>2138</v>
      </c>
      <c r="M81" s="5">
        <v>4955</v>
      </c>
      <c r="N81" s="191">
        <f t="shared" si="8"/>
        <v>7093</v>
      </c>
      <c r="O81" s="192">
        <f t="shared" si="9"/>
        <v>25022</v>
      </c>
      <c r="Q81" s="5"/>
      <c r="R81" s="5"/>
      <c r="X81" s="4"/>
      <c r="Z81" s="4"/>
      <c r="AA81" s="4"/>
    </row>
    <row r="82" spans="1:27" ht="12.6" customHeight="1">
      <c r="A82" s="109">
        <v>77</v>
      </c>
      <c r="B82" s="42" t="s">
        <v>165</v>
      </c>
      <c r="C82" s="5">
        <v>10034</v>
      </c>
      <c r="D82" s="5">
        <v>31031</v>
      </c>
      <c r="E82" s="191">
        <f t="shared" si="5"/>
        <v>41065</v>
      </c>
      <c r="F82" s="5">
        <v>1673</v>
      </c>
      <c r="G82" s="5">
        <v>4776</v>
      </c>
      <c r="H82" s="191">
        <f t="shared" si="6"/>
        <v>6449</v>
      </c>
      <c r="I82" s="5">
        <v>426</v>
      </c>
      <c r="J82" s="5">
        <v>1335</v>
      </c>
      <c r="K82" s="191">
        <f t="shared" si="7"/>
        <v>1761</v>
      </c>
      <c r="L82" s="5">
        <v>3130</v>
      </c>
      <c r="M82" s="5">
        <v>6745</v>
      </c>
      <c r="N82" s="191">
        <f t="shared" si="8"/>
        <v>9875</v>
      </c>
      <c r="O82" s="192">
        <f t="shared" si="9"/>
        <v>59150</v>
      </c>
      <c r="Q82" s="5"/>
      <c r="R82" s="5"/>
      <c r="X82" s="4"/>
      <c r="Z82" s="4"/>
      <c r="AA82" s="4"/>
    </row>
    <row r="83" spans="1:27" ht="12.6" customHeight="1">
      <c r="A83" s="109">
        <v>78</v>
      </c>
      <c r="B83" s="42" t="s">
        <v>166</v>
      </c>
      <c r="C83" s="5">
        <v>7334</v>
      </c>
      <c r="D83" s="5">
        <v>27960</v>
      </c>
      <c r="E83" s="191">
        <f t="shared" si="5"/>
        <v>35294</v>
      </c>
      <c r="F83" s="5">
        <v>1088</v>
      </c>
      <c r="G83" s="5">
        <v>3326</v>
      </c>
      <c r="H83" s="191">
        <f t="shared" si="6"/>
        <v>4414</v>
      </c>
      <c r="I83" s="5">
        <v>459</v>
      </c>
      <c r="J83" s="5">
        <v>1018</v>
      </c>
      <c r="K83" s="191">
        <f t="shared" si="7"/>
        <v>1477</v>
      </c>
      <c r="L83" s="5">
        <v>3299</v>
      </c>
      <c r="M83" s="5">
        <v>8184</v>
      </c>
      <c r="N83" s="191">
        <f t="shared" si="8"/>
        <v>11483</v>
      </c>
      <c r="O83" s="192">
        <f t="shared" si="9"/>
        <v>52668</v>
      </c>
      <c r="Q83" s="5"/>
      <c r="R83" s="5"/>
      <c r="X83" s="4"/>
      <c r="Z83" s="4"/>
      <c r="AA83" s="4"/>
    </row>
    <row r="84" spans="1:27" ht="12.6" customHeight="1">
      <c r="A84" s="109">
        <v>79</v>
      </c>
      <c r="B84" s="42" t="s">
        <v>167</v>
      </c>
      <c r="C84" s="5">
        <v>1956</v>
      </c>
      <c r="D84" s="5">
        <v>9201</v>
      </c>
      <c r="E84" s="191">
        <f t="shared" si="5"/>
        <v>11157</v>
      </c>
      <c r="F84" s="5">
        <v>326</v>
      </c>
      <c r="G84" s="5">
        <v>2707</v>
      </c>
      <c r="H84" s="191">
        <f t="shared" si="6"/>
        <v>3033</v>
      </c>
      <c r="I84" s="5">
        <v>306</v>
      </c>
      <c r="J84" s="5">
        <v>2368</v>
      </c>
      <c r="K84" s="191">
        <f t="shared" si="7"/>
        <v>2674</v>
      </c>
      <c r="L84" s="5">
        <v>1504</v>
      </c>
      <c r="M84" s="5">
        <v>4123</v>
      </c>
      <c r="N84" s="191">
        <f t="shared" si="8"/>
        <v>5627</v>
      </c>
      <c r="O84" s="192">
        <f t="shared" si="9"/>
        <v>22491</v>
      </c>
      <c r="Q84" s="5"/>
      <c r="R84" s="5"/>
      <c r="X84" s="4"/>
      <c r="Z84" s="4"/>
      <c r="AA84" s="4"/>
    </row>
    <row r="85" spans="1:27" ht="12.6" customHeight="1">
      <c r="A85" s="109">
        <v>80</v>
      </c>
      <c r="B85" s="42" t="s">
        <v>168</v>
      </c>
      <c r="C85" s="5">
        <v>8977</v>
      </c>
      <c r="D85" s="5">
        <v>39005</v>
      </c>
      <c r="E85" s="191">
        <f t="shared" si="5"/>
        <v>47982</v>
      </c>
      <c r="F85" s="5">
        <v>1723</v>
      </c>
      <c r="G85" s="5">
        <v>8000</v>
      </c>
      <c r="H85" s="191">
        <f t="shared" si="6"/>
        <v>9723</v>
      </c>
      <c r="I85" s="5">
        <v>936</v>
      </c>
      <c r="J85" s="5">
        <v>6167</v>
      </c>
      <c r="K85" s="191">
        <f t="shared" si="7"/>
        <v>7103</v>
      </c>
      <c r="L85" s="5">
        <v>5182</v>
      </c>
      <c r="M85" s="5">
        <v>11825</v>
      </c>
      <c r="N85" s="191">
        <f t="shared" si="8"/>
        <v>17007</v>
      </c>
      <c r="O85" s="192">
        <f t="shared" si="9"/>
        <v>81815</v>
      </c>
      <c r="Q85" s="5"/>
      <c r="R85" s="5"/>
      <c r="X85" s="4"/>
      <c r="Z85" s="4"/>
      <c r="AA85" s="4"/>
    </row>
    <row r="86" spans="1:27" ht="12.6" customHeight="1">
      <c r="A86" s="109">
        <v>81</v>
      </c>
      <c r="B86" s="42" t="s">
        <v>169</v>
      </c>
      <c r="C86" s="5">
        <v>19744</v>
      </c>
      <c r="D86" s="5">
        <v>45593</v>
      </c>
      <c r="E86" s="191">
        <f t="shared" si="5"/>
        <v>65337</v>
      </c>
      <c r="F86" s="5">
        <v>1428</v>
      </c>
      <c r="G86" s="5">
        <v>6000</v>
      </c>
      <c r="H86" s="191">
        <f t="shared" si="6"/>
        <v>7428</v>
      </c>
      <c r="I86" s="5">
        <v>1069</v>
      </c>
      <c r="J86" s="5">
        <v>4728</v>
      </c>
      <c r="K86" s="191">
        <f t="shared" si="7"/>
        <v>5797</v>
      </c>
      <c r="L86" s="5">
        <v>4090</v>
      </c>
      <c r="M86" s="5">
        <v>7829</v>
      </c>
      <c r="N86" s="191">
        <f t="shared" si="8"/>
        <v>11919</v>
      </c>
      <c r="O86" s="192">
        <f t="shared" si="9"/>
        <v>90481</v>
      </c>
      <c r="Q86" s="5"/>
      <c r="R86" s="5"/>
      <c r="X86" s="4"/>
      <c r="Z86" s="4"/>
      <c r="AA86" s="4"/>
    </row>
    <row r="87" spans="1:27" s="4" customFormat="1" ht="12.95" customHeight="1">
      <c r="A87" s="726" t="s">
        <v>316</v>
      </c>
      <c r="B87" s="726"/>
      <c r="C87" s="193">
        <f t="shared" ref="C87:O87" si="10">SUM(C6:C86)</f>
        <v>3186904</v>
      </c>
      <c r="D87" s="193">
        <f t="shared" si="10"/>
        <v>9297209</v>
      </c>
      <c r="E87" s="193">
        <f t="shared" si="10"/>
        <v>12484113</v>
      </c>
      <c r="F87" s="193">
        <f t="shared" ref="F87:H87" si="11">SUM(F6:F86)</f>
        <v>380128</v>
      </c>
      <c r="G87" s="193">
        <f t="shared" si="11"/>
        <v>1441811</v>
      </c>
      <c r="H87" s="193">
        <f t="shared" si="11"/>
        <v>1821939</v>
      </c>
      <c r="I87" s="193">
        <f t="shared" si="10"/>
        <v>136645</v>
      </c>
      <c r="J87" s="193">
        <f t="shared" si="10"/>
        <v>791809</v>
      </c>
      <c r="K87" s="193">
        <f t="shared" si="10"/>
        <v>928454</v>
      </c>
      <c r="L87" s="193">
        <f t="shared" si="10"/>
        <v>914771</v>
      </c>
      <c r="M87" s="193">
        <f t="shared" si="10"/>
        <v>1908629</v>
      </c>
      <c r="N87" s="193">
        <f t="shared" si="10"/>
        <v>2823400</v>
      </c>
      <c r="O87" s="193">
        <f t="shared" si="10"/>
        <v>18057906</v>
      </c>
      <c r="P87" s="192"/>
      <c r="Q87" s="5"/>
    </row>
    <row r="93" spans="1:27">
      <c r="D93" s="554"/>
      <c r="E93" s="554"/>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V246"/>
  <sheetViews>
    <sheetView showGridLines="0" zoomScale="90" zoomScaleNormal="90" workbookViewId="0">
      <selection activeCell="A3" sqref="A3"/>
    </sheetView>
  </sheetViews>
  <sheetFormatPr defaultRowHeight="12.75"/>
  <cols>
    <col min="1" max="1" width="9.7109375" style="3" customWidth="1"/>
    <col min="2" max="2" width="1.7109375" style="3" customWidth="1"/>
    <col min="3" max="3" width="9.7109375" style="3" customWidth="1"/>
    <col min="4" max="4" width="16.140625" style="3" customWidth="1"/>
    <col min="5" max="5" width="16.28515625" style="3" customWidth="1"/>
    <col min="6" max="6" width="15.85546875" style="3" customWidth="1"/>
    <col min="7" max="9" width="17.28515625" style="3" customWidth="1"/>
    <col min="10" max="10" width="14.28515625" style="16" bestFit="1" customWidth="1"/>
    <col min="11" max="18" width="9.140625" style="16"/>
    <col min="19" max="21" width="9.140625" style="15"/>
    <col min="22" max="16384" width="9.140625" style="3"/>
  </cols>
  <sheetData>
    <row r="1" spans="1:22" ht="35.25" customHeight="1">
      <c r="A1" s="730" t="s">
        <v>621</v>
      </c>
      <c r="B1" s="745"/>
      <c r="C1" s="745"/>
      <c r="D1" s="745"/>
      <c r="E1" s="745"/>
      <c r="F1" s="745"/>
      <c r="G1" s="745"/>
      <c r="H1" s="745"/>
      <c r="I1" s="745"/>
    </row>
    <row r="2" spans="1:22" ht="32.25" customHeight="1">
      <c r="A2" s="746" t="s">
        <v>622</v>
      </c>
      <c r="B2" s="746"/>
      <c r="C2" s="746"/>
      <c r="D2" s="746"/>
      <c r="E2" s="746"/>
      <c r="F2" s="746"/>
      <c r="G2" s="746"/>
      <c r="H2" s="746"/>
      <c r="I2" s="746"/>
    </row>
    <row r="3" spans="1:22" ht="8.25" customHeight="1">
      <c r="A3" s="114"/>
      <c r="B3" s="114"/>
      <c r="C3" s="114"/>
      <c r="D3" s="114"/>
      <c r="E3" s="114"/>
      <c r="F3" s="114"/>
      <c r="G3" s="114"/>
      <c r="H3" s="114"/>
      <c r="I3" s="114"/>
    </row>
    <row r="4" spans="1:22" s="1" customFormat="1" ht="51.75" customHeight="1">
      <c r="A4" s="741" t="s">
        <v>620</v>
      </c>
      <c r="B4" s="741"/>
      <c r="C4" s="741"/>
      <c r="D4" s="727" t="s">
        <v>245</v>
      </c>
      <c r="E4" s="728"/>
      <c r="F4" s="729"/>
      <c r="G4" s="727" t="s">
        <v>539</v>
      </c>
      <c r="H4" s="728"/>
      <c r="I4" s="728"/>
      <c r="J4" s="9"/>
      <c r="K4" s="9"/>
      <c r="L4" s="9"/>
      <c r="M4" s="9"/>
      <c r="N4" s="9"/>
      <c r="O4" s="9"/>
      <c r="P4" s="9"/>
      <c r="Q4" s="80"/>
      <c r="R4" s="80"/>
      <c r="S4" s="80"/>
    </row>
    <row r="5" spans="1:22" s="1" customFormat="1" ht="23.25" customHeight="1">
      <c r="A5" s="743"/>
      <c r="B5" s="743"/>
      <c r="C5" s="743"/>
      <c r="D5" s="213">
        <v>2011</v>
      </c>
      <c r="E5" s="213">
        <v>2012</v>
      </c>
      <c r="F5" s="213">
        <v>2013</v>
      </c>
      <c r="G5" s="566">
        <v>2011</v>
      </c>
      <c r="H5" s="213">
        <v>2012</v>
      </c>
      <c r="I5" s="567">
        <v>2013</v>
      </c>
      <c r="J5" s="9"/>
      <c r="K5" s="9"/>
      <c r="L5" s="9"/>
      <c r="M5" s="9"/>
      <c r="N5" s="9"/>
      <c r="O5" s="9"/>
      <c r="P5" s="9"/>
      <c r="Q5" s="80"/>
      <c r="R5" s="80"/>
      <c r="S5" s="80"/>
    </row>
    <row r="6" spans="1:22" s="1" customFormat="1" ht="21" customHeight="1">
      <c r="A6" s="748">
        <v>1</v>
      </c>
      <c r="B6" s="748"/>
      <c r="C6" s="748"/>
      <c r="D6" s="581">
        <v>513454</v>
      </c>
      <c r="E6" s="581">
        <v>547224</v>
      </c>
      <c r="F6" s="576">
        <v>568166</v>
      </c>
      <c r="G6" s="576">
        <v>513454</v>
      </c>
      <c r="H6" s="576">
        <v>547224</v>
      </c>
      <c r="I6" s="576">
        <v>568166</v>
      </c>
      <c r="J6" s="9"/>
      <c r="K6" s="9"/>
      <c r="L6" s="9"/>
      <c r="M6" s="9"/>
      <c r="N6" s="9"/>
      <c r="O6" s="9"/>
      <c r="P6" s="9"/>
      <c r="Q6" s="80"/>
      <c r="R6" s="80"/>
      <c r="S6" s="80"/>
    </row>
    <row r="7" spans="1:22" s="1" customFormat="1" ht="21" customHeight="1">
      <c r="A7" s="144">
        <v>2</v>
      </c>
      <c r="B7" s="140" t="s">
        <v>93</v>
      </c>
      <c r="C7" s="141">
        <v>3</v>
      </c>
      <c r="D7" s="582">
        <v>393195</v>
      </c>
      <c r="E7" s="582">
        <v>419980</v>
      </c>
      <c r="F7" s="577">
        <v>442888</v>
      </c>
      <c r="G7" s="577">
        <v>932989</v>
      </c>
      <c r="H7" s="577">
        <v>996209</v>
      </c>
      <c r="I7" s="577">
        <v>1051465</v>
      </c>
      <c r="J7" s="208"/>
      <c r="K7" s="9"/>
      <c r="L7" s="9"/>
      <c r="M7" s="9"/>
      <c r="N7" s="9"/>
      <c r="O7" s="9"/>
      <c r="P7" s="9"/>
      <c r="Q7" s="9"/>
      <c r="R7" s="9"/>
      <c r="S7" s="80"/>
      <c r="T7" s="80"/>
      <c r="U7" s="80"/>
    </row>
    <row r="8" spans="1:22" s="1" customFormat="1" ht="21" customHeight="1">
      <c r="A8" s="144">
        <v>4</v>
      </c>
      <c r="B8" s="140" t="s">
        <v>93</v>
      </c>
      <c r="C8" s="141">
        <v>9</v>
      </c>
      <c r="D8" s="582">
        <v>318091</v>
      </c>
      <c r="E8" s="582">
        <v>342931</v>
      </c>
      <c r="F8" s="577">
        <v>366870</v>
      </c>
      <c r="G8" s="577">
        <v>1824657</v>
      </c>
      <c r="H8" s="577">
        <v>1965065</v>
      </c>
      <c r="I8" s="577">
        <v>2099135</v>
      </c>
      <c r="J8" s="17"/>
      <c r="K8" s="9"/>
      <c r="L8" s="9"/>
      <c r="M8" s="9"/>
      <c r="N8" s="9"/>
    </row>
    <row r="9" spans="1:22" s="1" customFormat="1" ht="21" customHeight="1">
      <c r="A9" s="145">
        <v>10</v>
      </c>
      <c r="B9" s="140" t="s">
        <v>93</v>
      </c>
      <c r="C9" s="142">
        <v>19</v>
      </c>
      <c r="D9" s="577">
        <v>115861</v>
      </c>
      <c r="E9" s="577">
        <v>124793</v>
      </c>
      <c r="F9" s="577">
        <v>126086</v>
      </c>
      <c r="G9" s="577">
        <v>1547140</v>
      </c>
      <c r="H9" s="577">
        <v>1661075</v>
      </c>
      <c r="I9" s="577">
        <v>1680704</v>
      </c>
      <c r="J9" s="17"/>
      <c r="K9" s="9"/>
      <c r="L9" s="9"/>
      <c r="M9" s="9"/>
      <c r="N9" s="9"/>
      <c r="O9" s="9"/>
      <c r="P9" s="9"/>
      <c r="Q9" s="80"/>
      <c r="R9" s="80"/>
      <c r="S9" s="80"/>
    </row>
    <row r="10" spans="1:22" s="1" customFormat="1" ht="21" customHeight="1">
      <c r="A10" s="145">
        <v>20</v>
      </c>
      <c r="B10" s="140" t="s">
        <v>93</v>
      </c>
      <c r="C10" s="142">
        <v>29</v>
      </c>
      <c r="D10" s="577">
        <v>37188</v>
      </c>
      <c r="E10" s="577">
        <v>40372</v>
      </c>
      <c r="F10" s="577">
        <v>41637</v>
      </c>
      <c r="G10" s="577">
        <v>885015</v>
      </c>
      <c r="H10" s="577">
        <v>961921</v>
      </c>
      <c r="I10" s="577">
        <v>991136</v>
      </c>
      <c r="J10" s="9"/>
      <c r="K10" s="9"/>
      <c r="L10" s="9"/>
      <c r="M10" s="9"/>
      <c r="R10" s="80"/>
      <c r="S10" s="80"/>
    </row>
    <row r="11" spans="1:22" s="1" customFormat="1" ht="21" customHeight="1">
      <c r="A11" s="145">
        <v>30</v>
      </c>
      <c r="B11" s="140" t="s">
        <v>93</v>
      </c>
      <c r="C11" s="142">
        <v>39</v>
      </c>
      <c r="D11" s="577">
        <v>18462</v>
      </c>
      <c r="E11" s="577">
        <v>19897</v>
      </c>
      <c r="F11" s="577">
        <v>21132</v>
      </c>
      <c r="G11" s="577">
        <v>628724</v>
      </c>
      <c r="H11" s="577">
        <v>677288</v>
      </c>
      <c r="I11" s="577">
        <v>719573</v>
      </c>
      <c r="J11" s="17"/>
      <c r="K11" s="9"/>
      <c r="L11" s="9"/>
      <c r="M11" s="9"/>
      <c r="N11" s="9"/>
      <c r="O11" s="9"/>
      <c r="P11" s="80"/>
      <c r="Q11" s="80"/>
      <c r="R11" s="80"/>
    </row>
    <row r="12" spans="1:22" s="1" customFormat="1" ht="21" customHeight="1">
      <c r="A12" s="145">
        <v>40</v>
      </c>
      <c r="B12" s="140" t="s">
        <v>93</v>
      </c>
      <c r="C12" s="142">
        <v>49</v>
      </c>
      <c r="D12" s="577">
        <v>11904</v>
      </c>
      <c r="E12" s="577">
        <v>12723</v>
      </c>
      <c r="F12" s="577">
        <v>12963</v>
      </c>
      <c r="G12" s="577">
        <v>525620</v>
      </c>
      <c r="H12" s="577">
        <v>561243</v>
      </c>
      <c r="I12" s="577">
        <v>571373</v>
      </c>
      <c r="J12" s="17"/>
      <c r="K12" s="18"/>
      <c r="L12" s="18"/>
      <c r="M12" s="9"/>
      <c r="N12" s="9"/>
      <c r="O12" s="9"/>
      <c r="P12" s="9"/>
      <c r="Q12" s="9"/>
      <c r="R12" s="9"/>
      <c r="S12" s="9"/>
      <c r="T12" s="80"/>
      <c r="U12" s="80"/>
      <c r="V12" s="80"/>
    </row>
    <row r="13" spans="1:22" s="1" customFormat="1" ht="21" customHeight="1">
      <c r="A13" s="145">
        <v>50</v>
      </c>
      <c r="B13" s="140" t="s">
        <v>93</v>
      </c>
      <c r="C13" s="142">
        <v>59</v>
      </c>
      <c r="D13" s="577">
        <v>5308</v>
      </c>
      <c r="E13" s="577">
        <v>5595</v>
      </c>
      <c r="F13" s="577">
        <v>5802</v>
      </c>
      <c r="G13" s="577">
        <v>287011</v>
      </c>
      <c r="H13" s="577">
        <v>302531</v>
      </c>
      <c r="I13" s="577">
        <v>313753</v>
      </c>
      <c r="N13" s="9"/>
      <c r="O13" s="9"/>
      <c r="P13" s="9"/>
      <c r="Q13" s="9"/>
      <c r="R13" s="9"/>
      <c r="S13" s="80"/>
      <c r="T13" s="80"/>
      <c r="U13" s="80"/>
    </row>
    <row r="14" spans="1:22" s="1" customFormat="1" ht="21" customHeight="1">
      <c r="A14" s="145">
        <v>60</v>
      </c>
      <c r="B14" s="140" t="s">
        <v>93</v>
      </c>
      <c r="C14" s="142">
        <v>69</v>
      </c>
      <c r="D14" s="577">
        <v>3533</v>
      </c>
      <c r="E14" s="577">
        <v>3877</v>
      </c>
      <c r="F14" s="577">
        <v>4080</v>
      </c>
      <c r="G14" s="577">
        <v>227108</v>
      </c>
      <c r="H14" s="577">
        <v>249022</v>
      </c>
      <c r="I14" s="577">
        <v>262067</v>
      </c>
      <c r="J14" s="17"/>
      <c r="K14" s="9"/>
      <c r="L14" s="9"/>
      <c r="M14" s="9"/>
      <c r="N14" s="9"/>
      <c r="O14" s="9"/>
      <c r="P14" s="9"/>
      <c r="Q14" s="9"/>
      <c r="R14" s="9"/>
      <c r="S14" s="80"/>
      <c r="T14" s="80"/>
      <c r="U14" s="80"/>
    </row>
    <row r="15" spans="1:22" s="1" customFormat="1" ht="21" customHeight="1">
      <c r="A15" s="145">
        <v>70</v>
      </c>
      <c r="B15" s="140" t="s">
        <v>93</v>
      </c>
      <c r="C15" s="142">
        <v>79</v>
      </c>
      <c r="D15" s="577">
        <v>2755</v>
      </c>
      <c r="E15" s="577">
        <v>3099</v>
      </c>
      <c r="F15" s="577">
        <v>3199</v>
      </c>
      <c r="G15" s="577">
        <v>204860</v>
      </c>
      <c r="H15" s="577">
        <v>229876</v>
      </c>
      <c r="I15" s="577">
        <v>237657</v>
      </c>
      <c r="J15" s="17"/>
      <c r="K15" s="9"/>
      <c r="L15" s="17"/>
      <c r="M15" s="17"/>
      <c r="N15" s="9"/>
      <c r="O15" s="9"/>
      <c r="P15" s="9"/>
      <c r="Q15" s="9"/>
      <c r="R15" s="9"/>
      <c r="S15" s="80"/>
      <c r="T15" s="80"/>
      <c r="U15" s="80"/>
    </row>
    <row r="16" spans="1:22" s="1" customFormat="1" ht="21" customHeight="1">
      <c r="A16" s="145">
        <v>80</v>
      </c>
      <c r="B16" s="140" t="s">
        <v>93</v>
      </c>
      <c r="C16" s="142">
        <v>89</v>
      </c>
      <c r="D16" s="577">
        <v>2176</v>
      </c>
      <c r="E16" s="577">
        <v>2440</v>
      </c>
      <c r="F16" s="577">
        <v>2458</v>
      </c>
      <c r="G16" s="577">
        <v>183357</v>
      </c>
      <c r="H16" s="577">
        <v>205681</v>
      </c>
      <c r="I16" s="577">
        <v>207059</v>
      </c>
      <c r="J16" s="17"/>
      <c r="K16" s="9"/>
      <c r="L16" s="17"/>
      <c r="M16" s="17"/>
      <c r="N16" s="9"/>
      <c r="O16" s="9"/>
      <c r="P16" s="9"/>
      <c r="Q16" s="9"/>
      <c r="R16" s="9"/>
      <c r="S16" s="80"/>
      <c r="T16" s="80"/>
      <c r="U16" s="80"/>
    </row>
    <row r="17" spans="1:21" s="1" customFormat="1" ht="21" customHeight="1">
      <c r="A17" s="145">
        <v>90</v>
      </c>
      <c r="B17" s="140" t="s">
        <v>93</v>
      </c>
      <c r="C17" s="142">
        <v>99</v>
      </c>
      <c r="D17" s="577">
        <v>1710</v>
      </c>
      <c r="E17" s="577">
        <v>1870</v>
      </c>
      <c r="F17" s="577">
        <v>2048</v>
      </c>
      <c r="G17" s="577">
        <v>161592</v>
      </c>
      <c r="H17" s="577">
        <v>176535</v>
      </c>
      <c r="I17" s="577">
        <v>193076</v>
      </c>
      <c r="J17" s="17"/>
      <c r="K17" s="9"/>
      <c r="L17" s="9"/>
      <c r="M17" s="9"/>
      <c r="N17" s="9"/>
      <c r="O17" s="9"/>
      <c r="P17" s="9"/>
      <c r="Q17" s="9"/>
      <c r="R17" s="9"/>
      <c r="S17" s="80"/>
      <c r="T17" s="80"/>
      <c r="U17" s="80"/>
    </row>
    <row r="18" spans="1:21" s="8" customFormat="1" ht="21" customHeight="1">
      <c r="A18" s="145">
        <v>100</v>
      </c>
      <c r="B18" s="140" t="s">
        <v>93</v>
      </c>
      <c r="C18" s="143">
        <v>149</v>
      </c>
      <c r="D18" s="578">
        <v>5097</v>
      </c>
      <c r="E18" s="578">
        <v>5513</v>
      </c>
      <c r="F18" s="578">
        <v>5690</v>
      </c>
      <c r="G18" s="578">
        <v>615891</v>
      </c>
      <c r="H18" s="578">
        <v>667810</v>
      </c>
      <c r="I18" s="578">
        <v>688345</v>
      </c>
      <c r="J18" s="17"/>
      <c r="K18" s="9"/>
      <c r="L18" s="9"/>
      <c r="M18" s="18"/>
      <c r="N18" s="18"/>
      <c r="O18" s="18"/>
      <c r="P18" s="18"/>
      <c r="Q18" s="18"/>
      <c r="R18" s="18"/>
      <c r="S18" s="81"/>
      <c r="T18" s="81"/>
      <c r="U18" s="81"/>
    </row>
    <row r="19" spans="1:21" s="1" customFormat="1" ht="21" customHeight="1">
      <c r="A19" s="145">
        <v>150</v>
      </c>
      <c r="B19" s="140" t="s">
        <v>93</v>
      </c>
      <c r="C19" s="142">
        <v>199</v>
      </c>
      <c r="D19" s="577">
        <v>2484</v>
      </c>
      <c r="E19" s="577">
        <v>2620</v>
      </c>
      <c r="F19" s="577">
        <v>2842</v>
      </c>
      <c r="G19" s="577">
        <v>426835</v>
      </c>
      <c r="H19" s="577">
        <v>449889</v>
      </c>
      <c r="I19" s="577">
        <v>487428</v>
      </c>
      <c r="J19" s="17"/>
      <c r="K19" s="9"/>
      <c r="L19" s="9"/>
      <c r="M19" s="9"/>
      <c r="N19" s="9"/>
      <c r="O19" s="9"/>
      <c r="P19" s="9"/>
      <c r="Q19" s="9"/>
      <c r="R19" s="9"/>
      <c r="S19" s="80"/>
      <c r="T19" s="80"/>
      <c r="U19" s="80"/>
    </row>
    <row r="20" spans="1:21" s="1" customFormat="1" ht="21" customHeight="1">
      <c r="A20" s="145">
        <v>200</v>
      </c>
      <c r="B20" s="140" t="s">
        <v>93</v>
      </c>
      <c r="C20" s="142">
        <v>249</v>
      </c>
      <c r="D20" s="577">
        <v>1365</v>
      </c>
      <c r="E20" s="577">
        <v>1470</v>
      </c>
      <c r="F20" s="577">
        <v>1595</v>
      </c>
      <c r="G20" s="577">
        <v>302757</v>
      </c>
      <c r="H20" s="577">
        <v>326755</v>
      </c>
      <c r="I20" s="577">
        <v>353944</v>
      </c>
      <c r="J20" s="17"/>
      <c r="K20" s="9"/>
      <c r="L20" s="9"/>
      <c r="M20" s="9"/>
      <c r="N20" s="9"/>
      <c r="O20" s="9"/>
      <c r="P20" s="9"/>
      <c r="Q20" s="9"/>
      <c r="R20" s="9"/>
      <c r="S20" s="80"/>
      <c r="T20" s="80"/>
      <c r="U20" s="80"/>
    </row>
    <row r="21" spans="1:21" s="1" customFormat="1" ht="21" customHeight="1">
      <c r="A21" s="145">
        <v>250</v>
      </c>
      <c r="B21" s="140" t="s">
        <v>93</v>
      </c>
      <c r="C21" s="143">
        <v>299</v>
      </c>
      <c r="D21" s="578">
        <v>807</v>
      </c>
      <c r="E21" s="578">
        <v>870</v>
      </c>
      <c r="F21" s="577">
        <v>976</v>
      </c>
      <c r="G21" s="577">
        <v>220671</v>
      </c>
      <c r="H21" s="577">
        <v>237682</v>
      </c>
      <c r="I21" s="577">
        <v>266028</v>
      </c>
      <c r="J21" s="17"/>
      <c r="K21" s="9"/>
      <c r="L21" s="9"/>
      <c r="M21" s="9"/>
      <c r="N21" s="9"/>
      <c r="O21" s="9"/>
      <c r="P21" s="9"/>
      <c r="Q21" s="9"/>
      <c r="R21" s="9"/>
      <c r="S21" s="80"/>
      <c r="T21" s="80"/>
      <c r="U21" s="80"/>
    </row>
    <row r="22" spans="1:21" s="1" customFormat="1" ht="21" customHeight="1">
      <c r="A22" s="145">
        <v>300</v>
      </c>
      <c r="B22" s="140" t="s">
        <v>93</v>
      </c>
      <c r="C22" s="142">
        <v>349</v>
      </c>
      <c r="D22" s="577">
        <v>560</v>
      </c>
      <c r="E22" s="577">
        <v>595</v>
      </c>
      <c r="F22" s="577">
        <v>657</v>
      </c>
      <c r="G22" s="577">
        <v>180787</v>
      </c>
      <c r="H22" s="577">
        <v>191863</v>
      </c>
      <c r="I22" s="577">
        <v>212255</v>
      </c>
      <c r="J22" s="17"/>
      <c r="K22" s="9"/>
      <c r="L22" s="9"/>
      <c r="M22" s="9"/>
      <c r="N22" s="9"/>
      <c r="O22" s="9"/>
      <c r="P22" s="9"/>
      <c r="Q22" s="9"/>
      <c r="R22" s="9"/>
      <c r="S22" s="80"/>
      <c r="T22" s="80"/>
      <c r="U22" s="80"/>
    </row>
    <row r="23" spans="1:21" s="1" customFormat="1" ht="21" customHeight="1">
      <c r="A23" s="145">
        <v>350</v>
      </c>
      <c r="B23" s="140" t="s">
        <v>93</v>
      </c>
      <c r="C23" s="142">
        <v>399</v>
      </c>
      <c r="D23" s="577">
        <v>411</v>
      </c>
      <c r="E23" s="577">
        <v>453</v>
      </c>
      <c r="F23" s="577">
        <v>471</v>
      </c>
      <c r="G23" s="577">
        <v>153787</v>
      </c>
      <c r="H23" s="577">
        <v>169356</v>
      </c>
      <c r="I23" s="577">
        <v>175816</v>
      </c>
      <c r="J23" s="17"/>
      <c r="K23" s="9"/>
      <c r="L23" s="9"/>
      <c r="M23" s="9"/>
      <c r="N23" s="80"/>
      <c r="O23" s="80"/>
      <c r="P23" s="80"/>
    </row>
    <row r="24" spans="1:21" s="1" customFormat="1" ht="21" customHeight="1">
      <c r="A24" s="145">
        <v>400</v>
      </c>
      <c r="B24" s="140" t="s">
        <v>93</v>
      </c>
      <c r="C24" s="143">
        <v>449</v>
      </c>
      <c r="D24" s="578">
        <v>299</v>
      </c>
      <c r="E24" s="578">
        <v>335</v>
      </c>
      <c r="F24" s="577">
        <v>298</v>
      </c>
      <c r="G24" s="577">
        <v>126372</v>
      </c>
      <c r="H24" s="577">
        <v>141102</v>
      </c>
      <c r="I24" s="577">
        <v>126335</v>
      </c>
      <c r="J24" s="17"/>
      <c r="K24" s="9"/>
      <c r="L24" s="9"/>
      <c r="M24" s="9"/>
      <c r="N24" s="9"/>
      <c r="O24" s="9"/>
      <c r="P24" s="9"/>
      <c r="Q24" s="9"/>
      <c r="R24" s="9"/>
      <c r="S24" s="80"/>
      <c r="T24" s="80"/>
      <c r="U24" s="80"/>
    </row>
    <row r="25" spans="1:21" s="1" customFormat="1" ht="21" customHeight="1">
      <c r="A25" s="145">
        <v>450</v>
      </c>
      <c r="B25" s="140" t="s">
        <v>93</v>
      </c>
      <c r="C25" s="142">
        <v>499</v>
      </c>
      <c r="D25" s="577">
        <v>227</v>
      </c>
      <c r="E25" s="577">
        <v>236</v>
      </c>
      <c r="F25" s="577">
        <v>261</v>
      </c>
      <c r="G25" s="577">
        <v>107232</v>
      </c>
      <c r="H25" s="577">
        <v>111482</v>
      </c>
      <c r="I25" s="577">
        <v>122909</v>
      </c>
      <c r="J25" s="17"/>
      <c r="K25" s="9"/>
      <c r="L25" s="9"/>
      <c r="M25" s="9"/>
      <c r="N25" s="9"/>
      <c r="O25" s="9"/>
      <c r="P25" s="9"/>
      <c r="Q25" s="9"/>
      <c r="R25" s="9"/>
      <c r="S25" s="80"/>
      <c r="T25" s="80"/>
      <c r="U25" s="80"/>
    </row>
    <row r="26" spans="1:21" s="1" customFormat="1" ht="21" customHeight="1">
      <c r="A26" s="145">
        <v>500</v>
      </c>
      <c r="B26" s="140" t="s">
        <v>93</v>
      </c>
      <c r="C26" s="142">
        <v>549</v>
      </c>
      <c r="D26" s="577">
        <v>165</v>
      </c>
      <c r="E26" s="577">
        <v>188</v>
      </c>
      <c r="F26" s="577">
        <v>198</v>
      </c>
      <c r="G26" s="577">
        <v>86653</v>
      </c>
      <c r="H26" s="577">
        <v>98329</v>
      </c>
      <c r="I26" s="577">
        <v>103663</v>
      </c>
      <c r="J26" s="17"/>
      <c r="K26" s="9"/>
      <c r="L26" s="9"/>
      <c r="M26" s="9"/>
      <c r="N26" s="9"/>
      <c r="O26" s="9"/>
      <c r="P26" s="9"/>
      <c r="Q26" s="9"/>
      <c r="R26" s="9"/>
      <c r="S26" s="80"/>
      <c r="T26" s="80"/>
      <c r="U26" s="80"/>
    </row>
    <row r="27" spans="1:21" s="1" customFormat="1" ht="21" customHeight="1">
      <c r="A27" s="145">
        <v>550</v>
      </c>
      <c r="B27" s="140" t="s">
        <v>93</v>
      </c>
      <c r="C27" s="143">
        <v>599</v>
      </c>
      <c r="D27" s="578">
        <v>129</v>
      </c>
      <c r="E27" s="578">
        <v>160</v>
      </c>
      <c r="F27" s="577">
        <v>154</v>
      </c>
      <c r="G27" s="577">
        <v>73872</v>
      </c>
      <c r="H27" s="577">
        <v>91824</v>
      </c>
      <c r="I27" s="577">
        <v>87749</v>
      </c>
      <c r="J27" s="17"/>
      <c r="K27" s="9"/>
      <c r="L27" s="9"/>
      <c r="M27" s="9"/>
      <c r="N27" s="9"/>
      <c r="O27" s="9"/>
      <c r="P27" s="9"/>
      <c r="Q27" s="9"/>
      <c r="R27" s="9"/>
      <c r="S27" s="80"/>
      <c r="T27" s="80"/>
      <c r="U27" s="80"/>
    </row>
    <row r="28" spans="1:21" s="1" customFormat="1" ht="21" customHeight="1">
      <c r="A28" s="145">
        <v>600</v>
      </c>
      <c r="B28" s="140" t="s">
        <v>93</v>
      </c>
      <c r="C28" s="142">
        <v>649</v>
      </c>
      <c r="D28" s="577">
        <v>106</v>
      </c>
      <c r="E28" s="577">
        <v>92</v>
      </c>
      <c r="F28" s="577">
        <v>131</v>
      </c>
      <c r="G28" s="577">
        <v>66198</v>
      </c>
      <c r="H28" s="577">
        <v>57378</v>
      </c>
      <c r="I28" s="577">
        <v>81628</v>
      </c>
      <c r="J28" s="17"/>
      <c r="K28" s="9"/>
      <c r="L28" s="9"/>
      <c r="M28" s="9"/>
      <c r="N28" s="9"/>
      <c r="O28" s="9"/>
      <c r="P28" s="9"/>
      <c r="Q28" s="9"/>
      <c r="R28" s="9"/>
      <c r="S28" s="80"/>
      <c r="T28" s="80"/>
      <c r="U28" s="80"/>
    </row>
    <row r="29" spans="1:21" s="1" customFormat="1" ht="21" customHeight="1">
      <c r="A29" s="145">
        <v>650</v>
      </c>
      <c r="B29" s="140" t="s">
        <v>93</v>
      </c>
      <c r="C29" s="142">
        <v>699</v>
      </c>
      <c r="D29" s="577">
        <v>80</v>
      </c>
      <c r="E29" s="577">
        <v>91</v>
      </c>
      <c r="F29" s="577">
        <v>98</v>
      </c>
      <c r="G29" s="577">
        <v>53847</v>
      </c>
      <c r="H29" s="577">
        <v>61413</v>
      </c>
      <c r="I29" s="577">
        <v>66949</v>
      </c>
      <c r="J29" s="17"/>
      <c r="K29" s="9"/>
      <c r="L29" s="9"/>
      <c r="M29" s="9"/>
      <c r="N29" s="9"/>
      <c r="O29" s="9"/>
      <c r="P29" s="9"/>
      <c r="Q29" s="9"/>
      <c r="R29" s="9"/>
      <c r="S29" s="80"/>
      <c r="T29" s="80"/>
      <c r="U29" s="80"/>
    </row>
    <row r="30" spans="1:21" s="1" customFormat="1" ht="21" customHeight="1">
      <c r="A30" s="145">
        <v>700</v>
      </c>
      <c r="B30" s="140" t="s">
        <v>93</v>
      </c>
      <c r="C30" s="143">
        <v>749</v>
      </c>
      <c r="D30" s="578">
        <v>81</v>
      </c>
      <c r="E30" s="578">
        <v>92</v>
      </c>
      <c r="F30" s="577">
        <v>73</v>
      </c>
      <c r="G30" s="577">
        <v>58453</v>
      </c>
      <c r="H30" s="577">
        <v>66411</v>
      </c>
      <c r="I30" s="577">
        <v>52530</v>
      </c>
      <c r="J30" s="9"/>
      <c r="K30" s="9"/>
      <c r="L30" s="9"/>
      <c r="M30" s="9"/>
      <c r="N30" s="9"/>
      <c r="O30" s="9"/>
      <c r="P30" s="9"/>
      <c r="Q30" s="9"/>
      <c r="R30" s="9"/>
      <c r="S30" s="80"/>
      <c r="T30" s="80"/>
      <c r="U30" s="80"/>
    </row>
    <row r="31" spans="1:21" s="1" customFormat="1" ht="21" customHeight="1">
      <c r="A31" s="145">
        <v>750</v>
      </c>
      <c r="B31" s="140" t="s">
        <v>93</v>
      </c>
      <c r="C31" s="142">
        <v>799</v>
      </c>
      <c r="D31" s="577">
        <v>36</v>
      </c>
      <c r="E31" s="577">
        <v>56</v>
      </c>
      <c r="F31" s="577">
        <v>63</v>
      </c>
      <c r="G31" s="577">
        <v>27703</v>
      </c>
      <c r="H31" s="577">
        <v>44043</v>
      </c>
      <c r="I31" s="577">
        <v>49252.947178998089</v>
      </c>
      <c r="J31" s="9"/>
      <c r="K31" s="9"/>
      <c r="L31" s="9"/>
      <c r="M31" s="146"/>
      <c r="N31" s="146"/>
      <c r="O31" s="9"/>
      <c r="P31" s="9"/>
      <c r="Q31" s="9"/>
      <c r="R31" s="9"/>
      <c r="S31" s="80"/>
      <c r="T31" s="80"/>
      <c r="U31" s="80"/>
    </row>
    <row r="32" spans="1:21" s="1" customFormat="1" ht="21" customHeight="1">
      <c r="A32" s="145">
        <v>800</v>
      </c>
      <c r="B32" s="140" t="s">
        <v>93</v>
      </c>
      <c r="C32" s="142">
        <v>849</v>
      </c>
      <c r="D32" s="577">
        <v>41</v>
      </c>
      <c r="E32" s="577">
        <v>43</v>
      </c>
      <c r="F32" s="577">
        <v>50</v>
      </c>
      <c r="G32" s="577">
        <v>33492</v>
      </c>
      <c r="H32" s="577">
        <v>35053</v>
      </c>
      <c r="I32" s="577">
        <v>40992.806224274675</v>
      </c>
      <c r="J32" s="9"/>
      <c r="K32" s="9"/>
      <c r="L32" s="9"/>
      <c r="M32" s="146"/>
      <c r="N32" s="146"/>
      <c r="O32" s="9"/>
      <c r="P32" s="9"/>
      <c r="Q32" s="9"/>
      <c r="R32" s="9"/>
      <c r="S32" s="80"/>
      <c r="T32" s="80"/>
      <c r="U32" s="80"/>
    </row>
    <row r="33" spans="1:21" s="1" customFormat="1" ht="21" customHeight="1">
      <c r="A33" s="145">
        <v>850</v>
      </c>
      <c r="B33" s="140" t="s">
        <v>93</v>
      </c>
      <c r="C33" s="143">
        <v>899</v>
      </c>
      <c r="D33" s="578">
        <v>48</v>
      </c>
      <c r="E33" s="578">
        <v>44</v>
      </c>
      <c r="F33" s="577">
        <v>53</v>
      </c>
      <c r="G33" s="577">
        <v>41606</v>
      </c>
      <c r="H33" s="577">
        <v>38350</v>
      </c>
      <c r="I33" s="577">
        <v>46166.092074088949</v>
      </c>
      <c r="J33" s="9"/>
      <c r="K33" s="9"/>
      <c r="L33" s="9"/>
      <c r="M33" s="146"/>
      <c r="N33" s="146"/>
      <c r="O33" s="9"/>
      <c r="P33" s="9"/>
      <c r="Q33" s="9"/>
      <c r="R33" s="9"/>
      <c r="S33" s="80"/>
      <c r="T33" s="80"/>
      <c r="U33" s="80"/>
    </row>
    <row r="34" spans="1:21" s="1" customFormat="1" ht="21" customHeight="1">
      <c r="A34" s="145">
        <v>900</v>
      </c>
      <c r="B34" s="140" t="s">
        <v>93</v>
      </c>
      <c r="C34" s="142">
        <v>949</v>
      </c>
      <c r="D34" s="577">
        <v>50</v>
      </c>
      <c r="E34" s="577">
        <v>29</v>
      </c>
      <c r="F34" s="577">
        <v>27</v>
      </c>
      <c r="G34" s="577">
        <v>46650</v>
      </c>
      <c r="H34" s="577">
        <v>26697</v>
      </c>
      <c r="I34" s="577">
        <v>25244.729941772915</v>
      </c>
      <c r="J34" s="146"/>
      <c r="K34" s="9"/>
      <c r="L34" s="9"/>
      <c r="M34" s="146"/>
      <c r="N34" s="146"/>
      <c r="O34" s="9"/>
      <c r="P34" s="9"/>
      <c r="Q34" s="9"/>
      <c r="R34" s="9"/>
      <c r="S34" s="80"/>
      <c r="T34" s="80"/>
      <c r="U34" s="80"/>
    </row>
    <row r="35" spans="1:21" s="1" customFormat="1" ht="21" customHeight="1">
      <c r="A35" s="145">
        <v>950</v>
      </c>
      <c r="B35" s="140" t="s">
        <v>93</v>
      </c>
      <c r="C35" s="142">
        <v>999</v>
      </c>
      <c r="D35" s="577">
        <v>26</v>
      </c>
      <c r="E35" s="577">
        <v>39</v>
      </c>
      <c r="F35" s="577">
        <v>36</v>
      </c>
      <c r="G35" s="577">
        <v>25350</v>
      </c>
      <c r="H35" s="577">
        <v>37817</v>
      </c>
      <c r="I35" s="577">
        <v>34316.424580865372</v>
      </c>
      <c r="J35" s="146"/>
      <c r="K35" s="9"/>
      <c r="L35" s="9"/>
      <c r="M35" s="146"/>
      <c r="N35" s="146"/>
      <c r="O35" s="9"/>
      <c r="P35" s="9"/>
      <c r="Q35" s="9"/>
      <c r="R35" s="9"/>
      <c r="S35" s="80"/>
      <c r="T35" s="80"/>
      <c r="U35" s="80"/>
    </row>
    <row r="36" spans="1:21" s="1" customFormat="1" ht="21" customHeight="1">
      <c r="A36" s="749" t="s">
        <v>182</v>
      </c>
      <c r="B36" s="749"/>
      <c r="C36" s="749"/>
      <c r="D36" s="579">
        <v>230</v>
      </c>
      <c r="E36" s="579">
        <v>279</v>
      </c>
      <c r="F36" s="579">
        <v>290</v>
      </c>
      <c r="G36" s="579">
        <v>461256</v>
      </c>
      <c r="H36" s="579">
        <v>552696</v>
      </c>
      <c r="I36" s="579">
        <v>567397</v>
      </c>
      <c r="J36" s="9"/>
      <c r="K36" s="9"/>
      <c r="L36" s="9"/>
      <c r="M36" s="9"/>
      <c r="N36" s="9"/>
      <c r="O36" s="9"/>
      <c r="P36" s="9"/>
      <c r="Q36" s="9"/>
      <c r="R36" s="80"/>
      <c r="S36" s="80"/>
      <c r="T36" s="80"/>
    </row>
    <row r="37" spans="1:21" s="1" customFormat="1" ht="30.75" customHeight="1">
      <c r="A37" s="747" t="s">
        <v>189</v>
      </c>
      <c r="B37" s="747"/>
      <c r="C37" s="747"/>
      <c r="D37" s="580">
        <f>SUM(D6:D36)</f>
        <v>1435879</v>
      </c>
      <c r="E37" s="580">
        <f t="shared" ref="E37:I37" si="0">SUM(E6:E36)</f>
        <v>1538006</v>
      </c>
      <c r="F37" s="580">
        <f t="shared" si="0"/>
        <v>1611292</v>
      </c>
      <c r="G37" s="580">
        <f t="shared" si="0"/>
        <v>11030939</v>
      </c>
      <c r="H37" s="580">
        <f t="shared" si="0"/>
        <v>11939620</v>
      </c>
      <c r="I37" s="580">
        <f t="shared" si="0"/>
        <v>12484113</v>
      </c>
      <c r="J37" s="9"/>
      <c r="K37" s="9"/>
      <c r="L37" s="9"/>
      <c r="M37" s="9"/>
      <c r="N37" s="9"/>
      <c r="O37" s="9"/>
      <c r="P37" s="9"/>
      <c r="Q37" s="9"/>
      <c r="R37" s="80"/>
      <c r="S37" s="80"/>
      <c r="T37" s="80"/>
    </row>
    <row r="38" spans="1:21" s="1" customFormat="1" ht="21.95" customHeight="1">
      <c r="J38" s="9"/>
      <c r="K38" s="9"/>
      <c r="L38" s="9"/>
      <c r="M38" s="9"/>
      <c r="N38" s="9"/>
      <c r="O38" s="9"/>
      <c r="P38" s="9"/>
      <c r="Q38" s="9"/>
      <c r="R38" s="9"/>
      <c r="S38" s="2"/>
      <c r="T38" s="2"/>
      <c r="U38" s="2"/>
    </row>
    <row r="39" spans="1:21" s="1" customFormat="1" ht="21.95" customHeight="1">
      <c r="J39" s="9"/>
      <c r="K39" s="9"/>
      <c r="L39" s="9"/>
      <c r="M39" s="9"/>
      <c r="N39" s="9"/>
      <c r="O39" s="9"/>
      <c r="P39" s="9"/>
      <c r="Q39" s="9"/>
      <c r="R39" s="9"/>
      <c r="S39" s="2"/>
      <c r="T39" s="2"/>
      <c r="U39" s="2"/>
    </row>
    <row r="40" spans="1:21" s="1" customFormat="1" ht="21.95" customHeight="1">
      <c r="J40" s="9"/>
      <c r="K40" s="9"/>
      <c r="L40" s="9"/>
      <c r="M40" s="9"/>
      <c r="N40" s="9"/>
      <c r="O40" s="9"/>
      <c r="P40" s="9"/>
      <c r="Q40" s="9"/>
      <c r="R40" s="9"/>
      <c r="S40" s="2"/>
      <c r="T40" s="2"/>
      <c r="U40" s="2"/>
    </row>
    <row r="41" spans="1:21" s="1" customFormat="1" ht="21.95" customHeight="1">
      <c r="I41" s="147"/>
      <c r="J41" s="9"/>
      <c r="K41" s="9"/>
      <c r="L41" s="9"/>
      <c r="M41" s="9"/>
      <c r="N41" s="9"/>
      <c r="O41" s="9"/>
      <c r="P41" s="9"/>
      <c r="Q41" s="9"/>
      <c r="R41" s="9"/>
      <c r="S41" s="2"/>
      <c r="T41" s="2"/>
      <c r="U41" s="2"/>
    </row>
    <row r="42" spans="1:21" s="1" customFormat="1" ht="21.95" customHeight="1">
      <c r="J42" s="9"/>
      <c r="K42" s="9"/>
      <c r="L42" s="9"/>
      <c r="M42" s="9"/>
      <c r="N42" s="9"/>
      <c r="O42" s="9"/>
      <c r="P42" s="9"/>
      <c r="Q42" s="9"/>
      <c r="R42" s="9"/>
      <c r="S42" s="2"/>
      <c r="T42" s="2"/>
      <c r="U42" s="2"/>
    </row>
    <row r="43" spans="1:21" s="1" customFormat="1" ht="21.95" customHeight="1">
      <c r="J43" s="9"/>
      <c r="K43" s="9"/>
      <c r="L43" s="9"/>
      <c r="M43" s="9"/>
      <c r="N43" s="9"/>
      <c r="O43" s="9"/>
      <c r="P43" s="9"/>
      <c r="Q43" s="9"/>
      <c r="R43" s="9"/>
      <c r="S43" s="2"/>
      <c r="T43" s="2"/>
      <c r="U43" s="2"/>
    </row>
    <row r="44" spans="1:21" s="1" customFormat="1" ht="21.95" customHeight="1">
      <c r="J44" s="9"/>
      <c r="K44" s="9"/>
      <c r="L44" s="9"/>
      <c r="M44" s="9"/>
      <c r="N44" s="9"/>
      <c r="O44" s="9"/>
      <c r="P44" s="9"/>
      <c r="Q44" s="9"/>
      <c r="R44" s="9"/>
      <c r="S44" s="2"/>
      <c r="T44" s="2"/>
      <c r="U44" s="2"/>
    </row>
    <row r="45" spans="1:21" s="1" customFormat="1" ht="21.95" customHeight="1">
      <c r="J45" s="9"/>
      <c r="K45" s="9"/>
      <c r="L45" s="9"/>
      <c r="M45" s="9"/>
      <c r="N45" s="9"/>
      <c r="O45" s="9"/>
      <c r="P45" s="9"/>
      <c r="Q45" s="9"/>
      <c r="R45" s="9"/>
      <c r="S45" s="2"/>
      <c r="T45" s="2"/>
      <c r="U45" s="2"/>
    </row>
    <row r="46" spans="1:21" s="1" customFormat="1" ht="21.95" customHeight="1">
      <c r="J46" s="9"/>
      <c r="K46" s="9"/>
      <c r="L46" s="9"/>
      <c r="M46" s="9"/>
      <c r="N46" s="9"/>
      <c r="O46" s="9"/>
      <c r="P46" s="9"/>
      <c r="Q46" s="9"/>
      <c r="R46" s="9"/>
      <c r="S46" s="2"/>
      <c r="T46" s="2"/>
      <c r="U46" s="2"/>
    </row>
    <row r="47" spans="1:21" s="1" customFormat="1" ht="21.95" customHeight="1">
      <c r="J47" s="9"/>
      <c r="K47" s="9"/>
      <c r="L47" s="9"/>
      <c r="M47" s="9"/>
      <c r="N47" s="9"/>
      <c r="O47" s="9"/>
      <c r="P47" s="9"/>
      <c r="Q47" s="9"/>
      <c r="R47" s="9"/>
      <c r="S47" s="2"/>
      <c r="T47" s="2"/>
      <c r="U47" s="2"/>
    </row>
    <row r="48" spans="1:21" s="1" customFormat="1" ht="21.95" customHeight="1">
      <c r="J48" s="9"/>
      <c r="K48" s="9"/>
      <c r="L48" s="9"/>
      <c r="M48" s="9"/>
      <c r="N48" s="9"/>
      <c r="O48" s="9"/>
      <c r="P48" s="9"/>
      <c r="Q48" s="9"/>
      <c r="R48" s="9"/>
      <c r="S48" s="2"/>
      <c r="T48" s="2"/>
      <c r="U48" s="2"/>
    </row>
    <row r="49" spans="10:21" s="1" customFormat="1" ht="21.95" customHeight="1">
      <c r="J49" s="9"/>
      <c r="K49" s="9"/>
      <c r="L49" s="9"/>
      <c r="M49" s="9"/>
      <c r="N49" s="9"/>
      <c r="O49" s="9"/>
      <c r="P49" s="9"/>
      <c r="Q49" s="9"/>
      <c r="R49" s="9"/>
      <c r="S49" s="2"/>
      <c r="T49" s="2"/>
      <c r="U49" s="2"/>
    </row>
    <row r="50" spans="10:21" s="1" customFormat="1" ht="21.95" customHeight="1">
      <c r="J50" s="9"/>
      <c r="K50" s="9"/>
      <c r="L50" s="9"/>
      <c r="M50" s="9"/>
      <c r="N50" s="9"/>
      <c r="O50" s="9"/>
      <c r="P50" s="9"/>
      <c r="Q50" s="9"/>
      <c r="R50" s="9"/>
      <c r="S50" s="2"/>
      <c r="T50" s="2"/>
      <c r="U50" s="2"/>
    </row>
    <row r="51" spans="10:21" s="1" customFormat="1" ht="21.95" customHeight="1">
      <c r="J51" s="9"/>
      <c r="K51" s="9"/>
      <c r="L51" s="9"/>
      <c r="M51" s="9"/>
      <c r="N51" s="9"/>
      <c r="O51" s="9"/>
      <c r="P51" s="9"/>
      <c r="Q51" s="9"/>
      <c r="R51" s="9"/>
      <c r="S51" s="2"/>
      <c r="T51" s="2"/>
      <c r="U51" s="2"/>
    </row>
    <row r="52" spans="10:21" s="1" customFormat="1" ht="21.95" customHeight="1">
      <c r="J52" s="9"/>
      <c r="K52" s="9"/>
      <c r="L52" s="9"/>
      <c r="M52" s="9"/>
      <c r="N52" s="9"/>
      <c r="O52" s="9"/>
      <c r="P52" s="9"/>
      <c r="Q52" s="9"/>
      <c r="R52" s="9"/>
      <c r="S52" s="2"/>
      <c r="T52" s="2"/>
      <c r="U52" s="2"/>
    </row>
    <row r="53" spans="10:21" s="1" customFormat="1" ht="21.95" customHeight="1">
      <c r="J53" s="9"/>
      <c r="K53" s="9"/>
      <c r="L53" s="9"/>
      <c r="M53" s="9"/>
      <c r="N53" s="9"/>
      <c r="O53" s="9"/>
      <c r="P53" s="9"/>
      <c r="Q53" s="9"/>
      <c r="R53" s="9"/>
      <c r="S53" s="2"/>
      <c r="T53" s="2"/>
      <c r="U53" s="2"/>
    </row>
    <row r="54" spans="10:21" s="1" customFormat="1" ht="21.95" customHeight="1">
      <c r="J54" s="9"/>
      <c r="K54" s="9"/>
      <c r="L54" s="9"/>
      <c r="M54" s="9"/>
      <c r="N54" s="9"/>
      <c r="O54" s="9"/>
      <c r="P54" s="9"/>
      <c r="Q54" s="9"/>
      <c r="R54" s="9"/>
      <c r="S54" s="2"/>
      <c r="T54" s="2"/>
      <c r="U54" s="2"/>
    </row>
    <row r="55" spans="10:21" s="1" customFormat="1" ht="21.95" customHeight="1">
      <c r="J55" s="9"/>
      <c r="K55" s="9"/>
      <c r="L55" s="9"/>
      <c r="M55" s="9"/>
      <c r="N55" s="9"/>
      <c r="O55" s="9"/>
      <c r="P55" s="9"/>
      <c r="Q55" s="9"/>
      <c r="R55" s="9"/>
      <c r="S55" s="2"/>
      <c r="T55" s="2"/>
      <c r="U55" s="2"/>
    </row>
    <row r="56" spans="10:21" s="1" customFormat="1" ht="21.95" customHeight="1">
      <c r="J56" s="9"/>
      <c r="K56" s="9"/>
      <c r="L56" s="9"/>
      <c r="M56" s="9"/>
      <c r="N56" s="9"/>
      <c r="O56" s="9"/>
      <c r="P56" s="9"/>
      <c r="Q56" s="9"/>
      <c r="R56" s="9"/>
      <c r="S56" s="2"/>
      <c r="T56" s="2"/>
      <c r="U56" s="2"/>
    </row>
    <row r="57" spans="10:21" s="1" customFormat="1" ht="21.95" customHeight="1">
      <c r="J57" s="9"/>
      <c r="K57" s="9"/>
      <c r="L57" s="9"/>
      <c r="M57" s="9"/>
      <c r="N57" s="9"/>
      <c r="O57" s="9"/>
      <c r="P57" s="9"/>
      <c r="Q57" s="9"/>
      <c r="R57" s="9"/>
      <c r="S57" s="2"/>
      <c r="T57" s="2"/>
      <c r="U57" s="2"/>
    </row>
    <row r="58" spans="10:21" s="1" customFormat="1" ht="21.95" customHeight="1">
      <c r="J58" s="9"/>
      <c r="K58" s="9"/>
      <c r="L58" s="9"/>
      <c r="M58" s="9"/>
      <c r="N58" s="9"/>
      <c r="O58" s="9"/>
      <c r="P58" s="9"/>
      <c r="Q58" s="9"/>
      <c r="R58" s="9"/>
      <c r="S58" s="2"/>
      <c r="T58" s="2"/>
      <c r="U58" s="2"/>
    </row>
    <row r="59" spans="10:21" s="1" customFormat="1" ht="21.95" customHeight="1">
      <c r="J59" s="9"/>
      <c r="K59" s="9"/>
      <c r="L59" s="9"/>
      <c r="M59" s="9"/>
      <c r="N59" s="9"/>
      <c r="O59" s="9"/>
      <c r="P59" s="9"/>
      <c r="Q59" s="9"/>
      <c r="R59" s="9"/>
      <c r="S59" s="2"/>
      <c r="T59" s="2"/>
      <c r="U59" s="2"/>
    </row>
    <row r="60" spans="10:21" s="1" customFormat="1" ht="21.95" customHeight="1">
      <c r="J60" s="9"/>
      <c r="K60" s="9"/>
      <c r="L60" s="9"/>
      <c r="M60" s="9"/>
      <c r="N60" s="9"/>
      <c r="O60" s="9"/>
      <c r="P60" s="9"/>
      <c r="Q60" s="9"/>
      <c r="R60" s="9"/>
      <c r="S60" s="2"/>
      <c r="T60" s="2"/>
      <c r="U60" s="2"/>
    </row>
    <row r="61" spans="10:21" s="1" customFormat="1" ht="21.95" customHeight="1">
      <c r="J61" s="9"/>
      <c r="K61" s="9"/>
      <c r="L61" s="9"/>
      <c r="M61" s="9"/>
      <c r="N61" s="9"/>
      <c r="O61" s="9"/>
      <c r="P61" s="9"/>
      <c r="Q61" s="9"/>
      <c r="R61" s="9"/>
      <c r="S61" s="2"/>
      <c r="T61" s="2"/>
      <c r="U61" s="2"/>
    </row>
    <row r="62" spans="10:21" s="1" customFormat="1" ht="21.95" customHeight="1">
      <c r="J62" s="9"/>
      <c r="K62" s="9"/>
      <c r="L62" s="9"/>
      <c r="M62" s="9"/>
      <c r="N62" s="9"/>
      <c r="O62" s="9"/>
      <c r="P62" s="9"/>
      <c r="Q62" s="9"/>
      <c r="R62" s="9"/>
      <c r="S62" s="2"/>
      <c r="T62" s="2"/>
      <c r="U62" s="2"/>
    </row>
    <row r="63" spans="10:21" s="1" customFormat="1" ht="21.95" customHeight="1">
      <c r="J63" s="9"/>
      <c r="K63" s="9"/>
      <c r="L63" s="9"/>
      <c r="M63" s="9"/>
      <c r="N63" s="9"/>
      <c r="O63" s="9"/>
      <c r="P63" s="9"/>
      <c r="Q63" s="9"/>
      <c r="R63" s="9"/>
      <c r="S63" s="2"/>
      <c r="T63" s="2"/>
      <c r="U63" s="2"/>
    </row>
    <row r="64" spans="10:21" s="1" customFormat="1" ht="21.95" customHeight="1">
      <c r="J64" s="9"/>
      <c r="K64" s="9"/>
      <c r="L64" s="9"/>
      <c r="M64" s="9"/>
      <c r="N64" s="9"/>
      <c r="O64" s="9"/>
      <c r="P64" s="9"/>
      <c r="Q64" s="9"/>
      <c r="R64" s="9"/>
      <c r="S64" s="2"/>
      <c r="T64" s="2"/>
      <c r="U64" s="2"/>
    </row>
    <row r="65" spans="10:21" s="1" customFormat="1" ht="21.95" customHeight="1">
      <c r="J65" s="9"/>
      <c r="K65" s="9"/>
      <c r="L65" s="9"/>
      <c r="M65" s="9"/>
      <c r="N65" s="9"/>
      <c r="O65" s="9"/>
      <c r="P65" s="9"/>
      <c r="Q65" s="9"/>
      <c r="R65" s="9"/>
      <c r="S65" s="2"/>
      <c r="T65" s="2"/>
      <c r="U65" s="2"/>
    </row>
    <row r="66" spans="10:21" s="1" customFormat="1" ht="21.95" customHeight="1">
      <c r="J66" s="9"/>
      <c r="K66" s="9"/>
      <c r="L66" s="9"/>
      <c r="M66" s="9"/>
      <c r="N66" s="9"/>
      <c r="O66" s="9"/>
      <c r="P66" s="9"/>
      <c r="Q66" s="9"/>
      <c r="R66" s="9"/>
      <c r="S66" s="2"/>
      <c r="T66" s="2"/>
      <c r="U66" s="2"/>
    </row>
    <row r="67" spans="10:21" s="1" customFormat="1" ht="21.95" customHeight="1">
      <c r="J67" s="9"/>
      <c r="K67" s="9"/>
      <c r="L67" s="9"/>
      <c r="M67" s="9"/>
      <c r="N67" s="9"/>
      <c r="O67" s="9"/>
      <c r="P67" s="9"/>
      <c r="Q67" s="9"/>
      <c r="R67" s="9"/>
      <c r="S67" s="2"/>
      <c r="T67" s="2"/>
      <c r="U67" s="2"/>
    </row>
    <row r="68" spans="10:21" s="1" customFormat="1" ht="21.95" customHeight="1">
      <c r="J68" s="9"/>
      <c r="K68" s="9"/>
      <c r="L68" s="9"/>
      <c r="M68" s="9"/>
      <c r="N68" s="9"/>
      <c r="O68" s="9"/>
      <c r="P68" s="9"/>
      <c r="Q68" s="9"/>
      <c r="R68" s="9"/>
      <c r="S68" s="2"/>
      <c r="T68" s="2"/>
      <c r="U68" s="2"/>
    </row>
    <row r="69" spans="10:21" s="1" customFormat="1" ht="21.95" customHeight="1">
      <c r="J69" s="9"/>
      <c r="K69" s="9"/>
      <c r="L69" s="9"/>
      <c r="M69" s="9"/>
      <c r="N69" s="9"/>
      <c r="O69" s="9"/>
      <c r="P69" s="9"/>
      <c r="Q69" s="9"/>
      <c r="R69" s="9"/>
      <c r="S69" s="2"/>
      <c r="T69" s="2"/>
      <c r="U69" s="2"/>
    </row>
    <row r="70" spans="10:21" s="1" customFormat="1" ht="21.95" customHeight="1">
      <c r="J70" s="9"/>
      <c r="K70" s="9"/>
      <c r="L70" s="9"/>
      <c r="M70" s="9"/>
      <c r="N70" s="9"/>
      <c r="O70" s="9"/>
      <c r="P70" s="9"/>
      <c r="Q70" s="9"/>
      <c r="R70" s="9"/>
      <c r="S70" s="2"/>
      <c r="T70" s="2"/>
      <c r="U70" s="2"/>
    </row>
    <row r="71" spans="10:21" s="1" customFormat="1" ht="21.95" customHeight="1">
      <c r="J71" s="9"/>
      <c r="K71" s="9"/>
      <c r="L71" s="9"/>
      <c r="M71" s="9"/>
      <c r="N71" s="9"/>
      <c r="O71" s="9"/>
      <c r="P71" s="9"/>
      <c r="Q71" s="9"/>
      <c r="R71" s="9"/>
      <c r="S71" s="2"/>
      <c r="T71" s="2"/>
      <c r="U71" s="2"/>
    </row>
    <row r="72" spans="10:21" s="1" customFormat="1" ht="21.95" customHeight="1">
      <c r="J72" s="9"/>
      <c r="K72" s="9"/>
      <c r="L72" s="9"/>
      <c r="M72" s="9"/>
      <c r="N72" s="9"/>
      <c r="O72" s="9"/>
      <c r="P72" s="9"/>
      <c r="Q72" s="9"/>
      <c r="R72" s="9"/>
      <c r="S72" s="2"/>
      <c r="T72" s="2"/>
      <c r="U72" s="2"/>
    </row>
    <row r="73" spans="10:21" s="1" customFormat="1" ht="21.95" customHeight="1">
      <c r="J73" s="9"/>
      <c r="K73" s="9"/>
      <c r="L73" s="9"/>
      <c r="M73" s="9"/>
      <c r="N73" s="9"/>
      <c r="O73" s="9"/>
      <c r="P73" s="9"/>
      <c r="Q73" s="9"/>
      <c r="R73" s="9"/>
      <c r="S73" s="2"/>
      <c r="T73" s="2"/>
      <c r="U73" s="2"/>
    </row>
    <row r="74" spans="10:21" s="1" customFormat="1" ht="21.95" customHeight="1">
      <c r="J74" s="9"/>
      <c r="K74" s="9"/>
      <c r="L74" s="9"/>
      <c r="M74" s="9"/>
      <c r="N74" s="9"/>
      <c r="O74" s="9"/>
      <c r="P74" s="9"/>
      <c r="Q74" s="9"/>
      <c r="R74" s="9"/>
      <c r="S74" s="2"/>
      <c r="T74" s="2"/>
      <c r="U74" s="2"/>
    </row>
    <row r="75" spans="10:21" s="1" customFormat="1" ht="21.95" customHeight="1">
      <c r="J75" s="9"/>
      <c r="K75" s="9"/>
      <c r="L75" s="9"/>
      <c r="M75" s="9"/>
      <c r="N75" s="9"/>
      <c r="O75" s="9"/>
      <c r="P75" s="9"/>
      <c r="Q75" s="9"/>
      <c r="R75" s="9"/>
      <c r="S75" s="2"/>
      <c r="T75" s="2"/>
      <c r="U75" s="2"/>
    </row>
    <row r="76" spans="10:21" s="1" customFormat="1" ht="21.95" customHeight="1">
      <c r="J76" s="9"/>
      <c r="K76" s="9"/>
      <c r="L76" s="9"/>
      <c r="M76" s="9"/>
      <c r="N76" s="9"/>
      <c r="O76" s="9"/>
      <c r="P76" s="9"/>
      <c r="Q76" s="9"/>
      <c r="R76" s="9"/>
      <c r="S76" s="2"/>
      <c r="T76" s="2"/>
      <c r="U76" s="2"/>
    </row>
    <row r="77" spans="10:21" s="1" customFormat="1" ht="21.95" customHeight="1">
      <c r="J77" s="9"/>
      <c r="K77" s="9"/>
      <c r="L77" s="9"/>
      <c r="M77" s="9"/>
      <c r="N77" s="9"/>
      <c r="O77" s="9"/>
      <c r="P77" s="9"/>
      <c r="Q77" s="9"/>
      <c r="R77" s="9"/>
      <c r="S77" s="2"/>
      <c r="T77" s="2"/>
      <c r="U77" s="2"/>
    </row>
    <row r="78" spans="10:21" s="1" customFormat="1" ht="21.95" customHeight="1">
      <c r="J78" s="9"/>
      <c r="K78" s="9"/>
      <c r="L78" s="9"/>
      <c r="M78" s="9"/>
      <c r="N78" s="9"/>
      <c r="O78" s="9"/>
      <c r="P78" s="9"/>
      <c r="Q78" s="9"/>
      <c r="R78" s="9"/>
      <c r="S78" s="2"/>
      <c r="T78" s="2"/>
      <c r="U78" s="2"/>
    </row>
    <row r="79" spans="10:21" s="1" customFormat="1" ht="21.95" customHeight="1">
      <c r="J79" s="9"/>
      <c r="K79" s="9"/>
      <c r="L79" s="9"/>
      <c r="M79" s="9"/>
      <c r="N79" s="9"/>
      <c r="O79" s="9"/>
      <c r="P79" s="9"/>
      <c r="Q79" s="9"/>
      <c r="R79" s="9"/>
      <c r="S79" s="2"/>
      <c r="T79" s="2"/>
      <c r="U79" s="2"/>
    </row>
    <row r="80" spans="10:21" s="1" customFormat="1" ht="21.95" customHeight="1">
      <c r="J80" s="9"/>
      <c r="K80" s="9"/>
      <c r="L80" s="9"/>
      <c r="M80" s="9"/>
      <c r="N80" s="9"/>
      <c r="O80" s="9"/>
      <c r="P80" s="9"/>
      <c r="Q80" s="9"/>
      <c r="R80" s="9"/>
      <c r="S80" s="2"/>
      <c r="T80" s="2"/>
      <c r="U80" s="2"/>
    </row>
    <row r="81" spans="10:21" s="1" customFormat="1" ht="21.95" customHeight="1">
      <c r="J81" s="9"/>
      <c r="K81" s="9"/>
      <c r="L81" s="9"/>
      <c r="M81" s="9"/>
      <c r="N81" s="9"/>
      <c r="O81" s="9"/>
      <c r="P81" s="9"/>
      <c r="Q81" s="9"/>
      <c r="R81" s="9"/>
      <c r="S81" s="2"/>
      <c r="T81" s="2"/>
      <c r="U81" s="2"/>
    </row>
    <row r="82" spans="10:21" s="1" customFormat="1" ht="21.95" customHeight="1">
      <c r="J82" s="9"/>
      <c r="K82" s="9"/>
      <c r="L82" s="9"/>
      <c r="M82" s="9"/>
      <c r="N82" s="9"/>
      <c r="O82" s="9"/>
      <c r="P82" s="9"/>
      <c r="Q82" s="9"/>
      <c r="R82" s="9"/>
      <c r="S82" s="2"/>
      <c r="T82" s="2"/>
      <c r="U82" s="2"/>
    </row>
    <row r="83" spans="10:21" s="1" customFormat="1" ht="21.95" customHeight="1">
      <c r="J83" s="9"/>
      <c r="K83" s="9"/>
      <c r="L83" s="9"/>
      <c r="M83" s="9"/>
      <c r="N83" s="9"/>
      <c r="O83" s="9"/>
      <c r="P83" s="9"/>
      <c r="Q83" s="9"/>
      <c r="R83" s="9"/>
      <c r="S83" s="2"/>
      <c r="T83" s="2"/>
      <c r="U83" s="2"/>
    </row>
    <row r="84" spans="10:21" s="1" customFormat="1" ht="21.95" customHeight="1">
      <c r="J84" s="9"/>
      <c r="K84" s="9"/>
      <c r="L84" s="9"/>
      <c r="M84" s="9"/>
      <c r="N84" s="9"/>
      <c r="O84" s="9"/>
      <c r="P84" s="9"/>
      <c r="Q84" s="9"/>
      <c r="R84" s="9"/>
      <c r="S84" s="2"/>
      <c r="T84" s="2"/>
      <c r="U84" s="2"/>
    </row>
    <row r="85" spans="10:21" s="1" customFormat="1" ht="21.95" customHeight="1">
      <c r="J85" s="9"/>
      <c r="K85" s="9"/>
      <c r="L85" s="9"/>
      <c r="M85" s="9"/>
      <c r="N85" s="9"/>
      <c r="O85" s="9"/>
      <c r="P85" s="9"/>
      <c r="Q85" s="9"/>
      <c r="R85" s="9"/>
      <c r="S85" s="2"/>
      <c r="T85" s="2"/>
      <c r="U85" s="2"/>
    </row>
    <row r="86" spans="10:21" s="1" customFormat="1" ht="21.95" customHeight="1">
      <c r="J86" s="9"/>
      <c r="K86" s="9"/>
      <c r="L86" s="9"/>
      <c r="M86" s="9"/>
      <c r="N86" s="9"/>
      <c r="O86" s="9"/>
      <c r="P86" s="9"/>
      <c r="Q86" s="9"/>
      <c r="R86" s="9"/>
      <c r="S86" s="2"/>
      <c r="T86" s="2"/>
      <c r="U86" s="2"/>
    </row>
    <row r="87" spans="10:21" s="1" customFormat="1" ht="21.95" customHeight="1">
      <c r="J87" s="9"/>
      <c r="K87" s="9"/>
      <c r="L87" s="9"/>
      <c r="M87" s="9"/>
      <c r="N87" s="9"/>
      <c r="O87" s="9"/>
      <c r="P87" s="9"/>
      <c r="Q87" s="9"/>
      <c r="R87" s="9"/>
      <c r="S87" s="2"/>
      <c r="T87" s="2"/>
      <c r="U87" s="2"/>
    </row>
    <row r="88" spans="10:21" s="1" customFormat="1" ht="21.95" customHeight="1">
      <c r="J88" s="9"/>
      <c r="K88" s="9"/>
      <c r="L88" s="9"/>
      <c r="M88" s="9"/>
      <c r="N88" s="9"/>
      <c r="O88" s="9"/>
      <c r="P88" s="9"/>
      <c r="Q88" s="9"/>
      <c r="R88" s="9"/>
      <c r="S88" s="2"/>
      <c r="T88" s="2"/>
      <c r="U88" s="2"/>
    </row>
    <row r="89" spans="10:21" s="1" customFormat="1" ht="21.95" customHeight="1">
      <c r="J89" s="9"/>
      <c r="K89" s="9"/>
      <c r="L89" s="9"/>
      <c r="M89" s="9"/>
      <c r="N89" s="9"/>
      <c r="O89" s="9"/>
      <c r="P89" s="9"/>
      <c r="Q89" s="9"/>
      <c r="R89" s="9"/>
      <c r="S89" s="2"/>
      <c r="T89" s="2"/>
      <c r="U89" s="2"/>
    </row>
    <row r="90" spans="10:21" s="1" customFormat="1" ht="21.95" customHeight="1">
      <c r="J90" s="9"/>
      <c r="K90" s="9"/>
      <c r="L90" s="9"/>
      <c r="M90" s="9"/>
      <c r="N90" s="9"/>
      <c r="O90" s="9"/>
      <c r="P90" s="9"/>
      <c r="Q90" s="9"/>
      <c r="R90" s="9"/>
      <c r="S90" s="2"/>
      <c r="T90" s="2"/>
      <c r="U90" s="2"/>
    </row>
    <row r="91" spans="10:21" s="1" customFormat="1" ht="21.95" customHeight="1">
      <c r="J91" s="9"/>
      <c r="K91" s="9"/>
      <c r="L91" s="9"/>
      <c r="M91" s="9"/>
      <c r="N91" s="9"/>
      <c r="O91" s="9"/>
      <c r="P91" s="9"/>
      <c r="Q91" s="9"/>
      <c r="R91" s="9"/>
      <c r="S91" s="2"/>
      <c r="T91" s="2"/>
      <c r="U91" s="2"/>
    </row>
    <row r="92" spans="10:21" s="1" customFormat="1" ht="21.95" customHeight="1">
      <c r="J92" s="9"/>
      <c r="K92" s="9"/>
      <c r="L92" s="9"/>
      <c r="M92" s="9"/>
      <c r="N92" s="9"/>
      <c r="O92" s="9"/>
      <c r="P92" s="9"/>
      <c r="Q92" s="9"/>
      <c r="R92" s="9"/>
      <c r="S92" s="2"/>
      <c r="T92" s="2"/>
      <c r="U92" s="2"/>
    </row>
    <row r="93" spans="10:21" s="1" customFormat="1" ht="21.95" customHeight="1">
      <c r="J93" s="9"/>
      <c r="K93" s="9"/>
      <c r="L93" s="9"/>
      <c r="M93" s="9"/>
      <c r="N93" s="9"/>
      <c r="O93" s="9"/>
      <c r="P93" s="9"/>
      <c r="Q93" s="9"/>
      <c r="R93" s="9"/>
      <c r="S93" s="2"/>
      <c r="T93" s="2"/>
      <c r="U93" s="2"/>
    </row>
    <row r="94" spans="10:21" s="1" customFormat="1" ht="21.95" customHeight="1">
      <c r="J94" s="9"/>
      <c r="K94" s="9"/>
      <c r="L94" s="9"/>
      <c r="M94" s="9"/>
      <c r="N94" s="9"/>
      <c r="O94" s="9"/>
      <c r="P94" s="9"/>
      <c r="Q94" s="9"/>
      <c r="R94" s="9"/>
      <c r="S94" s="2"/>
      <c r="T94" s="2"/>
      <c r="U94" s="2"/>
    </row>
    <row r="95" spans="10:21" s="1" customFormat="1" ht="21.95" customHeight="1">
      <c r="J95" s="9"/>
      <c r="K95" s="9"/>
      <c r="L95" s="9"/>
      <c r="M95" s="9"/>
      <c r="N95" s="9"/>
      <c r="O95" s="9"/>
      <c r="P95" s="9"/>
      <c r="Q95" s="9"/>
      <c r="R95" s="9"/>
      <c r="S95" s="2"/>
      <c r="T95" s="2"/>
      <c r="U95" s="2"/>
    </row>
    <row r="96" spans="10:21" s="1" customFormat="1" ht="21.95" customHeight="1">
      <c r="J96" s="9"/>
      <c r="K96" s="9"/>
      <c r="L96" s="9"/>
      <c r="M96" s="9"/>
      <c r="N96" s="9"/>
      <c r="O96" s="9"/>
      <c r="P96" s="9"/>
      <c r="Q96" s="9"/>
      <c r="R96" s="9"/>
      <c r="S96" s="2"/>
      <c r="T96" s="2"/>
      <c r="U96" s="2"/>
    </row>
    <row r="97" spans="10:21" s="1" customFormat="1" ht="21.95" customHeight="1">
      <c r="J97" s="9"/>
      <c r="K97" s="9"/>
      <c r="L97" s="9"/>
      <c r="M97" s="9"/>
      <c r="N97" s="9"/>
      <c r="O97" s="9"/>
      <c r="P97" s="9"/>
      <c r="Q97" s="9"/>
      <c r="R97" s="9"/>
      <c r="S97" s="2"/>
      <c r="T97" s="2"/>
      <c r="U97" s="2"/>
    </row>
    <row r="98" spans="10:21" s="1" customFormat="1" ht="21.95" customHeight="1">
      <c r="J98" s="9"/>
      <c r="K98" s="9"/>
      <c r="L98" s="9"/>
      <c r="M98" s="9"/>
      <c r="N98" s="9"/>
      <c r="O98" s="9"/>
      <c r="P98" s="9"/>
      <c r="Q98" s="9"/>
      <c r="R98" s="9"/>
      <c r="S98" s="2"/>
      <c r="T98" s="2"/>
      <c r="U98" s="2"/>
    </row>
    <row r="99" spans="10:21" s="1" customFormat="1" ht="18" customHeight="1">
      <c r="J99" s="9"/>
      <c r="K99" s="9"/>
      <c r="L99" s="9"/>
      <c r="M99" s="9"/>
      <c r="N99" s="9"/>
      <c r="O99" s="9"/>
      <c r="P99" s="9"/>
      <c r="Q99" s="9"/>
      <c r="R99" s="9"/>
      <c r="S99" s="2"/>
      <c r="T99" s="2"/>
      <c r="U99" s="2"/>
    </row>
    <row r="100" spans="10:21" s="1" customFormat="1" ht="18" customHeight="1">
      <c r="J100" s="9"/>
      <c r="K100" s="9"/>
      <c r="L100" s="9"/>
      <c r="M100" s="9"/>
      <c r="N100" s="9"/>
      <c r="O100" s="9"/>
      <c r="P100" s="9"/>
      <c r="Q100" s="9"/>
      <c r="R100" s="9"/>
      <c r="S100" s="2"/>
      <c r="T100" s="2"/>
      <c r="U100" s="2"/>
    </row>
    <row r="101" spans="10:21" s="1" customFormat="1" ht="18" customHeight="1">
      <c r="J101" s="9"/>
      <c r="K101" s="9"/>
      <c r="L101" s="9"/>
      <c r="M101" s="9"/>
      <c r="N101" s="9"/>
      <c r="O101" s="9"/>
      <c r="P101" s="9"/>
      <c r="Q101" s="9"/>
      <c r="R101" s="9"/>
      <c r="S101" s="2"/>
      <c r="T101" s="2"/>
      <c r="U101" s="2"/>
    </row>
    <row r="102" spans="10:21" s="1" customFormat="1" ht="18" customHeight="1">
      <c r="J102" s="9"/>
      <c r="K102" s="9"/>
      <c r="L102" s="9"/>
      <c r="M102" s="9"/>
      <c r="N102" s="9"/>
      <c r="O102" s="9"/>
      <c r="P102" s="9"/>
      <c r="Q102" s="9"/>
      <c r="R102" s="9"/>
      <c r="S102" s="2"/>
      <c r="T102" s="2"/>
      <c r="U102" s="2"/>
    </row>
    <row r="103" spans="10:21" s="1" customFormat="1" ht="18" customHeight="1">
      <c r="J103" s="9"/>
      <c r="K103" s="9"/>
      <c r="L103" s="9"/>
      <c r="M103" s="9"/>
      <c r="N103" s="9"/>
      <c r="O103" s="9"/>
      <c r="P103" s="9"/>
      <c r="Q103" s="9"/>
      <c r="R103" s="9"/>
      <c r="S103" s="2"/>
      <c r="T103" s="2"/>
      <c r="U103" s="2"/>
    </row>
    <row r="104" spans="10:21" s="1" customFormat="1" ht="18" customHeight="1">
      <c r="J104" s="9"/>
      <c r="K104" s="9"/>
      <c r="L104" s="9"/>
      <c r="M104" s="9"/>
      <c r="N104" s="9"/>
      <c r="O104" s="9"/>
      <c r="P104" s="9"/>
      <c r="Q104" s="9"/>
      <c r="R104" s="9"/>
      <c r="S104" s="2"/>
      <c r="T104" s="2"/>
      <c r="U104" s="2"/>
    </row>
    <row r="105" spans="10:21" s="1" customFormat="1" ht="18" customHeight="1">
      <c r="J105" s="9"/>
      <c r="K105" s="9"/>
      <c r="L105" s="9"/>
      <c r="M105" s="9"/>
      <c r="N105" s="9"/>
      <c r="O105" s="9"/>
      <c r="P105" s="9"/>
      <c r="Q105" s="9"/>
      <c r="R105" s="9"/>
      <c r="S105" s="2"/>
      <c r="T105" s="2"/>
      <c r="U105" s="2"/>
    </row>
    <row r="106" spans="10:21" s="1" customFormat="1" ht="18" customHeight="1">
      <c r="J106" s="9"/>
      <c r="K106" s="9"/>
      <c r="L106" s="9"/>
      <c r="M106" s="9"/>
      <c r="N106" s="9"/>
      <c r="O106" s="9"/>
      <c r="P106" s="9"/>
      <c r="Q106" s="9"/>
      <c r="R106" s="9"/>
      <c r="S106" s="2"/>
      <c r="T106" s="2"/>
      <c r="U106" s="2"/>
    </row>
    <row r="107" spans="10:21" s="1" customFormat="1" ht="18" customHeight="1">
      <c r="J107" s="9"/>
      <c r="K107" s="9"/>
      <c r="L107" s="9"/>
      <c r="M107" s="9"/>
      <c r="N107" s="9"/>
      <c r="O107" s="9"/>
      <c r="P107" s="9"/>
      <c r="Q107" s="9"/>
      <c r="R107" s="9"/>
      <c r="S107" s="2"/>
      <c r="T107" s="2"/>
      <c r="U107" s="2"/>
    </row>
    <row r="108" spans="10:21" s="1" customFormat="1" ht="18" customHeight="1">
      <c r="J108" s="9"/>
      <c r="K108" s="9"/>
      <c r="L108" s="9"/>
      <c r="M108" s="9"/>
      <c r="N108" s="9"/>
      <c r="O108" s="9"/>
      <c r="P108" s="9"/>
      <c r="Q108" s="9"/>
      <c r="R108" s="9"/>
      <c r="S108" s="2"/>
      <c r="T108" s="2"/>
      <c r="U108" s="2"/>
    </row>
    <row r="109" spans="10:21" s="1" customFormat="1" ht="18" customHeight="1">
      <c r="J109" s="9"/>
      <c r="K109" s="9"/>
      <c r="L109" s="9"/>
      <c r="M109" s="9"/>
      <c r="N109" s="9"/>
      <c r="O109" s="9"/>
      <c r="P109" s="9"/>
      <c r="Q109" s="9"/>
      <c r="R109" s="9"/>
      <c r="S109" s="2"/>
      <c r="T109" s="2"/>
      <c r="U109" s="2"/>
    </row>
    <row r="110" spans="10:21" s="1" customFormat="1" ht="18" customHeight="1">
      <c r="J110" s="9"/>
      <c r="K110" s="9"/>
      <c r="L110" s="9"/>
      <c r="M110" s="9"/>
      <c r="N110" s="9"/>
      <c r="O110" s="9"/>
      <c r="P110" s="9"/>
      <c r="Q110" s="9"/>
      <c r="R110" s="9"/>
      <c r="S110" s="2"/>
      <c r="T110" s="2"/>
      <c r="U110" s="2"/>
    </row>
    <row r="111" spans="10:21" s="1" customFormat="1" ht="18" customHeight="1">
      <c r="J111" s="9"/>
      <c r="K111" s="9"/>
      <c r="L111" s="9"/>
      <c r="M111" s="9"/>
      <c r="N111" s="9"/>
      <c r="O111" s="9"/>
      <c r="P111" s="9"/>
      <c r="Q111" s="9"/>
      <c r="R111" s="9"/>
      <c r="S111" s="2"/>
      <c r="T111" s="2"/>
      <c r="U111" s="2"/>
    </row>
    <row r="112" spans="10:21" s="1" customFormat="1" ht="18" customHeight="1">
      <c r="J112" s="9"/>
      <c r="K112" s="9"/>
      <c r="L112" s="9"/>
      <c r="M112" s="9"/>
      <c r="N112" s="9"/>
      <c r="O112" s="9"/>
      <c r="P112" s="9"/>
      <c r="Q112" s="9"/>
      <c r="R112" s="9"/>
      <c r="S112" s="2"/>
      <c r="T112" s="2"/>
      <c r="U112" s="2"/>
    </row>
    <row r="113" spans="10:21" s="1" customFormat="1" ht="18" customHeight="1">
      <c r="J113" s="9"/>
      <c r="K113" s="9"/>
      <c r="L113" s="9"/>
      <c r="M113" s="9"/>
      <c r="N113" s="9"/>
      <c r="O113" s="9"/>
      <c r="P113" s="9"/>
      <c r="Q113" s="9"/>
      <c r="R113" s="9"/>
      <c r="S113" s="2"/>
      <c r="T113" s="2"/>
      <c r="U113" s="2"/>
    </row>
    <row r="114" spans="10:21" s="1" customFormat="1" ht="18" customHeight="1">
      <c r="J114" s="9"/>
      <c r="K114" s="9"/>
      <c r="L114" s="9"/>
      <c r="M114" s="9"/>
      <c r="N114" s="9"/>
      <c r="O114" s="9"/>
      <c r="P114" s="9"/>
      <c r="Q114" s="9"/>
      <c r="R114" s="9"/>
      <c r="S114" s="2"/>
      <c r="T114" s="2"/>
      <c r="U114" s="2"/>
    </row>
    <row r="115" spans="10:21" s="1" customFormat="1" ht="18" customHeight="1">
      <c r="J115" s="9"/>
      <c r="K115" s="9"/>
      <c r="L115" s="9"/>
      <c r="M115" s="9"/>
      <c r="N115" s="9"/>
      <c r="O115" s="9"/>
      <c r="P115" s="9"/>
      <c r="Q115" s="9"/>
      <c r="R115" s="9"/>
      <c r="S115" s="2"/>
      <c r="T115" s="2"/>
      <c r="U115" s="2"/>
    </row>
    <row r="116" spans="10:21" s="1" customFormat="1" ht="18" customHeight="1">
      <c r="J116" s="9"/>
      <c r="K116" s="9"/>
      <c r="L116" s="9"/>
      <c r="M116" s="9"/>
      <c r="N116" s="9"/>
      <c r="O116" s="9"/>
      <c r="P116" s="9"/>
      <c r="Q116" s="9"/>
      <c r="R116" s="9"/>
      <c r="S116" s="2"/>
      <c r="T116" s="2"/>
      <c r="U116" s="2"/>
    </row>
    <row r="117" spans="10:21" s="1" customFormat="1" ht="18" customHeight="1">
      <c r="J117" s="9"/>
      <c r="K117" s="9"/>
      <c r="L117" s="9"/>
      <c r="M117" s="9"/>
      <c r="N117" s="9"/>
      <c r="O117" s="9"/>
      <c r="P117" s="9"/>
      <c r="Q117" s="9"/>
      <c r="R117" s="9"/>
      <c r="S117" s="2"/>
      <c r="T117" s="2"/>
      <c r="U117" s="2"/>
    </row>
    <row r="118" spans="10:21" s="1" customFormat="1" ht="18" customHeight="1">
      <c r="J118" s="9"/>
      <c r="K118" s="9"/>
      <c r="L118" s="9"/>
      <c r="M118" s="9"/>
      <c r="N118" s="9"/>
      <c r="O118" s="9"/>
      <c r="P118" s="9"/>
      <c r="Q118" s="9"/>
      <c r="R118" s="9"/>
      <c r="S118" s="2"/>
      <c r="T118" s="2"/>
      <c r="U118" s="2"/>
    </row>
    <row r="119" spans="10:21" s="1" customFormat="1" ht="18" customHeight="1">
      <c r="J119" s="9"/>
      <c r="K119" s="9"/>
      <c r="L119" s="9"/>
      <c r="M119" s="9"/>
      <c r="N119" s="9"/>
      <c r="O119" s="9"/>
      <c r="P119" s="9"/>
      <c r="Q119" s="9"/>
      <c r="R119" s="9"/>
      <c r="S119" s="2"/>
      <c r="T119" s="2"/>
      <c r="U119" s="2"/>
    </row>
    <row r="120" spans="10:21" s="1" customFormat="1" ht="18" customHeight="1">
      <c r="J120" s="9"/>
      <c r="K120" s="9"/>
      <c r="L120" s="9"/>
      <c r="M120" s="9"/>
      <c r="N120" s="9"/>
      <c r="O120" s="9"/>
      <c r="P120" s="9"/>
      <c r="Q120" s="9"/>
      <c r="R120" s="9"/>
      <c r="S120" s="2"/>
      <c r="T120" s="2"/>
      <c r="U120" s="2"/>
    </row>
    <row r="121" spans="10:21" s="1" customFormat="1" ht="18" customHeight="1">
      <c r="J121" s="9"/>
      <c r="K121" s="9"/>
      <c r="L121" s="9"/>
      <c r="M121" s="9"/>
      <c r="N121" s="9"/>
      <c r="O121" s="9"/>
      <c r="P121" s="9"/>
      <c r="Q121" s="9"/>
      <c r="R121" s="9"/>
      <c r="S121" s="2"/>
      <c r="T121" s="2"/>
      <c r="U121" s="2"/>
    </row>
    <row r="122" spans="10:21" s="1" customFormat="1" ht="18" customHeight="1">
      <c r="J122" s="9"/>
      <c r="K122" s="9"/>
      <c r="L122" s="9"/>
      <c r="M122" s="9"/>
      <c r="N122" s="9"/>
      <c r="O122" s="9"/>
      <c r="P122" s="9"/>
      <c r="Q122" s="9"/>
      <c r="R122" s="9"/>
      <c r="S122" s="2"/>
      <c r="T122" s="2"/>
      <c r="U122" s="2"/>
    </row>
    <row r="123" spans="10:21" s="1" customFormat="1" ht="18" customHeight="1">
      <c r="J123" s="9"/>
      <c r="K123" s="9"/>
      <c r="L123" s="9"/>
      <c r="M123" s="9"/>
      <c r="N123" s="9"/>
      <c r="O123" s="9"/>
      <c r="P123" s="9"/>
      <c r="Q123" s="9"/>
      <c r="R123" s="9"/>
      <c r="S123" s="2"/>
      <c r="T123" s="2"/>
      <c r="U123" s="2"/>
    </row>
    <row r="124" spans="10:21" s="1" customFormat="1" ht="18" customHeight="1">
      <c r="J124" s="9"/>
      <c r="K124" s="9"/>
      <c r="L124" s="9"/>
      <c r="M124" s="9"/>
      <c r="N124" s="9"/>
      <c r="O124" s="9"/>
      <c r="P124" s="9"/>
      <c r="Q124" s="9"/>
      <c r="R124" s="9"/>
      <c r="S124" s="2"/>
      <c r="T124" s="2"/>
      <c r="U124" s="2"/>
    </row>
    <row r="125" spans="10:21" s="1" customFormat="1" ht="18" customHeight="1">
      <c r="J125" s="9"/>
      <c r="K125" s="9"/>
      <c r="L125" s="9"/>
      <c r="M125" s="9"/>
      <c r="N125" s="9"/>
      <c r="O125" s="9"/>
      <c r="P125" s="9"/>
      <c r="Q125" s="9"/>
      <c r="R125" s="9"/>
      <c r="S125" s="2"/>
      <c r="T125" s="2"/>
      <c r="U125" s="2"/>
    </row>
    <row r="126" spans="10:21" s="1" customFormat="1" ht="18" customHeight="1">
      <c r="J126" s="9"/>
      <c r="K126" s="9"/>
      <c r="L126" s="9"/>
      <c r="M126" s="9"/>
      <c r="N126" s="9"/>
      <c r="O126" s="9"/>
      <c r="P126" s="9"/>
      <c r="Q126" s="9"/>
      <c r="R126" s="9"/>
      <c r="S126" s="2"/>
      <c r="T126" s="2"/>
      <c r="U126" s="2"/>
    </row>
    <row r="127" spans="10:21" s="1" customFormat="1" ht="18" customHeight="1">
      <c r="J127" s="9"/>
      <c r="K127" s="9"/>
      <c r="L127" s="9"/>
      <c r="M127" s="9"/>
      <c r="N127" s="9"/>
      <c r="O127" s="9"/>
      <c r="P127" s="9"/>
      <c r="Q127" s="9"/>
      <c r="R127" s="9"/>
      <c r="S127" s="2"/>
      <c r="T127" s="2"/>
      <c r="U127" s="2"/>
    </row>
    <row r="128" spans="10:21" s="1" customFormat="1" ht="18" customHeight="1">
      <c r="J128" s="9"/>
      <c r="K128" s="9"/>
      <c r="L128" s="9"/>
      <c r="M128" s="9"/>
      <c r="N128" s="9"/>
      <c r="O128" s="9"/>
      <c r="P128" s="9"/>
      <c r="Q128" s="9"/>
      <c r="R128" s="9"/>
      <c r="S128" s="2"/>
      <c r="T128" s="2"/>
      <c r="U128" s="2"/>
    </row>
    <row r="129" spans="10:21" s="1" customFormat="1" ht="18" customHeight="1">
      <c r="J129" s="9"/>
      <c r="K129" s="9"/>
      <c r="L129" s="9"/>
      <c r="M129" s="9"/>
      <c r="N129" s="9"/>
      <c r="O129" s="9"/>
      <c r="P129" s="9"/>
      <c r="Q129" s="9"/>
      <c r="R129" s="9"/>
      <c r="S129" s="2"/>
      <c r="T129" s="2"/>
      <c r="U129" s="2"/>
    </row>
    <row r="130" spans="10:21" s="1" customFormat="1" ht="18" customHeight="1">
      <c r="J130" s="9"/>
      <c r="K130" s="9"/>
      <c r="L130" s="9"/>
      <c r="M130" s="9"/>
      <c r="N130" s="9"/>
      <c r="O130" s="9"/>
      <c r="P130" s="9"/>
      <c r="Q130" s="9"/>
      <c r="R130" s="9"/>
      <c r="S130" s="2"/>
      <c r="T130" s="2"/>
      <c r="U130" s="2"/>
    </row>
    <row r="131" spans="10:21" s="1" customFormat="1" ht="18" customHeight="1">
      <c r="J131" s="9"/>
      <c r="K131" s="9"/>
      <c r="L131" s="9"/>
      <c r="M131" s="9"/>
      <c r="N131" s="9"/>
      <c r="O131" s="9"/>
      <c r="P131" s="9"/>
      <c r="Q131" s="9"/>
      <c r="R131" s="9"/>
      <c r="S131" s="2"/>
      <c r="T131" s="2"/>
      <c r="U131" s="2"/>
    </row>
    <row r="132" spans="10:21" s="1" customFormat="1" ht="18" customHeight="1">
      <c r="J132" s="9"/>
      <c r="K132" s="9"/>
      <c r="L132" s="9"/>
      <c r="M132" s="9"/>
      <c r="N132" s="9"/>
      <c r="O132" s="9"/>
      <c r="P132" s="9"/>
      <c r="Q132" s="9"/>
      <c r="R132" s="9"/>
      <c r="S132" s="2"/>
      <c r="T132" s="2"/>
      <c r="U132" s="2"/>
    </row>
    <row r="133" spans="10:21" s="1" customFormat="1" ht="18" customHeight="1">
      <c r="J133" s="9"/>
      <c r="K133" s="9"/>
      <c r="L133" s="9"/>
      <c r="M133" s="9"/>
      <c r="N133" s="9"/>
      <c r="O133" s="9"/>
      <c r="P133" s="9"/>
      <c r="Q133" s="9"/>
      <c r="R133" s="9"/>
      <c r="S133" s="2"/>
      <c r="T133" s="2"/>
      <c r="U133" s="2"/>
    </row>
    <row r="134" spans="10:21" s="1" customFormat="1" ht="18" customHeight="1">
      <c r="J134" s="9"/>
      <c r="K134" s="9"/>
      <c r="L134" s="9"/>
      <c r="M134" s="9"/>
      <c r="N134" s="9"/>
      <c r="O134" s="9"/>
      <c r="P134" s="9"/>
      <c r="Q134" s="9"/>
      <c r="R134" s="9"/>
      <c r="S134" s="2"/>
      <c r="T134" s="2"/>
      <c r="U134" s="2"/>
    </row>
    <row r="135" spans="10:21" s="1" customFormat="1" ht="18" customHeight="1">
      <c r="J135" s="9"/>
      <c r="K135" s="9"/>
      <c r="L135" s="9"/>
      <c r="M135" s="9"/>
      <c r="N135" s="9"/>
      <c r="O135" s="9"/>
      <c r="P135" s="9"/>
      <c r="Q135" s="9"/>
      <c r="R135" s="9"/>
      <c r="S135" s="2"/>
      <c r="T135" s="2"/>
      <c r="U135" s="2"/>
    </row>
    <row r="136" spans="10:21" s="1" customFormat="1" ht="18" customHeight="1">
      <c r="J136" s="9"/>
      <c r="K136" s="9"/>
      <c r="L136" s="9"/>
      <c r="M136" s="9"/>
      <c r="N136" s="9"/>
      <c r="O136" s="9"/>
      <c r="P136" s="9"/>
      <c r="Q136" s="9"/>
      <c r="R136" s="9"/>
      <c r="S136" s="2"/>
      <c r="T136" s="2"/>
      <c r="U136" s="2"/>
    </row>
    <row r="137" spans="10:21" s="1" customFormat="1" ht="18" customHeight="1">
      <c r="J137" s="9"/>
      <c r="K137" s="9"/>
      <c r="L137" s="9"/>
      <c r="M137" s="9"/>
      <c r="N137" s="9"/>
      <c r="O137" s="9"/>
      <c r="P137" s="9"/>
      <c r="Q137" s="9"/>
      <c r="R137" s="9"/>
      <c r="S137" s="2"/>
      <c r="T137" s="2"/>
      <c r="U137" s="2"/>
    </row>
    <row r="138" spans="10:21" s="1" customFormat="1" ht="18" customHeight="1">
      <c r="J138" s="9"/>
      <c r="K138" s="9"/>
      <c r="L138" s="9"/>
      <c r="M138" s="9"/>
      <c r="N138" s="9"/>
      <c r="O138" s="9"/>
      <c r="P138" s="9"/>
      <c r="Q138" s="9"/>
      <c r="R138" s="9"/>
      <c r="S138" s="2"/>
      <c r="T138" s="2"/>
      <c r="U138" s="2"/>
    </row>
    <row r="139" spans="10:21" s="1" customFormat="1" ht="18" customHeight="1">
      <c r="J139" s="9"/>
      <c r="K139" s="9"/>
      <c r="L139" s="9"/>
      <c r="M139" s="9"/>
      <c r="N139" s="9"/>
      <c r="O139" s="9"/>
      <c r="P139" s="9"/>
      <c r="Q139" s="9"/>
      <c r="R139" s="9"/>
      <c r="S139" s="2"/>
      <c r="T139" s="2"/>
      <c r="U139" s="2"/>
    </row>
    <row r="140" spans="10:21" s="1" customFormat="1" ht="18" customHeight="1">
      <c r="J140" s="9"/>
      <c r="K140" s="9"/>
      <c r="L140" s="9"/>
      <c r="M140" s="9"/>
      <c r="N140" s="9"/>
      <c r="O140" s="9"/>
      <c r="P140" s="9"/>
      <c r="Q140" s="9"/>
      <c r="R140" s="9"/>
      <c r="S140" s="2"/>
      <c r="T140" s="2"/>
      <c r="U140" s="2"/>
    </row>
    <row r="141" spans="10:21" s="1" customFormat="1" ht="18" customHeight="1">
      <c r="J141" s="9"/>
      <c r="K141" s="9"/>
      <c r="L141" s="9"/>
      <c r="M141" s="9"/>
      <c r="N141" s="9"/>
      <c r="O141" s="9"/>
      <c r="P141" s="9"/>
      <c r="Q141" s="9"/>
      <c r="R141" s="9"/>
      <c r="S141" s="2"/>
      <c r="T141" s="2"/>
      <c r="U141" s="2"/>
    </row>
    <row r="142" spans="10:21" s="1" customFormat="1" ht="18" customHeight="1">
      <c r="J142" s="9"/>
      <c r="K142" s="9"/>
      <c r="L142" s="9"/>
      <c r="M142" s="9"/>
      <c r="N142" s="9"/>
      <c r="O142" s="9"/>
      <c r="P142" s="9"/>
      <c r="Q142" s="9"/>
      <c r="R142" s="9"/>
      <c r="S142" s="2"/>
      <c r="T142" s="2"/>
      <c r="U142" s="2"/>
    </row>
    <row r="143" spans="10:21" s="1" customFormat="1" ht="18" customHeight="1">
      <c r="J143" s="9"/>
      <c r="K143" s="9"/>
      <c r="L143" s="9"/>
      <c r="M143" s="9"/>
      <c r="N143" s="9"/>
      <c r="O143" s="9"/>
      <c r="P143" s="9"/>
      <c r="Q143" s="9"/>
      <c r="R143" s="9"/>
      <c r="S143" s="2"/>
      <c r="T143" s="2"/>
      <c r="U143" s="2"/>
    </row>
    <row r="144" spans="10:21" s="1" customFormat="1" ht="18" customHeight="1">
      <c r="J144" s="9"/>
      <c r="K144" s="9"/>
      <c r="L144" s="9"/>
      <c r="M144" s="9"/>
      <c r="N144" s="9"/>
      <c r="O144" s="9"/>
      <c r="P144" s="9"/>
      <c r="Q144" s="9"/>
      <c r="R144" s="9"/>
      <c r="S144" s="2"/>
      <c r="T144" s="2"/>
      <c r="U144" s="2"/>
    </row>
    <row r="145" spans="10:21" s="1" customFormat="1" ht="18" customHeight="1">
      <c r="J145" s="9"/>
      <c r="K145" s="9"/>
      <c r="L145" s="9"/>
      <c r="M145" s="9"/>
      <c r="N145" s="9"/>
      <c r="O145" s="9"/>
      <c r="P145" s="9"/>
      <c r="Q145" s="9"/>
      <c r="R145" s="9"/>
      <c r="S145" s="2"/>
      <c r="T145" s="2"/>
      <c r="U145" s="2"/>
    </row>
    <row r="146" spans="10:21" s="1" customFormat="1" ht="18" customHeight="1">
      <c r="J146" s="9"/>
      <c r="K146" s="9"/>
      <c r="L146" s="9"/>
      <c r="M146" s="9"/>
      <c r="N146" s="9"/>
      <c r="O146" s="9"/>
      <c r="P146" s="9"/>
      <c r="Q146" s="9"/>
      <c r="R146" s="9"/>
      <c r="S146" s="2"/>
      <c r="T146" s="2"/>
      <c r="U146" s="2"/>
    </row>
    <row r="147" spans="10:21" s="1" customFormat="1" ht="18" customHeight="1">
      <c r="J147" s="9"/>
      <c r="K147" s="9"/>
      <c r="L147" s="9"/>
      <c r="M147" s="9"/>
      <c r="N147" s="9"/>
      <c r="O147" s="9"/>
      <c r="P147" s="9"/>
      <c r="Q147" s="9"/>
      <c r="R147" s="9"/>
      <c r="S147" s="2"/>
      <c r="T147" s="2"/>
      <c r="U147" s="2"/>
    </row>
    <row r="148" spans="10:21" s="1" customFormat="1" ht="18" customHeight="1">
      <c r="J148" s="9"/>
      <c r="K148" s="9"/>
      <c r="L148" s="9"/>
      <c r="M148" s="9"/>
      <c r="N148" s="9"/>
      <c r="O148" s="9"/>
      <c r="P148" s="9"/>
      <c r="Q148" s="9"/>
      <c r="R148" s="9"/>
      <c r="S148" s="2"/>
      <c r="T148" s="2"/>
      <c r="U148" s="2"/>
    </row>
    <row r="149" spans="10:21" s="1" customFormat="1" ht="18" customHeight="1">
      <c r="J149" s="9"/>
      <c r="K149" s="9"/>
      <c r="L149" s="9"/>
      <c r="M149" s="9"/>
      <c r="N149" s="9"/>
      <c r="O149" s="9"/>
      <c r="P149" s="9"/>
      <c r="Q149" s="9"/>
      <c r="R149" s="9"/>
      <c r="S149" s="2"/>
      <c r="T149" s="2"/>
      <c r="U149" s="2"/>
    </row>
    <row r="150" spans="10:21" s="1" customFormat="1" ht="18" customHeight="1">
      <c r="J150" s="9"/>
      <c r="K150" s="9"/>
      <c r="L150" s="9"/>
      <c r="M150" s="9"/>
      <c r="N150" s="9"/>
      <c r="O150" s="9"/>
      <c r="P150" s="9"/>
      <c r="Q150" s="9"/>
      <c r="R150" s="9"/>
      <c r="S150" s="2"/>
      <c r="T150" s="2"/>
      <c r="U150" s="2"/>
    </row>
    <row r="151" spans="10:21" s="1" customFormat="1" ht="18" customHeight="1">
      <c r="J151" s="9"/>
      <c r="K151" s="9"/>
      <c r="L151" s="9"/>
      <c r="M151" s="9"/>
      <c r="N151" s="9"/>
      <c r="O151" s="9"/>
      <c r="P151" s="9"/>
      <c r="Q151" s="9"/>
      <c r="R151" s="9"/>
      <c r="S151" s="2"/>
      <c r="T151" s="2"/>
      <c r="U151" s="2"/>
    </row>
    <row r="152" spans="10:21" s="1" customFormat="1" ht="18" customHeight="1">
      <c r="J152" s="9"/>
      <c r="K152" s="9"/>
      <c r="L152" s="9"/>
      <c r="M152" s="9"/>
      <c r="N152" s="9"/>
      <c r="O152" s="9"/>
      <c r="P152" s="9"/>
      <c r="Q152" s="9"/>
      <c r="R152" s="9"/>
      <c r="S152" s="2"/>
      <c r="T152" s="2"/>
      <c r="U152" s="2"/>
    </row>
    <row r="153" spans="10:21" s="1" customFormat="1" ht="18" customHeight="1">
      <c r="J153" s="9"/>
      <c r="K153" s="9"/>
      <c r="L153" s="9"/>
      <c r="M153" s="9"/>
      <c r="N153" s="9"/>
      <c r="O153" s="9"/>
      <c r="P153" s="9"/>
      <c r="Q153" s="9"/>
      <c r="R153" s="9"/>
      <c r="S153" s="2"/>
      <c r="T153" s="2"/>
      <c r="U153" s="2"/>
    </row>
    <row r="154" spans="10:21" s="1" customFormat="1" ht="18" customHeight="1">
      <c r="J154" s="9"/>
      <c r="K154" s="9"/>
      <c r="L154" s="9"/>
      <c r="M154" s="9"/>
      <c r="N154" s="9"/>
      <c r="O154" s="9"/>
      <c r="P154" s="9"/>
      <c r="Q154" s="9"/>
      <c r="R154" s="9"/>
      <c r="S154" s="2"/>
      <c r="T154" s="2"/>
      <c r="U154" s="2"/>
    </row>
    <row r="155" spans="10:21" s="1" customFormat="1" ht="18" customHeight="1">
      <c r="J155" s="9"/>
      <c r="K155" s="9"/>
      <c r="L155" s="9"/>
      <c r="M155" s="9"/>
      <c r="N155" s="9"/>
      <c r="O155" s="9"/>
      <c r="P155" s="9"/>
      <c r="Q155" s="9"/>
      <c r="R155" s="9"/>
      <c r="S155" s="2"/>
      <c r="T155" s="2"/>
      <c r="U155" s="2"/>
    </row>
    <row r="156" spans="10:21" s="1" customFormat="1" ht="18" customHeight="1">
      <c r="J156" s="9"/>
      <c r="K156" s="9"/>
      <c r="L156" s="9"/>
      <c r="M156" s="9"/>
      <c r="N156" s="9"/>
      <c r="O156" s="9"/>
      <c r="P156" s="9"/>
      <c r="Q156" s="9"/>
      <c r="R156" s="9"/>
      <c r="S156" s="2"/>
      <c r="T156" s="2"/>
      <c r="U156" s="2"/>
    </row>
    <row r="157" spans="10:21" s="1" customFormat="1" ht="18" customHeight="1">
      <c r="J157" s="9"/>
      <c r="K157" s="9"/>
      <c r="L157" s="9"/>
      <c r="M157" s="9"/>
      <c r="N157" s="9"/>
      <c r="O157" s="9"/>
      <c r="P157" s="9"/>
      <c r="Q157" s="9"/>
      <c r="R157" s="9"/>
      <c r="S157" s="2"/>
      <c r="T157" s="2"/>
      <c r="U157" s="2"/>
    </row>
    <row r="158" spans="10:21" s="1" customFormat="1" ht="18" customHeight="1">
      <c r="J158" s="9"/>
      <c r="K158" s="9"/>
      <c r="L158" s="9"/>
      <c r="M158" s="9"/>
      <c r="N158" s="9"/>
      <c r="O158" s="9"/>
      <c r="P158" s="9"/>
      <c r="Q158" s="9"/>
      <c r="R158" s="9"/>
      <c r="S158" s="2"/>
      <c r="T158" s="2"/>
      <c r="U158" s="2"/>
    </row>
    <row r="159" spans="10:21" s="1" customFormat="1" ht="18" customHeight="1">
      <c r="J159" s="9"/>
      <c r="K159" s="9"/>
      <c r="L159" s="9"/>
      <c r="M159" s="9"/>
      <c r="N159" s="9"/>
      <c r="O159" s="9"/>
      <c r="P159" s="9"/>
      <c r="Q159" s="9"/>
      <c r="R159" s="9"/>
      <c r="S159" s="2"/>
      <c r="T159" s="2"/>
      <c r="U159" s="2"/>
    </row>
    <row r="160" spans="10:21" s="1" customFormat="1" ht="18" customHeight="1">
      <c r="J160" s="9"/>
      <c r="K160" s="9"/>
      <c r="L160" s="9"/>
      <c r="M160" s="9"/>
      <c r="N160" s="9"/>
      <c r="O160" s="9"/>
      <c r="P160" s="9"/>
      <c r="Q160" s="9"/>
      <c r="R160" s="9"/>
      <c r="S160" s="2"/>
      <c r="T160" s="2"/>
      <c r="U160" s="2"/>
    </row>
    <row r="161" spans="10:21" s="1" customFormat="1" ht="18" customHeight="1">
      <c r="J161" s="9"/>
      <c r="K161" s="9"/>
      <c r="L161" s="9"/>
      <c r="M161" s="9"/>
      <c r="N161" s="9"/>
      <c r="O161" s="9"/>
      <c r="P161" s="9"/>
      <c r="Q161" s="9"/>
      <c r="R161" s="9"/>
      <c r="S161" s="2"/>
      <c r="T161" s="2"/>
      <c r="U161" s="2"/>
    </row>
    <row r="162" spans="10:21" s="1" customFormat="1" ht="18" customHeight="1">
      <c r="J162" s="9"/>
      <c r="K162" s="9"/>
      <c r="L162" s="9"/>
      <c r="M162" s="9"/>
      <c r="N162" s="9"/>
      <c r="O162" s="9"/>
      <c r="P162" s="9"/>
      <c r="Q162" s="9"/>
      <c r="R162" s="9"/>
      <c r="S162" s="2"/>
      <c r="T162" s="2"/>
      <c r="U162" s="2"/>
    </row>
    <row r="163" spans="10:21" s="1" customFormat="1" ht="18" customHeight="1">
      <c r="J163" s="9"/>
      <c r="K163" s="9"/>
      <c r="L163" s="9"/>
      <c r="M163" s="9"/>
      <c r="N163" s="9"/>
      <c r="O163" s="9"/>
      <c r="P163" s="9"/>
      <c r="Q163" s="9"/>
      <c r="R163" s="9"/>
      <c r="S163" s="2"/>
      <c r="T163" s="2"/>
      <c r="U163" s="2"/>
    </row>
    <row r="164" spans="10:21" s="1" customFormat="1" ht="18" customHeight="1">
      <c r="J164" s="9"/>
      <c r="K164" s="9"/>
      <c r="L164" s="9"/>
      <c r="M164" s="9"/>
      <c r="N164" s="9"/>
      <c r="O164" s="9"/>
      <c r="P164" s="9"/>
      <c r="Q164" s="9"/>
      <c r="R164" s="9"/>
      <c r="S164" s="2"/>
      <c r="T164" s="2"/>
      <c r="U164" s="2"/>
    </row>
    <row r="165" spans="10:21" s="1" customFormat="1" ht="18" customHeight="1">
      <c r="J165" s="9"/>
      <c r="K165" s="9"/>
      <c r="L165" s="9"/>
      <c r="M165" s="9"/>
      <c r="N165" s="9"/>
      <c r="O165" s="9"/>
      <c r="P165" s="9"/>
      <c r="Q165" s="9"/>
      <c r="R165" s="9"/>
      <c r="S165" s="2"/>
      <c r="T165" s="2"/>
      <c r="U165" s="2"/>
    </row>
    <row r="166" spans="10:21" s="1" customFormat="1" ht="18" customHeight="1">
      <c r="J166" s="9"/>
      <c r="K166" s="9"/>
      <c r="L166" s="9"/>
      <c r="M166" s="9"/>
      <c r="N166" s="9"/>
      <c r="O166" s="9"/>
      <c r="P166" s="9"/>
      <c r="Q166" s="9"/>
      <c r="R166" s="9"/>
      <c r="S166" s="2"/>
      <c r="T166" s="2"/>
      <c r="U166" s="2"/>
    </row>
    <row r="167" spans="10:21" s="1" customFormat="1" ht="18" customHeight="1">
      <c r="J167" s="9"/>
      <c r="K167" s="9"/>
      <c r="L167" s="9"/>
      <c r="M167" s="9"/>
      <c r="N167" s="9"/>
      <c r="O167" s="9"/>
      <c r="P167" s="9"/>
      <c r="Q167" s="9"/>
      <c r="R167" s="9"/>
      <c r="S167" s="2"/>
      <c r="T167" s="2"/>
      <c r="U167" s="2"/>
    </row>
    <row r="168" spans="10:21" s="1" customFormat="1" ht="18" customHeight="1">
      <c r="J168" s="9"/>
      <c r="K168" s="9"/>
      <c r="L168" s="9"/>
      <c r="M168" s="9"/>
      <c r="N168" s="9"/>
      <c r="O168" s="9"/>
      <c r="P168" s="9"/>
      <c r="Q168" s="9"/>
      <c r="R168" s="9"/>
      <c r="S168" s="2"/>
      <c r="T168" s="2"/>
      <c r="U168" s="2"/>
    </row>
    <row r="169" spans="10:21" s="1" customFormat="1" ht="18" customHeight="1">
      <c r="J169" s="9"/>
      <c r="K169" s="9"/>
      <c r="L169" s="9"/>
      <c r="M169" s="9"/>
      <c r="N169" s="9"/>
      <c r="O169" s="9"/>
      <c r="P169" s="9"/>
      <c r="Q169" s="9"/>
      <c r="R169" s="9"/>
      <c r="S169" s="2"/>
      <c r="T169" s="2"/>
      <c r="U169" s="2"/>
    </row>
    <row r="170" spans="10:21" s="1" customFormat="1" ht="18" customHeight="1">
      <c r="J170" s="9"/>
      <c r="K170" s="9"/>
      <c r="L170" s="9"/>
      <c r="M170" s="9"/>
      <c r="N170" s="9"/>
      <c r="O170" s="9"/>
      <c r="P170" s="9"/>
      <c r="Q170" s="9"/>
      <c r="R170" s="9"/>
      <c r="S170" s="2"/>
      <c r="T170" s="2"/>
      <c r="U170" s="2"/>
    </row>
    <row r="171" spans="10:21" s="1" customFormat="1" ht="18" customHeight="1">
      <c r="J171" s="9"/>
      <c r="K171" s="9"/>
      <c r="L171" s="9"/>
      <c r="M171" s="9"/>
      <c r="N171" s="9"/>
      <c r="O171" s="9"/>
      <c r="P171" s="9"/>
      <c r="Q171" s="9"/>
      <c r="R171" s="9"/>
      <c r="S171" s="2"/>
      <c r="T171" s="2"/>
      <c r="U171" s="2"/>
    </row>
    <row r="172" spans="10:21" s="1" customFormat="1" ht="18" customHeight="1">
      <c r="J172" s="9"/>
      <c r="K172" s="9"/>
      <c r="L172" s="9"/>
      <c r="M172" s="9"/>
      <c r="N172" s="9"/>
      <c r="O172" s="9"/>
      <c r="P172" s="9"/>
      <c r="Q172" s="9"/>
      <c r="R172" s="9"/>
      <c r="S172" s="2"/>
      <c r="T172" s="2"/>
      <c r="U172" s="2"/>
    </row>
    <row r="173" spans="10:21" s="1" customFormat="1" ht="18" customHeight="1">
      <c r="J173" s="9"/>
      <c r="K173" s="9"/>
      <c r="L173" s="9"/>
      <c r="M173" s="9"/>
      <c r="N173" s="9"/>
      <c r="O173" s="9"/>
      <c r="P173" s="9"/>
      <c r="Q173" s="9"/>
      <c r="R173" s="9"/>
      <c r="S173" s="2"/>
      <c r="T173" s="2"/>
      <c r="U173" s="2"/>
    </row>
    <row r="174" spans="10:21" s="1" customFormat="1" ht="18" customHeight="1">
      <c r="J174" s="9"/>
      <c r="K174" s="9"/>
      <c r="L174" s="9"/>
      <c r="M174" s="9"/>
      <c r="N174" s="9"/>
      <c r="O174" s="9"/>
      <c r="P174" s="9"/>
      <c r="Q174" s="9"/>
      <c r="R174" s="9"/>
      <c r="S174" s="2"/>
      <c r="T174" s="2"/>
      <c r="U174" s="2"/>
    </row>
    <row r="175" spans="10:21" s="1" customFormat="1" ht="18" customHeight="1">
      <c r="J175" s="9"/>
      <c r="K175" s="9"/>
      <c r="L175" s="9"/>
      <c r="M175" s="9"/>
      <c r="N175" s="9"/>
      <c r="O175" s="9"/>
      <c r="P175" s="9"/>
      <c r="Q175" s="9"/>
      <c r="R175" s="9"/>
      <c r="S175" s="2"/>
      <c r="T175" s="2"/>
      <c r="U175" s="2"/>
    </row>
    <row r="176" spans="10:21" s="1" customFormat="1" ht="18" customHeight="1">
      <c r="J176" s="9"/>
      <c r="K176" s="9"/>
      <c r="L176" s="9"/>
      <c r="M176" s="9"/>
      <c r="N176" s="9"/>
      <c r="O176" s="9"/>
      <c r="P176" s="9"/>
      <c r="Q176" s="9"/>
      <c r="R176" s="9"/>
      <c r="S176" s="2"/>
      <c r="T176" s="2"/>
      <c r="U176" s="2"/>
    </row>
    <row r="177" spans="10:21" s="1" customFormat="1" ht="18" customHeight="1">
      <c r="J177" s="9"/>
      <c r="K177" s="9"/>
      <c r="L177" s="9"/>
      <c r="M177" s="9"/>
      <c r="N177" s="9"/>
      <c r="O177" s="9"/>
      <c r="P177" s="9"/>
      <c r="Q177" s="9"/>
      <c r="R177" s="9"/>
      <c r="S177" s="2"/>
      <c r="T177" s="2"/>
      <c r="U177" s="2"/>
    </row>
    <row r="178" spans="10:21" s="1" customFormat="1" ht="18" customHeight="1">
      <c r="J178" s="9"/>
      <c r="K178" s="9"/>
      <c r="L178" s="9"/>
      <c r="M178" s="9"/>
      <c r="N178" s="9"/>
      <c r="O178" s="9"/>
      <c r="P178" s="9"/>
      <c r="Q178" s="9"/>
      <c r="R178" s="9"/>
      <c r="S178" s="2"/>
      <c r="T178" s="2"/>
      <c r="U178" s="2"/>
    </row>
    <row r="179" spans="10:21" s="1" customFormat="1" ht="18" customHeight="1">
      <c r="J179" s="9"/>
      <c r="K179" s="9"/>
      <c r="L179" s="9"/>
      <c r="M179" s="9"/>
      <c r="N179" s="9"/>
      <c r="O179" s="9"/>
      <c r="P179" s="9"/>
      <c r="Q179" s="9"/>
      <c r="R179" s="9"/>
      <c r="S179" s="2"/>
      <c r="T179" s="2"/>
      <c r="U179" s="2"/>
    </row>
    <row r="180" spans="10:21" s="1" customFormat="1" ht="18" customHeight="1">
      <c r="J180" s="9"/>
      <c r="K180" s="9"/>
      <c r="L180" s="9"/>
      <c r="M180" s="9"/>
      <c r="N180" s="9"/>
      <c r="O180" s="9"/>
      <c r="P180" s="9"/>
      <c r="Q180" s="9"/>
      <c r="R180" s="9"/>
      <c r="S180" s="2"/>
      <c r="T180" s="2"/>
      <c r="U180" s="2"/>
    </row>
    <row r="181" spans="10:21" s="1" customFormat="1" ht="18" customHeight="1">
      <c r="J181" s="9"/>
      <c r="K181" s="9"/>
      <c r="L181" s="9"/>
      <c r="M181" s="9"/>
      <c r="N181" s="9"/>
      <c r="O181" s="9"/>
      <c r="P181" s="9"/>
      <c r="Q181" s="9"/>
      <c r="R181" s="9"/>
      <c r="S181" s="2"/>
      <c r="T181" s="2"/>
      <c r="U181" s="2"/>
    </row>
    <row r="182" spans="10:21" s="1" customFormat="1" ht="18" customHeight="1">
      <c r="J182" s="9"/>
      <c r="K182" s="9"/>
      <c r="L182" s="9"/>
      <c r="M182" s="9"/>
      <c r="N182" s="9"/>
      <c r="O182" s="9"/>
      <c r="P182" s="9"/>
      <c r="Q182" s="9"/>
      <c r="R182" s="9"/>
      <c r="S182" s="2"/>
      <c r="T182" s="2"/>
      <c r="U182" s="2"/>
    </row>
    <row r="183" spans="10:21" s="1" customFormat="1" ht="18" customHeight="1">
      <c r="J183" s="9"/>
      <c r="K183" s="9"/>
      <c r="L183" s="9"/>
      <c r="M183" s="9"/>
      <c r="N183" s="9"/>
      <c r="O183" s="9"/>
      <c r="P183" s="9"/>
      <c r="Q183" s="9"/>
      <c r="R183" s="9"/>
      <c r="S183" s="2"/>
      <c r="T183" s="2"/>
      <c r="U183" s="2"/>
    </row>
    <row r="184" spans="10:21" s="1" customFormat="1" ht="18" customHeight="1">
      <c r="J184" s="9"/>
      <c r="K184" s="9"/>
      <c r="L184" s="9"/>
      <c r="M184" s="9"/>
      <c r="N184" s="9"/>
      <c r="O184" s="9"/>
      <c r="P184" s="9"/>
      <c r="Q184" s="9"/>
      <c r="R184" s="9"/>
      <c r="S184" s="2"/>
      <c r="T184" s="2"/>
      <c r="U184" s="2"/>
    </row>
    <row r="185" spans="10:21" s="1" customFormat="1" ht="18" customHeight="1">
      <c r="J185" s="9"/>
      <c r="K185" s="9"/>
      <c r="L185" s="9"/>
      <c r="M185" s="9"/>
      <c r="N185" s="9"/>
      <c r="O185" s="9"/>
      <c r="P185" s="9"/>
      <c r="Q185" s="9"/>
      <c r="R185" s="9"/>
      <c r="S185" s="2"/>
      <c r="T185" s="2"/>
      <c r="U185" s="2"/>
    </row>
    <row r="186" spans="10:21" s="1" customFormat="1" ht="18" customHeight="1">
      <c r="J186" s="9"/>
      <c r="K186" s="9"/>
      <c r="L186" s="9"/>
      <c r="M186" s="9"/>
      <c r="N186" s="9"/>
      <c r="O186" s="9"/>
      <c r="P186" s="9"/>
      <c r="Q186" s="9"/>
      <c r="R186" s="9"/>
      <c r="S186" s="2"/>
      <c r="T186" s="2"/>
      <c r="U186" s="2"/>
    </row>
    <row r="187" spans="10:21" s="1" customFormat="1" ht="18" customHeight="1">
      <c r="J187" s="9"/>
      <c r="K187" s="9"/>
      <c r="L187" s="9"/>
      <c r="M187" s="9"/>
      <c r="N187" s="9"/>
      <c r="O187" s="9"/>
      <c r="P187" s="9"/>
      <c r="Q187" s="9"/>
      <c r="R187" s="9"/>
      <c r="S187" s="2"/>
      <c r="T187" s="2"/>
      <c r="U187" s="2"/>
    </row>
    <row r="188" spans="10:21" s="1" customFormat="1" ht="18" customHeight="1">
      <c r="J188" s="9"/>
      <c r="K188" s="9"/>
      <c r="L188" s="9"/>
      <c r="M188" s="9"/>
      <c r="N188" s="9"/>
      <c r="O188" s="9"/>
      <c r="P188" s="9"/>
      <c r="Q188" s="9"/>
      <c r="R188" s="9"/>
      <c r="S188" s="2"/>
      <c r="T188" s="2"/>
      <c r="U188" s="2"/>
    </row>
    <row r="189" spans="10:21" s="1" customFormat="1" ht="18" customHeight="1">
      <c r="J189" s="9"/>
      <c r="K189" s="9"/>
      <c r="L189" s="9"/>
      <c r="M189" s="9"/>
      <c r="N189" s="9"/>
      <c r="O189" s="9"/>
      <c r="P189" s="9"/>
      <c r="Q189" s="9"/>
      <c r="R189" s="9"/>
      <c r="S189" s="2"/>
      <c r="T189" s="2"/>
      <c r="U189" s="2"/>
    </row>
    <row r="190" spans="10:21" s="1" customFormat="1" ht="18" customHeight="1">
      <c r="J190" s="9"/>
      <c r="K190" s="9"/>
      <c r="L190" s="9"/>
      <c r="M190" s="9"/>
      <c r="N190" s="9"/>
      <c r="O190" s="9"/>
      <c r="P190" s="9"/>
      <c r="Q190" s="9"/>
      <c r="R190" s="9"/>
      <c r="S190" s="2"/>
      <c r="T190" s="2"/>
      <c r="U190" s="2"/>
    </row>
    <row r="191" spans="10:21" s="1" customFormat="1" ht="18" customHeight="1">
      <c r="J191" s="9"/>
      <c r="K191" s="9"/>
      <c r="L191" s="9"/>
      <c r="M191" s="9"/>
      <c r="N191" s="9"/>
      <c r="O191" s="9"/>
      <c r="P191" s="9"/>
      <c r="Q191" s="9"/>
      <c r="R191" s="9"/>
      <c r="S191" s="2"/>
      <c r="T191" s="2"/>
      <c r="U191" s="2"/>
    </row>
    <row r="192" spans="10:21" s="1" customFormat="1" ht="18" customHeight="1">
      <c r="J192" s="9"/>
      <c r="K192" s="9"/>
      <c r="L192" s="9"/>
      <c r="M192" s="9"/>
      <c r="N192" s="9"/>
      <c r="O192" s="9"/>
      <c r="P192" s="9"/>
      <c r="Q192" s="9"/>
      <c r="R192" s="9"/>
      <c r="S192" s="2"/>
      <c r="T192" s="2"/>
      <c r="U192" s="2"/>
    </row>
    <row r="193" spans="10:21" s="1" customFormat="1" ht="18" customHeight="1">
      <c r="J193" s="9"/>
      <c r="K193" s="9"/>
      <c r="L193" s="9"/>
      <c r="M193" s="9"/>
      <c r="N193" s="9"/>
      <c r="O193" s="9"/>
      <c r="P193" s="9"/>
      <c r="Q193" s="9"/>
      <c r="R193" s="9"/>
      <c r="S193" s="2"/>
      <c r="T193" s="2"/>
      <c r="U193" s="2"/>
    </row>
    <row r="194" spans="10:21" s="1" customFormat="1" ht="18" customHeight="1">
      <c r="J194" s="9"/>
      <c r="K194" s="9"/>
      <c r="L194" s="9"/>
      <c r="M194" s="9"/>
      <c r="N194" s="9"/>
      <c r="O194" s="9"/>
      <c r="P194" s="9"/>
      <c r="Q194" s="9"/>
      <c r="R194" s="9"/>
      <c r="S194" s="2"/>
      <c r="T194" s="2"/>
      <c r="U194" s="2"/>
    </row>
    <row r="195" spans="10:21" s="1" customFormat="1" ht="18" customHeight="1">
      <c r="J195" s="9"/>
      <c r="K195" s="9"/>
      <c r="L195" s="9"/>
      <c r="M195" s="9"/>
      <c r="N195" s="9"/>
      <c r="O195" s="9"/>
      <c r="P195" s="9"/>
      <c r="Q195" s="9"/>
      <c r="R195" s="9"/>
      <c r="S195" s="2"/>
      <c r="T195" s="2"/>
      <c r="U195" s="2"/>
    </row>
    <row r="196" spans="10:21" s="1" customFormat="1" ht="18" customHeight="1">
      <c r="J196" s="9"/>
      <c r="K196" s="9"/>
      <c r="L196" s="9"/>
      <c r="M196" s="9"/>
      <c r="N196" s="9"/>
      <c r="O196" s="9"/>
      <c r="P196" s="9"/>
      <c r="Q196" s="9"/>
      <c r="R196" s="9"/>
      <c r="S196" s="2"/>
      <c r="T196" s="2"/>
      <c r="U196" s="2"/>
    </row>
    <row r="197" spans="10:21" s="1" customFormat="1" ht="18" customHeight="1">
      <c r="J197" s="9"/>
      <c r="K197" s="9"/>
      <c r="L197" s="9"/>
      <c r="M197" s="9"/>
      <c r="N197" s="9"/>
      <c r="O197" s="9"/>
      <c r="P197" s="9"/>
      <c r="Q197" s="9"/>
      <c r="R197" s="9"/>
      <c r="S197" s="2"/>
      <c r="T197" s="2"/>
      <c r="U197" s="2"/>
    </row>
    <row r="198" spans="10:21" s="1" customFormat="1" ht="18" customHeight="1">
      <c r="J198" s="9"/>
      <c r="K198" s="9"/>
      <c r="L198" s="9"/>
      <c r="M198" s="9"/>
      <c r="N198" s="9"/>
      <c r="O198" s="9"/>
      <c r="P198" s="9"/>
      <c r="Q198" s="9"/>
      <c r="R198" s="9"/>
      <c r="S198" s="2"/>
      <c r="T198" s="2"/>
      <c r="U198" s="2"/>
    </row>
    <row r="199" spans="10:21" s="1" customFormat="1" ht="18" customHeight="1">
      <c r="J199" s="9"/>
      <c r="K199" s="9"/>
      <c r="L199" s="9"/>
      <c r="M199" s="9"/>
      <c r="N199" s="9"/>
      <c r="O199" s="9"/>
      <c r="P199" s="9"/>
      <c r="Q199" s="9"/>
      <c r="R199" s="9"/>
      <c r="S199" s="2"/>
      <c r="T199" s="2"/>
      <c r="U199" s="2"/>
    </row>
    <row r="200" spans="10:21" s="1" customFormat="1" ht="18" customHeight="1">
      <c r="J200" s="9"/>
      <c r="K200" s="9"/>
      <c r="L200" s="9"/>
      <c r="M200" s="9"/>
      <c r="N200" s="9"/>
      <c r="O200" s="9"/>
      <c r="P200" s="9"/>
      <c r="Q200" s="9"/>
      <c r="R200" s="9"/>
      <c r="S200" s="2"/>
      <c r="T200" s="2"/>
      <c r="U200" s="2"/>
    </row>
    <row r="201" spans="10:21" s="1" customFormat="1" ht="18" customHeight="1">
      <c r="J201" s="9"/>
      <c r="K201" s="9"/>
      <c r="L201" s="9"/>
      <c r="M201" s="9"/>
      <c r="N201" s="9"/>
      <c r="O201" s="9"/>
      <c r="P201" s="9"/>
      <c r="Q201" s="9"/>
      <c r="R201" s="9"/>
      <c r="S201" s="2"/>
      <c r="T201" s="2"/>
      <c r="U201" s="2"/>
    </row>
    <row r="202" spans="10:21" s="1" customFormat="1" ht="18" customHeight="1">
      <c r="J202" s="9"/>
      <c r="K202" s="9"/>
      <c r="L202" s="9"/>
      <c r="M202" s="9"/>
      <c r="N202" s="9"/>
      <c r="O202" s="9"/>
      <c r="P202" s="9"/>
      <c r="Q202" s="9"/>
      <c r="R202" s="9"/>
      <c r="S202" s="2"/>
      <c r="T202" s="2"/>
      <c r="U202" s="2"/>
    </row>
    <row r="203" spans="10:21" s="1" customFormat="1" ht="18" customHeight="1">
      <c r="J203" s="9"/>
      <c r="K203" s="9"/>
      <c r="L203" s="9"/>
      <c r="M203" s="9"/>
      <c r="N203" s="9"/>
      <c r="O203" s="9"/>
      <c r="P203" s="9"/>
      <c r="Q203" s="9"/>
      <c r="R203" s="9"/>
      <c r="S203" s="2"/>
      <c r="T203" s="2"/>
      <c r="U203" s="2"/>
    </row>
    <row r="204" spans="10:21" s="1" customFormat="1" ht="18" customHeight="1">
      <c r="J204" s="9"/>
      <c r="K204" s="9"/>
      <c r="L204" s="9"/>
      <c r="M204" s="9"/>
      <c r="N204" s="9"/>
      <c r="O204" s="9"/>
      <c r="P204" s="9"/>
      <c r="Q204" s="9"/>
      <c r="R204" s="9"/>
      <c r="S204" s="2"/>
      <c r="T204" s="2"/>
      <c r="U204" s="2"/>
    </row>
    <row r="205" spans="10:21" s="1" customFormat="1" ht="18" customHeight="1">
      <c r="J205" s="9"/>
      <c r="K205" s="9"/>
      <c r="L205" s="9"/>
      <c r="M205" s="9"/>
      <c r="N205" s="9"/>
      <c r="O205" s="9"/>
      <c r="P205" s="9"/>
      <c r="Q205" s="9"/>
      <c r="R205" s="9"/>
      <c r="S205" s="2"/>
      <c r="T205" s="2"/>
      <c r="U205" s="2"/>
    </row>
    <row r="206" spans="10:21" s="1" customFormat="1" ht="18" customHeight="1">
      <c r="J206" s="9"/>
      <c r="K206" s="9"/>
      <c r="L206" s="9"/>
      <c r="M206" s="9"/>
      <c r="N206" s="9"/>
      <c r="O206" s="9"/>
      <c r="P206" s="9"/>
      <c r="Q206" s="9"/>
      <c r="R206" s="9"/>
      <c r="S206" s="2"/>
      <c r="T206" s="2"/>
      <c r="U206" s="2"/>
    </row>
    <row r="207" spans="10:21" s="1" customFormat="1" ht="18" customHeight="1">
      <c r="J207" s="9"/>
      <c r="K207" s="9"/>
      <c r="L207" s="9"/>
      <c r="M207" s="9"/>
      <c r="N207" s="9"/>
      <c r="O207" s="9"/>
      <c r="P207" s="9"/>
      <c r="Q207" s="9"/>
      <c r="R207" s="9"/>
      <c r="S207" s="2"/>
      <c r="T207" s="2"/>
      <c r="U207" s="2"/>
    </row>
    <row r="208" spans="10:21" s="1" customFormat="1" ht="18" customHeight="1">
      <c r="J208" s="9"/>
      <c r="K208" s="9"/>
      <c r="L208" s="9"/>
      <c r="M208" s="9"/>
      <c r="N208" s="9"/>
      <c r="O208" s="9"/>
      <c r="P208" s="9"/>
      <c r="Q208" s="9"/>
      <c r="R208" s="9"/>
      <c r="S208" s="2"/>
      <c r="T208" s="2"/>
      <c r="U208" s="2"/>
    </row>
    <row r="209" spans="10:21" s="1" customFormat="1" ht="18" customHeight="1">
      <c r="J209" s="9"/>
      <c r="K209" s="9"/>
      <c r="L209" s="9"/>
      <c r="M209" s="9"/>
      <c r="N209" s="9"/>
      <c r="O209" s="9"/>
      <c r="P209" s="9"/>
      <c r="Q209" s="9"/>
      <c r="R209" s="9"/>
      <c r="S209" s="2"/>
      <c r="T209" s="2"/>
      <c r="U209" s="2"/>
    </row>
    <row r="210" spans="10:21" s="1" customFormat="1" ht="18" customHeight="1">
      <c r="J210" s="9"/>
      <c r="K210" s="9"/>
      <c r="L210" s="9"/>
      <c r="M210" s="9"/>
      <c r="N210" s="9"/>
      <c r="O210" s="9"/>
      <c r="P210" s="9"/>
      <c r="Q210" s="9"/>
      <c r="R210" s="9"/>
      <c r="S210" s="2"/>
      <c r="T210" s="2"/>
      <c r="U210" s="2"/>
    </row>
    <row r="211" spans="10:21" s="1" customFormat="1" ht="18" customHeight="1">
      <c r="J211" s="9"/>
      <c r="K211" s="9"/>
      <c r="L211" s="9"/>
      <c r="M211" s="9"/>
      <c r="N211" s="9"/>
      <c r="O211" s="9"/>
      <c r="P211" s="9"/>
      <c r="Q211" s="9"/>
      <c r="R211" s="9"/>
      <c r="S211" s="2"/>
      <c r="T211" s="2"/>
      <c r="U211" s="2"/>
    </row>
    <row r="212" spans="10:21" s="1" customFormat="1" ht="18" customHeight="1">
      <c r="J212" s="9"/>
      <c r="K212" s="9"/>
      <c r="L212" s="9"/>
      <c r="M212" s="9"/>
      <c r="N212" s="9"/>
      <c r="O212" s="9"/>
      <c r="P212" s="9"/>
      <c r="Q212" s="9"/>
      <c r="R212" s="9"/>
      <c r="S212" s="2"/>
      <c r="T212" s="2"/>
      <c r="U212" s="2"/>
    </row>
    <row r="213" spans="10:21" s="1" customFormat="1" ht="18" customHeight="1">
      <c r="J213" s="9"/>
      <c r="K213" s="9"/>
      <c r="L213" s="9"/>
      <c r="M213" s="9"/>
      <c r="N213" s="9"/>
      <c r="O213" s="9"/>
      <c r="P213" s="9"/>
      <c r="Q213" s="9"/>
      <c r="R213" s="9"/>
      <c r="S213" s="2"/>
      <c r="T213" s="2"/>
      <c r="U213" s="2"/>
    </row>
    <row r="214" spans="10:21" s="1" customFormat="1" ht="18" customHeight="1">
      <c r="J214" s="9"/>
      <c r="K214" s="9"/>
      <c r="L214" s="9"/>
      <c r="M214" s="9"/>
      <c r="N214" s="9"/>
      <c r="O214" s="9"/>
      <c r="P214" s="9"/>
      <c r="Q214" s="9"/>
      <c r="R214" s="9"/>
      <c r="S214" s="2"/>
      <c r="T214" s="2"/>
      <c r="U214" s="2"/>
    </row>
    <row r="215" spans="10:21" s="1" customFormat="1" ht="18" customHeight="1">
      <c r="J215" s="9"/>
      <c r="K215" s="9"/>
      <c r="L215" s="9"/>
      <c r="M215" s="9"/>
      <c r="N215" s="9"/>
      <c r="O215" s="9"/>
      <c r="P215" s="9"/>
      <c r="Q215" s="9"/>
      <c r="R215" s="9"/>
      <c r="S215" s="2"/>
      <c r="T215" s="2"/>
      <c r="U215" s="2"/>
    </row>
    <row r="216" spans="10:21" s="1" customFormat="1" ht="18" customHeight="1">
      <c r="J216" s="9"/>
      <c r="K216" s="9"/>
      <c r="L216" s="9"/>
      <c r="M216" s="9"/>
      <c r="N216" s="9"/>
      <c r="O216" s="9"/>
      <c r="P216" s="9"/>
      <c r="Q216" s="9"/>
      <c r="R216" s="9"/>
      <c r="S216" s="2"/>
      <c r="T216" s="2"/>
      <c r="U216" s="2"/>
    </row>
    <row r="217" spans="10:21" s="1" customFormat="1" ht="18" customHeight="1">
      <c r="J217" s="9"/>
      <c r="K217" s="9"/>
      <c r="L217" s="9"/>
      <c r="M217" s="9"/>
      <c r="N217" s="9"/>
      <c r="O217" s="9"/>
      <c r="P217" s="9"/>
      <c r="Q217" s="9"/>
      <c r="R217" s="9"/>
      <c r="S217" s="2"/>
      <c r="T217" s="2"/>
      <c r="U217" s="2"/>
    </row>
    <row r="218" spans="10:21" s="1" customFormat="1" ht="18" customHeight="1">
      <c r="J218" s="9"/>
      <c r="K218" s="9"/>
      <c r="L218" s="9"/>
      <c r="M218" s="9"/>
      <c r="N218" s="9"/>
      <c r="O218" s="9"/>
      <c r="P218" s="9"/>
      <c r="Q218" s="9"/>
      <c r="R218" s="9"/>
      <c r="S218" s="2"/>
      <c r="T218" s="2"/>
      <c r="U218" s="2"/>
    </row>
    <row r="219" spans="10:21" s="1" customFormat="1" ht="18" customHeight="1">
      <c r="J219" s="9"/>
      <c r="K219" s="9"/>
      <c r="L219" s="9"/>
      <c r="M219" s="9"/>
      <c r="N219" s="9"/>
      <c r="O219" s="9"/>
      <c r="P219" s="9"/>
      <c r="Q219" s="9"/>
      <c r="R219" s="9"/>
      <c r="S219" s="2"/>
      <c r="T219" s="2"/>
      <c r="U219" s="2"/>
    </row>
    <row r="220" spans="10:21" s="1" customFormat="1" ht="18" customHeight="1">
      <c r="J220" s="9"/>
      <c r="K220" s="9"/>
      <c r="L220" s="9"/>
      <c r="M220" s="9"/>
      <c r="N220" s="9"/>
      <c r="O220" s="9"/>
      <c r="P220" s="9"/>
      <c r="Q220" s="9"/>
      <c r="R220" s="9"/>
      <c r="S220" s="2"/>
      <c r="T220" s="2"/>
      <c r="U220" s="2"/>
    </row>
    <row r="221" spans="10:21" s="1" customFormat="1" ht="18" customHeight="1">
      <c r="J221" s="9"/>
      <c r="K221" s="9"/>
      <c r="L221" s="9"/>
      <c r="M221" s="9"/>
      <c r="N221" s="9"/>
      <c r="O221" s="9"/>
      <c r="P221" s="9"/>
      <c r="Q221" s="9"/>
      <c r="R221" s="9"/>
      <c r="S221" s="2"/>
      <c r="T221" s="2"/>
      <c r="U221" s="2"/>
    </row>
    <row r="222" spans="10:21" s="1" customFormat="1" ht="18" customHeight="1">
      <c r="J222" s="9"/>
      <c r="K222" s="9"/>
      <c r="L222" s="9"/>
      <c r="M222" s="9"/>
      <c r="N222" s="9"/>
      <c r="O222" s="9"/>
      <c r="P222" s="9"/>
      <c r="Q222" s="9"/>
      <c r="R222" s="9"/>
      <c r="S222" s="2"/>
      <c r="T222" s="2"/>
      <c r="U222" s="2"/>
    </row>
    <row r="223" spans="10:21" s="1" customFormat="1" ht="18" customHeight="1">
      <c r="J223" s="9"/>
      <c r="K223" s="9"/>
      <c r="L223" s="9"/>
      <c r="M223" s="9"/>
      <c r="N223" s="9"/>
      <c r="O223" s="9"/>
      <c r="P223" s="9"/>
      <c r="Q223" s="9"/>
      <c r="R223" s="9"/>
      <c r="S223" s="2"/>
      <c r="T223" s="2"/>
      <c r="U223" s="2"/>
    </row>
    <row r="224" spans="10:21" s="1" customFormat="1" ht="18" customHeight="1">
      <c r="J224" s="9"/>
      <c r="K224" s="9"/>
      <c r="L224" s="9"/>
      <c r="M224" s="9"/>
      <c r="N224" s="9"/>
      <c r="O224" s="9"/>
      <c r="P224" s="9"/>
      <c r="Q224" s="9"/>
      <c r="R224" s="9"/>
      <c r="S224" s="2"/>
      <c r="T224" s="2"/>
      <c r="U224" s="2"/>
    </row>
    <row r="225" spans="10:21" s="1" customFormat="1" ht="18" customHeight="1">
      <c r="J225" s="9"/>
      <c r="K225" s="9"/>
      <c r="L225" s="9"/>
      <c r="M225" s="9"/>
      <c r="N225" s="9"/>
      <c r="O225" s="9"/>
      <c r="P225" s="9"/>
      <c r="Q225" s="9"/>
      <c r="R225" s="9"/>
      <c r="S225" s="2"/>
      <c r="T225" s="2"/>
      <c r="U225" s="2"/>
    </row>
    <row r="226" spans="10:21" s="1" customFormat="1" ht="18" customHeight="1">
      <c r="J226" s="9"/>
      <c r="K226" s="9"/>
      <c r="L226" s="9"/>
      <c r="M226" s="9"/>
      <c r="N226" s="9"/>
      <c r="O226" s="9"/>
      <c r="P226" s="9"/>
      <c r="Q226" s="9"/>
      <c r="R226" s="9"/>
      <c r="S226" s="2"/>
      <c r="T226" s="2"/>
      <c r="U226" s="2"/>
    </row>
    <row r="227" spans="10:21" s="1" customFormat="1" ht="18" customHeight="1">
      <c r="J227" s="9"/>
      <c r="K227" s="9"/>
      <c r="L227" s="9"/>
      <c r="M227" s="9"/>
      <c r="N227" s="9"/>
      <c r="O227" s="9"/>
      <c r="P227" s="9"/>
      <c r="Q227" s="9"/>
      <c r="R227" s="9"/>
      <c r="S227" s="2"/>
      <c r="T227" s="2"/>
      <c r="U227" s="2"/>
    </row>
    <row r="228" spans="10:21" s="1" customFormat="1" ht="18" customHeight="1">
      <c r="J228" s="9"/>
      <c r="K228" s="9"/>
      <c r="L228" s="9"/>
      <c r="M228" s="9"/>
      <c r="N228" s="9"/>
      <c r="O228" s="9"/>
      <c r="P228" s="9"/>
      <c r="Q228" s="9"/>
      <c r="R228" s="9"/>
      <c r="S228" s="2"/>
      <c r="T228" s="2"/>
      <c r="U228" s="2"/>
    </row>
    <row r="229" spans="10:21" s="1" customFormat="1" ht="18" customHeight="1">
      <c r="J229" s="9"/>
      <c r="K229" s="9"/>
      <c r="L229" s="9"/>
      <c r="M229" s="9"/>
      <c r="N229" s="9"/>
      <c r="O229" s="9"/>
      <c r="P229" s="9"/>
      <c r="Q229" s="9"/>
      <c r="R229" s="9"/>
      <c r="S229" s="2"/>
      <c r="T229" s="2"/>
      <c r="U229" s="2"/>
    </row>
    <row r="230" spans="10:21" s="1" customFormat="1" ht="12">
      <c r="J230" s="9"/>
      <c r="K230" s="9"/>
      <c r="L230" s="9"/>
      <c r="M230" s="9"/>
      <c r="N230" s="9"/>
      <c r="O230" s="9"/>
      <c r="P230" s="9"/>
      <c r="Q230" s="9"/>
      <c r="R230" s="9"/>
      <c r="S230" s="2"/>
      <c r="T230" s="2"/>
      <c r="U230" s="2"/>
    </row>
    <row r="231" spans="10:21" s="1" customFormat="1" ht="12">
      <c r="J231" s="9"/>
      <c r="K231" s="9"/>
      <c r="L231" s="9"/>
      <c r="M231" s="9"/>
      <c r="N231" s="9"/>
      <c r="O231" s="9"/>
      <c r="P231" s="9"/>
      <c r="Q231" s="9"/>
      <c r="R231" s="9"/>
      <c r="S231" s="2"/>
      <c r="T231" s="2"/>
      <c r="U231" s="2"/>
    </row>
    <row r="232" spans="10:21" s="1" customFormat="1" ht="12">
      <c r="J232" s="9"/>
      <c r="K232" s="9"/>
      <c r="L232" s="9"/>
      <c r="M232" s="9"/>
      <c r="N232" s="9"/>
      <c r="O232" s="9"/>
      <c r="P232" s="9"/>
      <c r="Q232" s="9"/>
      <c r="R232" s="9"/>
      <c r="S232" s="2"/>
      <c r="T232" s="2"/>
      <c r="U232" s="2"/>
    </row>
    <row r="233" spans="10:21" s="1" customFormat="1" ht="12">
      <c r="J233" s="9"/>
      <c r="K233" s="9"/>
      <c r="L233" s="9"/>
      <c r="M233" s="9"/>
      <c r="N233" s="9"/>
      <c r="O233" s="9"/>
      <c r="P233" s="9"/>
      <c r="Q233" s="9"/>
      <c r="R233" s="9"/>
      <c r="S233" s="2"/>
      <c r="T233" s="2"/>
      <c r="U233" s="2"/>
    </row>
    <row r="234" spans="10:21" s="1" customFormat="1" ht="12">
      <c r="J234" s="9"/>
      <c r="K234" s="9"/>
      <c r="L234" s="9"/>
      <c r="M234" s="9"/>
      <c r="N234" s="9"/>
      <c r="O234" s="9"/>
      <c r="P234" s="9"/>
      <c r="Q234" s="9"/>
      <c r="R234" s="9"/>
      <c r="S234" s="2"/>
      <c r="T234" s="2"/>
      <c r="U234" s="2"/>
    </row>
    <row r="235" spans="10:21" s="1" customFormat="1" ht="12">
      <c r="J235" s="9"/>
      <c r="K235" s="9"/>
      <c r="L235" s="9"/>
      <c r="M235" s="9"/>
      <c r="N235" s="9"/>
      <c r="O235" s="9"/>
      <c r="P235" s="9"/>
      <c r="Q235" s="9"/>
      <c r="R235" s="9"/>
      <c r="S235" s="2"/>
      <c r="T235" s="2"/>
      <c r="U235" s="2"/>
    </row>
    <row r="236" spans="10:21" s="1" customFormat="1" ht="12">
      <c r="J236" s="9"/>
      <c r="K236" s="9"/>
      <c r="L236" s="9"/>
      <c r="M236" s="9"/>
      <c r="N236" s="9"/>
      <c r="O236" s="9"/>
      <c r="P236" s="9"/>
      <c r="Q236" s="9"/>
      <c r="R236" s="9"/>
      <c r="S236" s="2"/>
      <c r="T236" s="2"/>
      <c r="U236" s="2"/>
    </row>
    <row r="237" spans="10:21" s="1" customFormat="1" ht="12">
      <c r="J237" s="9"/>
      <c r="K237" s="9"/>
      <c r="L237" s="9"/>
      <c r="M237" s="9"/>
      <c r="N237" s="9"/>
      <c r="O237" s="9"/>
      <c r="P237" s="9"/>
      <c r="Q237" s="9"/>
      <c r="R237" s="9"/>
      <c r="S237" s="2"/>
      <c r="T237" s="2"/>
      <c r="U237" s="2"/>
    </row>
    <row r="238" spans="10:21" s="1" customFormat="1" ht="12">
      <c r="J238" s="9"/>
      <c r="K238" s="9"/>
      <c r="L238" s="9"/>
      <c r="M238" s="9"/>
      <c r="N238" s="9"/>
      <c r="O238" s="9"/>
      <c r="P238" s="9"/>
      <c r="Q238" s="9"/>
      <c r="R238" s="9"/>
      <c r="S238" s="2"/>
      <c r="T238" s="2"/>
      <c r="U238" s="2"/>
    </row>
    <row r="239" spans="10:21" s="1" customFormat="1" ht="12">
      <c r="J239" s="9"/>
      <c r="K239" s="9"/>
      <c r="L239" s="9"/>
      <c r="M239" s="9"/>
      <c r="N239" s="9"/>
      <c r="O239" s="9"/>
      <c r="P239" s="9"/>
      <c r="Q239" s="9"/>
      <c r="R239" s="9"/>
      <c r="S239" s="2"/>
      <c r="T239" s="2"/>
      <c r="U239" s="2"/>
    </row>
    <row r="240" spans="10:21" s="1" customFormat="1" ht="12">
      <c r="J240" s="9"/>
      <c r="K240" s="9"/>
      <c r="L240" s="9"/>
      <c r="M240" s="9"/>
      <c r="N240" s="9"/>
      <c r="O240" s="9"/>
      <c r="P240" s="9"/>
      <c r="Q240" s="9"/>
      <c r="R240" s="9"/>
      <c r="S240" s="2"/>
      <c r="T240" s="2"/>
      <c r="U240" s="2"/>
    </row>
    <row r="241" spans="10:21" s="1" customFormat="1">
      <c r="J241" s="16"/>
      <c r="K241" s="16"/>
      <c r="L241" s="16"/>
      <c r="M241" s="9"/>
      <c r="N241" s="9"/>
      <c r="O241" s="9"/>
      <c r="P241" s="9"/>
      <c r="Q241" s="9"/>
      <c r="R241" s="9"/>
      <c r="S241" s="2"/>
      <c r="T241" s="2"/>
      <c r="U241" s="2"/>
    </row>
    <row r="242" spans="10:21" s="1" customFormat="1">
      <c r="J242" s="16"/>
      <c r="K242" s="16"/>
      <c r="L242" s="16"/>
      <c r="M242" s="9"/>
      <c r="N242" s="9"/>
      <c r="O242" s="9"/>
      <c r="P242" s="9"/>
      <c r="Q242" s="9"/>
      <c r="R242" s="9"/>
      <c r="S242" s="2"/>
      <c r="T242" s="2"/>
      <c r="U242" s="2"/>
    </row>
    <row r="243" spans="10:21" s="1" customFormat="1">
      <c r="J243" s="16"/>
      <c r="K243" s="16"/>
      <c r="L243" s="16"/>
      <c r="M243" s="9"/>
      <c r="N243" s="9"/>
      <c r="O243" s="9"/>
      <c r="P243" s="9"/>
      <c r="Q243" s="9"/>
      <c r="R243" s="9"/>
      <c r="S243" s="2"/>
      <c r="T243" s="2"/>
      <c r="U243" s="2"/>
    </row>
    <row r="244" spans="10:21" s="1" customFormat="1">
      <c r="J244" s="16"/>
      <c r="K244" s="16"/>
      <c r="L244" s="16"/>
      <c r="M244" s="9"/>
      <c r="N244" s="9"/>
      <c r="O244" s="9"/>
      <c r="P244" s="9"/>
      <c r="Q244" s="9"/>
      <c r="R244" s="9"/>
      <c r="S244" s="2"/>
      <c r="T244" s="2"/>
      <c r="U244" s="2"/>
    </row>
    <row r="245" spans="10:21" s="1" customFormat="1">
      <c r="J245" s="16"/>
      <c r="K245" s="16"/>
      <c r="L245" s="16"/>
      <c r="M245" s="9"/>
      <c r="N245" s="9"/>
      <c r="O245" s="9"/>
      <c r="P245" s="9"/>
      <c r="Q245" s="9"/>
      <c r="R245" s="9"/>
      <c r="S245" s="2"/>
      <c r="T245" s="2"/>
      <c r="U245" s="2"/>
    </row>
    <row r="246" spans="10:21" s="1" customFormat="1">
      <c r="J246" s="16"/>
      <c r="K246" s="16"/>
      <c r="L246" s="16"/>
      <c r="M246" s="9"/>
      <c r="N246" s="9"/>
      <c r="O246" s="9"/>
      <c r="P246" s="9"/>
      <c r="Q246" s="9"/>
      <c r="R246" s="9"/>
      <c r="S246" s="2"/>
      <c r="T246" s="2"/>
      <c r="U246" s="2"/>
    </row>
  </sheetData>
  <mergeCells count="8">
    <mergeCell ref="A1:I1"/>
    <mergeCell ref="A2:I2"/>
    <mergeCell ref="A37:C37"/>
    <mergeCell ref="A6:C6"/>
    <mergeCell ref="A36:C36"/>
    <mergeCell ref="D4:F4"/>
    <mergeCell ref="G4:I4"/>
    <mergeCell ref="A4:C5"/>
  </mergeCells>
  <phoneticPr fontId="2" type="noConversion"/>
  <printOptions horizontalCentered="1" verticalCentered="1"/>
  <pageMargins left="0" right="0" top="0" bottom="0" header="0" footer="0"/>
  <pageSetup paperSize="9" scale="83" orientation="portrait" r:id="rId1"/>
  <headerFooter alignWithMargins="0"/>
  <ignoredErrors>
    <ignoredError sqref="D37:I37"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theme="0"/>
  </sheetPr>
  <dimension ref="A1:K1084"/>
  <sheetViews>
    <sheetView showGridLines="0" zoomScale="90" zoomScaleNormal="90" workbookViewId="0">
      <selection activeCell="A2" sqref="A2:K2"/>
    </sheetView>
  </sheetViews>
  <sheetFormatPr defaultColWidth="9.140625" defaultRowHeight="12.75"/>
  <cols>
    <col min="1" max="1" width="4.85546875" style="6" customWidth="1"/>
    <col min="2" max="2" width="16.5703125" style="22" customWidth="1"/>
    <col min="3" max="5" width="13.7109375" style="3" customWidth="1"/>
    <col min="6" max="6" width="3.140625" style="3" customWidth="1"/>
    <col min="7" max="7" width="4.85546875" style="3" customWidth="1"/>
    <col min="8" max="8" width="16.7109375" style="3" customWidth="1"/>
    <col min="9" max="11" width="13.7109375" style="3" customWidth="1"/>
    <col min="12" max="16384" width="9.140625" style="3"/>
  </cols>
  <sheetData>
    <row r="1" spans="1:11" s="22" customFormat="1" ht="24" customHeight="1">
      <c r="A1" s="753" t="s">
        <v>623</v>
      </c>
      <c r="B1" s="753"/>
      <c r="C1" s="753"/>
      <c r="D1" s="753"/>
      <c r="E1" s="753"/>
      <c r="F1" s="753"/>
      <c r="G1" s="753"/>
      <c r="H1" s="753"/>
      <c r="I1" s="753"/>
      <c r="J1" s="753"/>
      <c r="K1" s="753"/>
    </row>
    <row r="2" spans="1:11" s="23" customFormat="1" ht="27" customHeight="1">
      <c r="A2" s="754" t="s">
        <v>701</v>
      </c>
      <c r="B2" s="754"/>
      <c r="C2" s="754"/>
      <c r="D2" s="754"/>
      <c r="E2" s="754"/>
      <c r="F2" s="754"/>
      <c r="G2" s="754"/>
      <c r="H2" s="754"/>
      <c r="I2" s="754"/>
      <c r="J2" s="754"/>
      <c r="K2" s="754"/>
    </row>
    <row r="3" spans="1:11" s="22" customFormat="1" ht="9" customHeight="1">
      <c r="A3" s="19"/>
      <c r="B3" s="20"/>
      <c r="C3" s="21"/>
      <c r="D3" s="750"/>
      <c r="E3" s="750"/>
      <c r="F3" s="560"/>
    </row>
    <row r="4" spans="1:11" s="7" customFormat="1" ht="69.95" customHeight="1">
      <c r="A4" s="568" t="s">
        <v>190</v>
      </c>
      <c r="B4" s="635" t="s">
        <v>193</v>
      </c>
      <c r="C4" s="115">
        <v>2011</v>
      </c>
      <c r="D4" s="116">
        <v>2012</v>
      </c>
      <c r="E4" s="116">
        <v>2013</v>
      </c>
      <c r="F4" s="569"/>
      <c r="G4" s="568" t="s">
        <v>190</v>
      </c>
      <c r="H4" s="507" t="s">
        <v>193</v>
      </c>
      <c r="I4" s="115">
        <v>2011</v>
      </c>
      <c r="J4" s="116">
        <v>2012</v>
      </c>
      <c r="K4" s="116">
        <v>2013</v>
      </c>
    </row>
    <row r="5" spans="1:11" s="1" customFormat="1" ht="21.75" customHeight="1">
      <c r="A5" s="138" t="s">
        <v>81</v>
      </c>
      <c r="B5" s="570" t="s">
        <v>0</v>
      </c>
      <c r="C5" s="202">
        <v>33351</v>
      </c>
      <c r="D5" s="202">
        <v>36137</v>
      </c>
      <c r="E5" s="202">
        <v>37657</v>
      </c>
      <c r="F5" s="571"/>
      <c r="G5" s="572">
        <v>42</v>
      </c>
      <c r="H5" s="570" t="s">
        <v>41</v>
      </c>
      <c r="I5" s="202">
        <v>35137</v>
      </c>
      <c r="J5" s="202">
        <v>37945</v>
      </c>
      <c r="K5" s="202">
        <v>39751</v>
      </c>
    </row>
    <row r="6" spans="1:11" s="1" customFormat="1" ht="21.75" customHeight="1">
      <c r="A6" s="138" t="s">
        <v>82</v>
      </c>
      <c r="B6" s="570" t="s">
        <v>1</v>
      </c>
      <c r="C6" s="202">
        <v>4738</v>
      </c>
      <c r="D6" s="202">
        <v>5105</v>
      </c>
      <c r="E6" s="202">
        <v>5492</v>
      </c>
      <c r="F6" s="571"/>
      <c r="G6" s="572">
        <v>43</v>
      </c>
      <c r="H6" s="570" t="s">
        <v>42</v>
      </c>
      <c r="I6" s="202">
        <v>9241</v>
      </c>
      <c r="J6" s="202">
        <v>9841</v>
      </c>
      <c r="K6" s="202">
        <v>9935</v>
      </c>
    </row>
    <row r="7" spans="1:11" s="1" customFormat="1" ht="21.75" customHeight="1">
      <c r="A7" s="138" t="s">
        <v>83</v>
      </c>
      <c r="B7" s="570" t="s">
        <v>2</v>
      </c>
      <c r="C7" s="202">
        <v>10448</v>
      </c>
      <c r="D7" s="202">
        <v>10765</v>
      </c>
      <c r="E7" s="202">
        <v>11271</v>
      </c>
      <c r="F7" s="571"/>
      <c r="G7" s="572">
        <v>44</v>
      </c>
      <c r="H7" s="570" t="s">
        <v>43</v>
      </c>
      <c r="I7" s="202">
        <v>9076</v>
      </c>
      <c r="J7" s="202">
        <v>9768</v>
      </c>
      <c r="K7" s="202">
        <v>10099</v>
      </c>
    </row>
    <row r="8" spans="1:11" s="1" customFormat="1" ht="21.75" customHeight="1">
      <c r="A8" s="138" t="s">
        <v>84</v>
      </c>
      <c r="B8" s="570" t="s">
        <v>3</v>
      </c>
      <c r="C8" s="202">
        <v>1783</v>
      </c>
      <c r="D8" s="202">
        <v>2047</v>
      </c>
      <c r="E8" s="202">
        <v>2146</v>
      </c>
      <c r="F8" s="571"/>
      <c r="G8" s="572">
        <v>45</v>
      </c>
      <c r="H8" s="570" t="s">
        <v>44</v>
      </c>
      <c r="I8" s="202">
        <v>22975</v>
      </c>
      <c r="J8" s="202">
        <v>24417</v>
      </c>
      <c r="K8" s="202">
        <v>25132</v>
      </c>
    </row>
    <row r="9" spans="1:11" s="1" customFormat="1" ht="21.75" customHeight="1">
      <c r="A9" s="138" t="s">
        <v>85</v>
      </c>
      <c r="B9" s="570" t="s">
        <v>4</v>
      </c>
      <c r="C9" s="202">
        <v>4841</v>
      </c>
      <c r="D9" s="202">
        <v>5144</v>
      </c>
      <c r="E9" s="202">
        <v>5424</v>
      </c>
      <c r="F9" s="571"/>
      <c r="G9" s="572">
        <v>46</v>
      </c>
      <c r="H9" s="570" t="s">
        <v>187</v>
      </c>
      <c r="I9" s="202">
        <v>10455</v>
      </c>
      <c r="J9" s="202">
        <v>11403</v>
      </c>
      <c r="K9" s="202">
        <v>12710</v>
      </c>
    </row>
    <row r="10" spans="1:11" s="1" customFormat="1" ht="21.75" customHeight="1">
      <c r="A10" s="138" t="s">
        <v>86</v>
      </c>
      <c r="B10" s="570" t="s">
        <v>5</v>
      </c>
      <c r="C10" s="202">
        <v>113342</v>
      </c>
      <c r="D10" s="202">
        <v>121131</v>
      </c>
      <c r="E10" s="202">
        <v>127091</v>
      </c>
      <c r="F10" s="571"/>
      <c r="G10" s="572">
        <v>47</v>
      </c>
      <c r="H10" s="570" t="s">
        <v>45</v>
      </c>
      <c r="I10" s="202">
        <v>3537</v>
      </c>
      <c r="J10" s="202">
        <v>4092</v>
      </c>
      <c r="K10" s="202">
        <v>4553</v>
      </c>
    </row>
    <row r="11" spans="1:11" s="1" customFormat="1" ht="21.75" customHeight="1">
      <c r="A11" s="138" t="s">
        <v>87</v>
      </c>
      <c r="B11" s="570" t="s">
        <v>6</v>
      </c>
      <c r="C11" s="202">
        <v>54230</v>
      </c>
      <c r="D11" s="202">
        <v>58310</v>
      </c>
      <c r="E11" s="202">
        <v>62388</v>
      </c>
      <c r="F11" s="571"/>
      <c r="G11" s="572">
        <v>48</v>
      </c>
      <c r="H11" s="570" t="s">
        <v>46</v>
      </c>
      <c r="I11" s="202">
        <v>27627</v>
      </c>
      <c r="J11" s="202">
        <v>29194</v>
      </c>
      <c r="K11" s="202">
        <v>30313</v>
      </c>
    </row>
    <row r="12" spans="1:11" s="1" customFormat="1" ht="21.75" customHeight="1">
      <c r="A12" s="138" t="s">
        <v>88</v>
      </c>
      <c r="B12" s="570" t="s">
        <v>7</v>
      </c>
      <c r="C12" s="202">
        <v>2880</v>
      </c>
      <c r="D12" s="202">
        <v>3136</v>
      </c>
      <c r="E12" s="202">
        <v>3288</v>
      </c>
      <c r="F12" s="571"/>
      <c r="G12" s="572">
        <v>49</v>
      </c>
      <c r="H12" s="570" t="s">
        <v>47</v>
      </c>
      <c r="I12" s="202">
        <v>1508</v>
      </c>
      <c r="J12" s="202">
        <v>1645</v>
      </c>
      <c r="K12" s="202">
        <v>1866</v>
      </c>
    </row>
    <row r="13" spans="1:11" s="1" customFormat="1" ht="21.75" customHeight="1">
      <c r="A13" s="138" t="s">
        <v>89</v>
      </c>
      <c r="B13" s="570" t="s">
        <v>8</v>
      </c>
      <c r="C13" s="202">
        <v>21765</v>
      </c>
      <c r="D13" s="202">
        <v>23124</v>
      </c>
      <c r="E13" s="202">
        <v>23912</v>
      </c>
      <c r="F13" s="571"/>
      <c r="G13" s="572">
        <v>50</v>
      </c>
      <c r="H13" s="570" t="s">
        <v>48</v>
      </c>
      <c r="I13" s="202">
        <v>4894</v>
      </c>
      <c r="J13" s="202">
        <v>5067</v>
      </c>
      <c r="K13" s="202">
        <v>5350</v>
      </c>
    </row>
    <row r="14" spans="1:11" s="1" customFormat="1" ht="21.75" customHeight="1">
      <c r="A14" s="139">
        <v>10</v>
      </c>
      <c r="B14" s="570" t="s">
        <v>9</v>
      </c>
      <c r="C14" s="202">
        <v>23621</v>
      </c>
      <c r="D14" s="202">
        <v>24661</v>
      </c>
      <c r="E14" s="202">
        <v>25532</v>
      </c>
      <c r="F14" s="571"/>
      <c r="G14" s="572">
        <v>51</v>
      </c>
      <c r="H14" s="570" t="s">
        <v>49</v>
      </c>
      <c r="I14" s="202">
        <v>4347</v>
      </c>
      <c r="J14" s="202">
        <v>4737</v>
      </c>
      <c r="K14" s="202">
        <v>5020</v>
      </c>
    </row>
    <row r="15" spans="1:11" s="1" customFormat="1" ht="21.75" customHeight="1">
      <c r="A15" s="139">
        <v>11</v>
      </c>
      <c r="B15" s="570" t="s">
        <v>10</v>
      </c>
      <c r="C15" s="202">
        <v>3990</v>
      </c>
      <c r="D15" s="202">
        <v>4109</v>
      </c>
      <c r="E15" s="202">
        <v>4295</v>
      </c>
      <c r="F15" s="571"/>
      <c r="G15" s="572">
        <v>52</v>
      </c>
      <c r="H15" s="570" t="s">
        <v>50</v>
      </c>
      <c r="I15" s="202">
        <v>10457</v>
      </c>
      <c r="J15" s="202">
        <v>10738</v>
      </c>
      <c r="K15" s="202">
        <v>10937</v>
      </c>
    </row>
    <row r="16" spans="1:11" s="1" customFormat="1" ht="21.75" customHeight="1">
      <c r="A16" s="139">
        <v>12</v>
      </c>
      <c r="B16" s="570" t="s">
        <v>11</v>
      </c>
      <c r="C16" s="202">
        <v>1396</v>
      </c>
      <c r="D16" s="202">
        <v>1510</v>
      </c>
      <c r="E16" s="202">
        <v>1651</v>
      </c>
      <c r="F16" s="571"/>
      <c r="G16" s="572">
        <v>53</v>
      </c>
      <c r="H16" s="570" t="s">
        <v>51</v>
      </c>
      <c r="I16" s="202">
        <v>5397</v>
      </c>
      <c r="J16" s="202">
        <v>5676</v>
      </c>
      <c r="K16" s="202">
        <v>5889</v>
      </c>
    </row>
    <row r="17" spans="1:11" s="1" customFormat="1" ht="21.75" customHeight="1">
      <c r="A17" s="139">
        <v>13</v>
      </c>
      <c r="B17" s="570" t="s">
        <v>12</v>
      </c>
      <c r="C17" s="202">
        <v>2110</v>
      </c>
      <c r="D17" s="202">
        <v>2337</v>
      </c>
      <c r="E17" s="202">
        <v>2393</v>
      </c>
      <c r="F17" s="571"/>
      <c r="G17" s="572">
        <v>54</v>
      </c>
      <c r="H17" s="570" t="s">
        <v>52</v>
      </c>
      <c r="I17" s="202">
        <v>16798</v>
      </c>
      <c r="J17" s="202">
        <v>18081</v>
      </c>
      <c r="K17" s="202">
        <v>19209</v>
      </c>
    </row>
    <row r="18" spans="1:11" s="1" customFormat="1" ht="21.75" customHeight="1">
      <c r="A18" s="139">
        <v>14</v>
      </c>
      <c r="B18" s="570" t="s">
        <v>13</v>
      </c>
      <c r="C18" s="202">
        <v>6042</v>
      </c>
      <c r="D18" s="202">
        <v>6381</v>
      </c>
      <c r="E18" s="202">
        <v>6554</v>
      </c>
      <c r="F18" s="571"/>
      <c r="G18" s="572">
        <v>55</v>
      </c>
      <c r="H18" s="570" t="s">
        <v>53</v>
      </c>
      <c r="I18" s="202">
        <v>19615</v>
      </c>
      <c r="J18" s="202">
        <v>21010</v>
      </c>
      <c r="K18" s="202">
        <v>22107</v>
      </c>
    </row>
    <row r="19" spans="1:11" s="1" customFormat="1" ht="21.75" customHeight="1">
      <c r="A19" s="139">
        <v>15</v>
      </c>
      <c r="B19" s="570" t="s">
        <v>14</v>
      </c>
      <c r="C19" s="202">
        <v>5109</v>
      </c>
      <c r="D19" s="202">
        <v>5367</v>
      </c>
      <c r="E19" s="202">
        <v>5410</v>
      </c>
      <c r="F19" s="571"/>
      <c r="G19" s="572">
        <v>56</v>
      </c>
      <c r="H19" s="570" t="s">
        <v>54</v>
      </c>
      <c r="I19" s="202">
        <v>1598</v>
      </c>
      <c r="J19" s="202">
        <v>1726</v>
      </c>
      <c r="K19" s="202">
        <v>1930</v>
      </c>
    </row>
    <row r="20" spans="1:11" s="1" customFormat="1" ht="21.75" customHeight="1">
      <c r="A20" s="139">
        <v>16</v>
      </c>
      <c r="B20" s="570" t="s">
        <v>15</v>
      </c>
      <c r="C20" s="202">
        <v>58631</v>
      </c>
      <c r="D20" s="202">
        <v>62739</v>
      </c>
      <c r="E20" s="202">
        <v>65656</v>
      </c>
      <c r="F20" s="571"/>
      <c r="G20" s="572">
        <v>57</v>
      </c>
      <c r="H20" s="570" t="s">
        <v>55</v>
      </c>
      <c r="I20" s="202">
        <v>3389</v>
      </c>
      <c r="J20" s="202">
        <v>3480</v>
      </c>
      <c r="K20" s="202">
        <v>3611</v>
      </c>
    </row>
    <row r="21" spans="1:11" s="1" customFormat="1" ht="21.75" customHeight="1">
      <c r="A21" s="139">
        <v>17</v>
      </c>
      <c r="B21" s="570" t="s">
        <v>16</v>
      </c>
      <c r="C21" s="202">
        <v>11499</v>
      </c>
      <c r="D21" s="202">
        <v>11985</v>
      </c>
      <c r="E21" s="202">
        <v>12478</v>
      </c>
      <c r="F21" s="571"/>
      <c r="G21" s="572">
        <v>58</v>
      </c>
      <c r="H21" s="570" t="s">
        <v>56</v>
      </c>
      <c r="I21" s="202">
        <v>7555</v>
      </c>
      <c r="J21" s="202">
        <v>7830</v>
      </c>
      <c r="K21" s="202">
        <v>8289</v>
      </c>
    </row>
    <row r="22" spans="1:11" s="1" customFormat="1" ht="21.75" customHeight="1">
      <c r="A22" s="139">
        <v>18</v>
      </c>
      <c r="B22" s="570" t="s">
        <v>17</v>
      </c>
      <c r="C22" s="202">
        <v>2611</v>
      </c>
      <c r="D22" s="202">
        <v>2661</v>
      </c>
      <c r="E22" s="202">
        <v>2724</v>
      </c>
      <c r="F22" s="571"/>
      <c r="G22" s="572">
        <v>59</v>
      </c>
      <c r="H22" s="570" t="s">
        <v>57</v>
      </c>
      <c r="I22" s="202">
        <v>17949</v>
      </c>
      <c r="J22" s="202">
        <v>19332</v>
      </c>
      <c r="K22" s="202">
        <v>20517</v>
      </c>
    </row>
    <row r="23" spans="1:11" s="1" customFormat="1" ht="21.75" customHeight="1">
      <c r="A23" s="139">
        <v>19</v>
      </c>
      <c r="B23" s="570" t="s">
        <v>18</v>
      </c>
      <c r="C23" s="202">
        <v>7515</v>
      </c>
      <c r="D23" s="202">
        <v>7854</v>
      </c>
      <c r="E23" s="202">
        <v>7889</v>
      </c>
      <c r="F23" s="571"/>
      <c r="G23" s="572">
        <v>60</v>
      </c>
      <c r="H23" s="570" t="s">
        <v>58</v>
      </c>
      <c r="I23" s="202">
        <v>6656</v>
      </c>
      <c r="J23" s="202">
        <v>6973</v>
      </c>
      <c r="K23" s="202">
        <v>7390</v>
      </c>
    </row>
    <row r="24" spans="1:11" s="1" customFormat="1" ht="21.75" customHeight="1">
      <c r="A24" s="139">
        <v>20</v>
      </c>
      <c r="B24" s="570" t="s">
        <v>19</v>
      </c>
      <c r="C24" s="202">
        <v>20859</v>
      </c>
      <c r="D24" s="202">
        <v>21943</v>
      </c>
      <c r="E24" s="202">
        <v>23122</v>
      </c>
      <c r="F24" s="571"/>
      <c r="G24" s="572">
        <v>61</v>
      </c>
      <c r="H24" s="570" t="s">
        <v>59</v>
      </c>
      <c r="I24" s="202">
        <v>14334</v>
      </c>
      <c r="J24" s="202">
        <v>15006</v>
      </c>
      <c r="K24" s="202">
        <v>15879</v>
      </c>
    </row>
    <row r="25" spans="1:11" s="1" customFormat="1" ht="21.75" customHeight="1">
      <c r="A25" s="139">
        <v>21</v>
      </c>
      <c r="B25" s="570" t="s">
        <v>20</v>
      </c>
      <c r="C25" s="202">
        <v>10680</v>
      </c>
      <c r="D25" s="202">
        <v>11311</v>
      </c>
      <c r="E25" s="202">
        <v>12073</v>
      </c>
      <c r="F25" s="571"/>
      <c r="G25" s="572">
        <v>62</v>
      </c>
      <c r="H25" s="570" t="s">
        <v>60</v>
      </c>
      <c r="I25" s="202">
        <v>884</v>
      </c>
      <c r="J25" s="202">
        <v>1040</v>
      </c>
      <c r="K25" s="202">
        <v>1095</v>
      </c>
    </row>
    <row r="26" spans="1:11" s="1" customFormat="1" ht="21.75" customHeight="1">
      <c r="A26" s="139">
        <v>22</v>
      </c>
      <c r="B26" s="570" t="s">
        <v>21</v>
      </c>
      <c r="C26" s="202">
        <v>8316</v>
      </c>
      <c r="D26" s="202">
        <v>8706</v>
      </c>
      <c r="E26" s="202">
        <v>8939</v>
      </c>
      <c r="F26" s="571"/>
      <c r="G26" s="572">
        <v>63</v>
      </c>
      <c r="H26" s="570" t="s">
        <v>61</v>
      </c>
      <c r="I26" s="202">
        <v>8143</v>
      </c>
      <c r="J26" s="202">
        <v>9165</v>
      </c>
      <c r="K26" s="202">
        <v>10362</v>
      </c>
    </row>
    <row r="27" spans="1:11" s="1" customFormat="1" ht="21.75" customHeight="1">
      <c r="A27" s="139">
        <v>23</v>
      </c>
      <c r="B27" s="570" t="s">
        <v>22</v>
      </c>
      <c r="C27" s="202">
        <v>5904</v>
      </c>
      <c r="D27" s="202">
        <v>6128</v>
      </c>
      <c r="E27" s="202">
        <v>6419</v>
      </c>
      <c r="F27" s="571"/>
      <c r="G27" s="572">
        <v>64</v>
      </c>
      <c r="H27" s="570" t="s">
        <v>62</v>
      </c>
      <c r="I27" s="202">
        <v>7202</v>
      </c>
      <c r="J27" s="202">
        <v>7541</v>
      </c>
      <c r="K27" s="202">
        <v>7847</v>
      </c>
    </row>
    <row r="28" spans="1:11" s="1" customFormat="1" ht="21.75" customHeight="1">
      <c r="A28" s="139">
        <v>24</v>
      </c>
      <c r="B28" s="570" t="s">
        <v>23</v>
      </c>
      <c r="C28" s="202">
        <v>2841</v>
      </c>
      <c r="D28" s="202">
        <v>3045</v>
      </c>
      <c r="E28" s="202">
        <v>3168</v>
      </c>
      <c r="F28" s="571"/>
      <c r="G28" s="572">
        <v>65</v>
      </c>
      <c r="H28" s="570" t="s">
        <v>63</v>
      </c>
      <c r="I28" s="202">
        <v>4026</v>
      </c>
      <c r="J28" s="202">
        <v>5642</v>
      </c>
      <c r="K28" s="202">
        <v>6185</v>
      </c>
    </row>
    <row r="29" spans="1:11" s="1" customFormat="1" ht="21.75" customHeight="1">
      <c r="A29" s="139">
        <v>25</v>
      </c>
      <c r="B29" s="570" t="s">
        <v>24</v>
      </c>
      <c r="C29" s="202">
        <v>7804</v>
      </c>
      <c r="D29" s="202">
        <v>8361</v>
      </c>
      <c r="E29" s="202">
        <v>8638</v>
      </c>
      <c r="F29" s="571"/>
      <c r="G29" s="572">
        <v>66</v>
      </c>
      <c r="H29" s="570" t="s">
        <v>64</v>
      </c>
      <c r="I29" s="202">
        <v>4882</v>
      </c>
      <c r="J29" s="202">
        <v>5010</v>
      </c>
      <c r="K29" s="202">
        <v>5071</v>
      </c>
    </row>
    <row r="30" spans="1:11" s="1" customFormat="1" ht="21.75" customHeight="1">
      <c r="A30" s="139">
        <v>26</v>
      </c>
      <c r="B30" s="570" t="s">
        <v>25</v>
      </c>
      <c r="C30" s="202">
        <v>17021</v>
      </c>
      <c r="D30" s="202">
        <v>17726</v>
      </c>
      <c r="E30" s="202">
        <v>18207</v>
      </c>
      <c r="F30" s="571"/>
      <c r="G30" s="572">
        <v>67</v>
      </c>
      <c r="H30" s="570" t="s">
        <v>65</v>
      </c>
      <c r="I30" s="202">
        <v>10057</v>
      </c>
      <c r="J30" s="202">
        <v>10279</v>
      </c>
      <c r="K30" s="202">
        <v>10368</v>
      </c>
    </row>
    <row r="31" spans="1:11" s="1" customFormat="1" ht="21.75" customHeight="1">
      <c r="A31" s="139">
        <v>27</v>
      </c>
      <c r="B31" s="570" t="s">
        <v>26</v>
      </c>
      <c r="C31" s="202">
        <v>24866</v>
      </c>
      <c r="D31" s="202">
        <v>27544</v>
      </c>
      <c r="E31" s="202">
        <v>30094</v>
      </c>
      <c r="F31" s="571"/>
      <c r="G31" s="572">
        <v>68</v>
      </c>
      <c r="H31" s="570" t="s">
        <v>66</v>
      </c>
      <c r="I31" s="202">
        <v>4854</v>
      </c>
      <c r="J31" s="202">
        <v>5211</v>
      </c>
      <c r="K31" s="202">
        <v>5464</v>
      </c>
    </row>
    <row r="32" spans="1:11" s="1" customFormat="1" ht="21.75" customHeight="1">
      <c r="A32" s="139">
        <v>28</v>
      </c>
      <c r="B32" s="570" t="s">
        <v>27</v>
      </c>
      <c r="C32" s="202">
        <v>6695</v>
      </c>
      <c r="D32" s="202">
        <v>7131</v>
      </c>
      <c r="E32" s="202">
        <v>7313</v>
      </c>
      <c r="F32" s="571"/>
      <c r="G32" s="572">
        <v>69</v>
      </c>
      <c r="H32" s="570" t="s">
        <v>67</v>
      </c>
      <c r="I32" s="202">
        <v>906</v>
      </c>
      <c r="J32" s="202">
        <v>981</v>
      </c>
      <c r="K32" s="202">
        <v>1011</v>
      </c>
    </row>
    <row r="33" spans="1:11" s="1" customFormat="1" ht="21.75" customHeight="1">
      <c r="A33" s="139">
        <v>29</v>
      </c>
      <c r="B33" s="570" t="s">
        <v>28</v>
      </c>
      <c r="C33" s="202">
        <v>1730</v>
      </c>
      <c r="D33" s="202">
        <v>1859</v>
      </c>
      <c r="E33" s="202">
        <v>1931</v>
      </c>
      <c r="F33" s="571"/>
      <c r="G33" s="572">
        <v>70</v>
      </c>
      <c r="H33" s="570" t="s">
        <v>68</v>
      </c>
      <c r="I33" s="202">
        <v>3398</v>
      </c>
      <c r="J33" s="202">
        <v>3478</v>
      </c>
      <c r="K33" s="202">
        <v>3668</v>
      </c>
    </row>
    <row r="34" spans="1:11" s="1" customFormat="1" ht="21.75" customHeight="1">
      <c r="A34" s="139">
        <v>30</v>
      </c>
      <c r="B34" s="570" t="s">
        <v>29</v>
      </c>
      <c r="C34" s="202">
        <v>939</v>
      </c>
      <c r="D34" s="202">
        <v>1021</v>
      </c>
      <c r="E34" s="202">
        <v>1075</v>
      </c>
      <c r="F34" s="571"/>
      <c r="G34" s="572">
        <v>71</v>
      </c>
      <c r="H34" s="570" t="s">
        <v>69</v>
      </c>
      <c r="I34" s="202">
        <v>3724</v>
      </c>
      <c r="J34" s="202">
        <v>4001</v>
      </c>
      <c r="K34" s="202">
        <v>4224</v>
      </c>
    </row>
    <row r="35" spans="1:11" s="1" customFormat="1" ht="21.75" customHeight="1">
      <c r="A35" s="139">
        <v>31</v>
      </c>
      <c r="B35" s="570" t="s">
        <v>30</v>
      </c>
      <c r="C35" s="202">
        <v>17519</v>
      </c>
      <c r="D35" s="202">
        <v>18919</v>
      </c>
      <c r="E35" s="202">
        <v>20140</v>
      </c>
      <c r="F35" s="571"/>
      <c r="G35" s="572">
        <v>72</v>
      </c>
      <c r="H35" s="570" t="s">
        <v>70</v>
      </c>
      <c r="I35" s="202">
        <v>2884</v>
      </c>
      <c r="J35" s="202">
        <v>3138</v>
      </c>
      <c r="K35" s="202">
        <v>3274</v>
      </c>
    </row>
    <row r="36" spans="1:11" s="1" customFormat="1" ht="21.75" customHeight="1">
      <c r="A36" s="139">
        <v>32</v>
      </c>
      <c r="B36" s="570" t="s">
        <v>31</v>
      </c>
      <c r="C36" s="202">
        <v>7259</v>
      </c>
      <c r="D36" s="202">
        <v>7638</v>
      </c>
      <c r="E36" s="202">
        <v>7824</v>
      </c>
      <c r="F36" s="571"/>
      <c r="G36" s="572">
        <v>73</v>
      </c>
      <c r="H36" s="570" t="s">
        <v>71</v>
      </c>
      <c r="I36" s="202">
        <v>1438</v>
      </c>
      <c r="J36" s="202">
        <v>1650</v>
      </c>
      <c r="K36" s="202">
        <v>1841</v>
      </c>
    </row>
    <row r="37" spans="1:11" s="1" customFormat="1" ht="21.75" customHeight="1">
      <c r="A37" s="139">
        <v>33</v>
      </c>
      <c r="B37" s="570" t="s">
        <v>32</v>
      </c>
      <c r="C37" s="202">
        <v>29220</v>
      </c>
      <c r="D37" s="202">
        <v>30973</v>
      </c>
      <c r="E37" s="202">
        <v>32167</v>
      </c>
      <c r="F37" s="571"/>
      <c r="G37" s="572">
        <v>74</v>
      </c>
      <c r="H37" s="570" t="s">
        <v>72</v>
      </c>
      <c r="I37" s="202">
        <v>3065</v>
      </c>
      <c r="J37" s="202">
        <v>3385</v>
      </c>
      <c r="K37" s="202">
        <v>3649</v>
      </c>
    </row>
    <row r="38" spans="1:11" s="1" customFormat="1" ht="21.75" customHeight="1">
      <c r="A38" s="139">
        <v>34</v>
      </c>
      <c r="B38" s="570" t="s">
        <v>33</v>
      </c>
      <c r="C38" s="202">
        <v>414656</v>
      </c>
      <c r="D38" s="202">
        <v>448773</v>
      </c>
      <c r="E38" s="202">
        <v>469149</v>
      </c>
      <c r="F38" s="571"/>
      <c r="G38" s="572">
        <v>75</v>
      </c>
      <c r="H38" s="570" t="s">
        <v>73</v>
      </c>
      <c r="I38" s="202">
        <v>926</v>
      </c>
      <c r="J38" s="202">
        <v>1008</v>
      </c>
      <c r="K38" s="202">
        <v>1046</v>
      </c>
    </row>
    <row r="39" spans="1:11" s="1" customFormat="1" ht="21.75" customHeight="1">
      <c r="A39" s="139">
        <v>35</v>
      </c>
      <c r="B39" s="570" t="s">
        <v>34</v>
      </c>
      <c r="C39" s="202">
        <v>102515</v>
      </c>
      <c r="D39" s="202">
        <v>108173</v>
      </c>
      <c r="E39" s="202">
        <v>111670</v>
      </c>
      <c r="F39" s="571"/>
      <c r="G39" s="572">
        <v>76</v>
      </c>
      <c r="H39" s="570" t="s">
        <v>74</v>
      </c>
      <c r="I39" s="202">
        <v>1328</v>
      </c>
      <c r="J39" s="202">
        <v>1411</v>
      </c>
      <c r="K39" s="202">
        <v>1591</v>
      </c>
    </row>
    <row r="40" spans="1:11" s="1" customFormat="1" ht="21.75" customHeight="1">
      <c r="A40" s="139">
        <v>36</v>
      </c>
      <c r="B40" s="570" t="s">
        <v>35</v>
      </c>
      <c r="C40" s="202">
        <v>2263</v>
      </c>
      <c r="D40" s="202">
        <v>2323</v>
      </c>
      <c r="E40" s="202">
        <v>2498</v>
      </c>
      <c r="F40" s="571"/>
      <c r="G40" s="572">
        <v>77</v>
      </c>
      <c r="H40" s="570" t="s">
        <v>75</v>
      </c>
      <c r="I40" s="202">
        <v>5042</v>
      </c>
      <c r="J40" s="202">
        <v>5365</v>
      </c>
      <c r="K40" s="202">
        <v>5768</v>
      </c>
    </row>
    <row r="41" spans="1:11" s="1" customFormat="1" ht="21.75" customHeight="1">
      <c r="A41" s="139">
        <v>37</v>
      </c>
      <c r="B41" s="570" t="s">
        <v>36</v>
      </c>
      <c r="C41" s="202">
        <v>5924</v>
      </c>
      <c r="D41" s="202">
        <v>6113</v>
      </c>
      <c r="E41" s="202">
        <v>6290</v>
      </c>
      <c r="F41" s="571"/>
      <c r="G41" s="572">
        <v>78</v>
      </c>
      <c r="H41" s="570" t="s">
        <v>76</v>
      </c>
      <c r="I41" s="202">
        <v>4419</v>
      </c>
      <c r="J41" s="202">
        <v>4635</v>
      </c>
      <c r="K41" s="202">
        <v>4828</v>
      </c>
    </row>
    <row r="42" spans="1:11" s="1" customFormat="1" ht="21.75" customHeight="1">
      <c r="A42" s="139">
        <v>38</v>
      </c>
      <c r="B42" s="570" t="s">
        <v>37</v>
      </c>
      <c r="C42" s="202">
        <v>23453</v>
      </c>
      <c r="D42" s="202">
        <v>24944</v>
      </c>
      <c r="E42" s="202">
        <v>26796</v>
      </c>
      <c r="F42" s="571"/>
      <c r="G42" s="572">
        <v>79</v>
      </c>
      <c r="H42" s="570" t="s">
        <v>77</v>
      </c>
      <c r="I42" s="202">
        <v>1035</v>
      </c>
      <c r="J42" s="202">
        <v>1215</v>
      </c>
      <c r="K42" s="202">
        <v>1417</v>
      </c>
    </row>
    <row r="43" spans="1:11" s="1" customFormat="1" ht="21.75" customHeight="1">
      <c r="A43" s="139">
        <v>39</v>
      </c>
      <c r="B43" s="570" t="s">
        <v>38</v>
      </c>
      <c r="C43" s="202">
        <v>6972</v>
      </c>
      <c r="D43" s="202">
        <v>7187</v>
      </c>
      <c r="E43" s="202">
        <v>7386</v>
      </c>
      <c r="F43" s="571"/>
      <c r="G43" s="572">
        <v>80</v>
      </c>
      <c r="H43" s="570" t="s">
        <v>78</v>
      </c>
      <c r="I43" s="202">
        <v>5014</v>
      </c>
      <c r="J43" s="202">
        <v>5505</v>
      </c>
      <c r="K43" s="202">
        <v>5763</v>
      </c>
    </row>
    <row r="44" spans="1:11" s="1" customFormat="1" ht="21.75" customHeight="1">
      <c r="A44" s="139">
        <v>40</v>
      </c>
      <c r="B44" s="570" t="s">
        <v>39</v>
      </c>
      <c r="C44" s="202">
        <v>3109</v>
      </c>
      <c r="D44" s="202">
        <v>3213</v>
      </c>
      <c r="E44" s="202">
        <v>3292</v>
      </c>
      <c r="F44" s="571"/>
      <c r="G44" s="572">
        <v>81</v>
      </c>
      <c r="H44" s="570" t="s">
        <v>79</v>
      </c>
      <c r="I44" s="202">
        <v>5436</v>
      </c>
      <c r="J44" s="202">
        <v>5976</v>
      </c>
      <c r="K44" s="202">
        <v>6430</v>
      </c>
    </row>
    <row r="45" spans="1:11" s="22" customFormat="1" ht="21.75" customHeight="1">
      <c r="A45" s="139">
        <v>41</v>
      </c>
      <c r="B45" s="570" t="s">
        <v>40</v>
      </c>
      <c r="C45" s="202">
        <v>34224</v>
      </c>
      <c r="D45" s="202">
        <v>36875</v>
      </c>
      <c r="E45" s="202">
        <v>38461</v>
      </c>
      <c r="F45" s="571"/>
      <c r="G45" s="751" t="s">
        <v>317</v>
      </c>
      <c r="H45" s="752"/>
      <c r="I45" s="634">
        <f>+SUM(C5:C45)+SUM(I5:I44)</f>
        <v>1435879</v>
      </c>
      <c r="J45" s="634">
        <f>+SUM(D5:D45)+SUM(J5:J44)</f>
        <v>1538006</v>
      </c>
      <c r="K45" s="634">
        <f>+SUM(E5:E45)+SUM(K5:K44)</f>
        <v>1611292</v>
      </c>
    </row>
    <row r="46" spans="1:11" s="1" customFormat="1" ht="12">
      <c r="A46" s="7"/>
    </row>
    <row r="47" spans="1:11" s="1" customFormat="1" ht="12">
      <c r="A47" s="7"/>
    </row>
    <row r="48" spans="1:11" s="1" customFormat="1" ht="12">
      <c r="A48" s="7"/>
    </row>
    <row r="49" spans="1:1" s="1" customFormat="1" ht="12">
      <c r="A49" s="7"/>
    </row>
    <row r="50" spans="1:1" s="1" customFormat="1" ht="12">
      <c r="A50" s="7"/>
    </row>
    <row r="51" spans="1:1" s="1" customFormat="1" ht="12">
      <c r="A51" s="7"/>
    </row>
    <row r="52" spans="1:1" s="1" customFormat="1" ht="12">
      <c r="A52" s="7"/>
    </row>
    <row r="53" spans="1:1" s="1" customFormat="1" ht="12">
      <c r="A53" s="7"/>
    </row>
    <row r="54" spans="1:1" s="1" customFormat="1" ht="12">
      <c r="A54" s="7"/>
    </row>
    <row r="55" spans="1:1" s="1" customFormat="1" ht="12">
      <c r="A55" s="7"/>
    </row>
    <row r="56" spans="1:1" s="1" customFormat="1" ht="12">
      <c r="A56" s="7"/>
    </row>
    <row r="57" spans="1:1" s="1" customFormat="1" ht="12">
      <c r="A57" s="7"/>
    </row>
    <row r="58" spans="1:1" s="1" customFormat="1" ht="12">
      <c r="A58" s="7"/>
    </row>
    <row r="59" spans="1:1" s="1" customFormat="1" ht="12">
      <c r="A59" s="7"/>
    </row>
    <row r="60" spans="1:1" s="1" customFormat="1" ht="12">
      <c r="A60" s="7"/>
    </row>
    <row r="61" spans="1:1" s="1" customFormat="1" ht="12">
      <c r="A61" s="7"/>
    </row>
    <row r="62" spans="1:1" s="1" customFormat="1" ht="12">
      <c r="A62" s="7"/>
    </row>
    <row r="63" spans="1:1" s="1" customFormat="1" ht="12">
      <c r="A63" s="7"/>
    </row>
    <row r="64" spans="1:1" s="1" customFormat="1" ht="12">
      <c r="A64" s="7"/>
    </row>
    <row r="65" spans="1:1" s="1" customFormat="1" ht="12">
      <c r="A65" s="7"/>
    </row>
    <row r="66" spans="1:1" s="1" customFormat="1" ht="12">
      <c r="A66" s="7"/>
    </row>
    <row r="67" spans="1:1" s="1" customFormat="1" ht="12">
      <c r="A67" s="7"/>
    </row>
    <row r="68" spans="1:1" s="1" customFormat="1" ht="12">
      <c r="A68" s="7"/>
    </row>
    <row r="69" spans="1:1" s="1" customFormat="1" ht="12">
      <c r="A69" s="7"/>
    </row>
    <row r="70" spans="1:1" s="1" customFormat="1" ht="12">
      <c r="A70" s="7"/>
    </row>
    <row r="71" spans="1:1" s="1" customFormat="1" ht="12">
      <c r="A71" s="7"/>
    </row>
    <row r="72" spans="1:1" s="1" customFormat="1" ht="12">
      <c r="A72" s="7"/>
    </row>
    <row r="73" spans="1:1" s="1" customFormat="1" ht="12">
      <c r="A73" s="7"/>
    </row>
    <row r="74" spans="1:1" s="1" customFormat="1" ht="12">
      <c r="A74" s="7"/>
    </row>
    <row r="75" spans="1:1" s="1" customFormat="1" ht="12">
      <c r="A75" s="7"/>
    </row>
    <row r="76" spans="1:1" s="1" customFormat="1" ht="12">
      <c r="A76" s="7"/>
    </row>
    <row r="77" spans="1:1" s="1" customFormat="1" ht="12">
      <c r="A77" s="7"/>
    </row>
    <row r="78" spans="1:1" s="1" customFormat="1" ht="12">
      <c r="A78" s="7"/>
    </row>
    <row r="79" spans="1:1" s="1" customFormat="1" ht="12">
      <c r="A79" s="7"/>
    </row>
    <row r="80" spans="1:1" s="1" customFormat="1" ht="12">
      <c r="A80" s="7"/>
    </row>
    <row r="81" spans="1:1" s="1" customFormat="1" ht="12">
      <c r="A81" s="7"/>
    </row>
    <row r="82" spans="1:1" s="1" customFormat="1" ht="12">
      <c r="A82" s="7"/>
    </row>
    <row r="83" spans="1:1" s="1" customFormat="1" ht="12">
      <c r="A83" s="7"/>
    </row>
    <row r="84" spans="1:1" s="1" customFormat="1" ht="12">
      <c r="A84" s="7"/>
    </row>
    <row r="85" spans="1:1" s="1" customFormat="1" ht="12">
      <c r="A85" s="7"/>
    </row>
    <row r="86" spans="1:1" s="1" customFormat="1" ht="12">
      <c r="A86" s="7"/>
    </row>
    <row r="87" spans="1:1" s="1" customFormat="1" ht="12">
      <c r="A87" s="7"/>
    </row>
    <row r="88" spans="1:1" s="1" customFormat="1" ht="12">
      <c r="A88" s="7"/>
    </row>
    <row r="89" spans="1:1" s="1" customFormat="1" ht="12">
      <c r="A89" s="7"/>
    </row>
    <row r="90" spans="1:1">
      <c r="A90" s="24"/>
    </row>
    <row r="91" spans="1:1">
      <c r="A91" s="24"/>
    </row>
    <row r="92" spans="1:1">
      <c r="A92" s="24"/>
    </row>
    <row r="93" spans="1:1">
      <c r="A93" s="24"/>
    </row>
    <row r="94" spans="1:1">
      <c r="A94" s="24"/>
    </row>
    <row r="95" spans="1:1">
      <c r="A95" s="24"/>
    </row>
    <row r="96" spans="1:1">
      <c r="A96" s="24"/>
    </row>
    <row r="97" spans="1:1">
      <c r="A97" s="24"/>
    </row>
    <row r="98" spans="1:1">
      <c r="A98" s="24"/>
    </row>
    <row r="99" spans="1:1">
      <c r="A99" s="24"/>
    </row>
    <row r="100" spans="1:1">
      <c r="A100" s="24"/>
    </row>
    <row r="101" spans="1:1">
      <c r="A101" s="24"/>
    </row>
    <row r="102" spans="1:1">
      <c r="A102" s="24"/>
    </row>
    <row r="103" spans="1:1">
      <c r="A103" s="24"/>
    </row>
    <row r="104" spans="1:1">
      <c r="A104" s="24"/>
    </row>
    <row r="105" spans="1:1">
      <c r="A105" s="24"/>
    </row>
    <row r="106" spans="1:1">
      <c r="A106" s="24"/>
    </row>
    <row r="107" spans="1:1">
      <c r="A107" s="24"/>
    </row>
    <row r="108" spans="1:1">
      <c r="A108" s="24"/>
    </row>
    <row r="109" spans="1:1">
      <c r="A109" s="24"/>
    </row>
    <row r="110" spans="1:1">
      <c r="A110" s="24"/>
    </row>
    <row r="111" spans="1:1">
      <c r="A111" s="24"/>
    </row>
    <row r="112" spans="1:1">
      <c r="A112" s="24"/>
    </row>
    <row r="113" spans="1:1">
      <c r="A113" s="24"/>
    </row>
    <row r="114" spans="1:1">
      <c r="A114" s="24"/>
    </row>
    <row r="115" spans="1:1">
      <c r="A115" s="24"/>
    </row>
    <row r="116" spans="1:1">
      <c r="A116" s="24"/>
    </row>
    <row r="117" spans="1:1">
      <c r="A117" s="24"/>
    </row>
    <row r="118" spans="1:1">
      <c r="A118" s="24"/>
    </row>
    <row r="119" spans="1:1">
      <c r="A119" s="24"/>
    </row>
    <row r="120" spans="1:1">
      <c r="A120" s="24"/>
    </row>
    <row r="121" spans="1:1">
      <c r="A121" s="24"/>
    </row>
    <row r="122" spans="1:1">
      <c r="A122" s="24"/>
    </row>
    <row r="123" spans="1:1">
      <c r="A123" s="24"/>
    </row>
    <row r="124" spans="1:1">
      <c r="A124" s="24"/>
    </row>
    <row r="125" spans="1:1">
      <c r="A125" s="24"/>
    </row>
    <row r="126" spans="1:1">
      <c r="A126" s="24"/>
    </row>
    <row r="127" spans="1:1">
      <c r="A127" s="24"/>
    </row>
    <row r="128" spans="1:1">
      <c r="A128" s="24"/>
    </row>
    <row r="129" spans="1:1">
      <c r="A129" s="24"/>
    </row>
    <row r="130" spans="1:1">
      <c r="A130" s="24"/>
    </row>
    <row r="131" spans="1:1">
      <c r="A131" s="24"/>
    </row>
    <row r="132" spans="1:1">
      <c r="A132" s="24"/>
    </row>
    <row r="133" spans="1:1">
      <c r="A133" s="24"/>
    </row>
    <row r="134" spans="1:1">
      <c r="A134" s="24"/>
    </row>
    <row r="135" spans="1:1">
      <c r="A135" s="24"/>
    </row>
    <row r="136" spans="1:1">
      <c r="A136" s="24"/>
    </row>
    <row r="137" spans="1:1">
      <c r="A137" s="24"/>
    </row>
    <row r="138" spans="1:1">
      <c r="A138" s="24"/>
    </row>
    <row r="139" spans="1:1">
      <c r="A139" s="24"/>
    </row>
    <row r="140" spans="1:1">
      <c r="A140" s="24"/>
    </row>
    <row r="141" spans="1:1">
      <c r="A141" s="24"/>
    </row>
    <row r="142" spans="1:1">
      <c r="A142" s="24"/>
    </row>
    <row r="143" spans="1:1">
      <c r="A143" s="24"/>
    </row>
    <row r="144" spans="1:1">
      <c r="A144" s="24"/>
    </row>
    <row r="145" spans="1:1">
      <c r="A145" s="24"/>
    </row>
    <row r="146" spans="1:1">
      <c r="A146" s="24"/>
    </row>
    <row r="147" spans="1:1">
      <c r="A147" s="24"/>
    </row>
    <row r="148" spans="1:1">
      <c r="A148" s="24"/>
    </row>
    <row r="149" spans="1:1">
      <c r="A149" s="24"/>
    </row>
    <row r="150" spans="1:1">
      <c r="A150" s="24"/>
    </row>
    <row r="151" spans="1:1">
      <c r="A151" s="24"/>
    </row>
    <row r="152" spans="1:1">
      <c r="A152" s="24"/>
    </row>
    <row r="153" spans="1:1">
      <c r="A153" s="24"/>
    </row>
    <row r="154" spans="1:1">
      <c r="A154" s="24"/>
    </row>
    <row r="155" spans="1:1">
      <c r="A155" s="24"/>
    </row>
    <row r="156" spans="1:1">
      <c r="A156" s="24"/>
    </row>
    <row r="157" spans="1:1">
      <c r="A157" s="24"/>
    </row>
    <row r="158" spans="1:1">
      <c r="A158" s="24"/>
    </row>
    <row r="159" spans="1:1">
      <c r="A159" s="24"/>
    </row>
    <row r="160" spans="1:1">
      <c r="A160" s="24"/>
    </row>
    <row r="161" spans="1:1">
      <c r="A161" s="24"/>
    </row>
    <row r="162" spans="1:1">
      <c r="A162" s="24"/>
    </row>
    <row r="163" spans="1:1">
      <c r="A163" s="24"/>
    </row>
    <row r="164" spans="1:1">
      <c r="A164" s="24"/>
    </row>
    <row r="165" spans="1:1">
      <c r="A165" s="24"/>
    </row>
    <row r="166" spans="1:1">
      <c r="A166" s="24"/>
    </row>
    <row r="167" spans="1:1">
      <c r="A167" s="24"/>
    </row>
    <row r="168" spans="1:1">
      <c r="A168" s="24"/>
    </row>
    <row r="169" spans="1:1">
      <c r="A169" s="24"/>
    </row>
    <row r="170" spans="1:1">
      <c r="A170" s="24"/>
    </row>
    <row r="171" spans="1:1">
      <c r="A171" s="24"/>
    </row>
    <row r="172" spans="1:1">
      <c r="A172" s="24"/>
    </row>
    <row r="173" spans="1:1">
      <c r="A173" s="24"/>
    </row>
    <row r="174" spans="1:1">
      <c r="A174" s="24"/>
    </row>
    <row r="175" spans="1:1">
      <c r="A175" s="24"/>
    </row>
    <row r="176" spans="1:1">
      <c r="A176" s="24"/>
    </row>
    <row r="177" spans="1:1">
      <c r="A177" s="24"/>
    </row>
    <row r="178" spans="1:1">
      <c r="A178" s="24"/>
    </row>
    <row r="179" spans="1:1">
      <c r="A179" s="24"/>
    </row>
    <row r="180" spans="1:1">
      <c r="A180" s="24"/>
    </row>
    <row r="181" spans="1:1">
      <c r="A181" s="24"/>
    </row>
    <row r="182" spans="1:1">
      <c r="A182" s="24"/>
    </row>
    <row r="183" spans="1:1">
      <c r="A183" s="24"/>
    </row>
    <row r="184" spans="1:1">
      <c r="A184" s="24"/>
    </row>
    <row r="185" spans="1:1">
      <c r="A185" s="24"/>
    </row>
    <row r="186" spans="1:1">
      <c r="A186" s="24"/>
    </row>
    <row r="187" spans="1:1">
      <c r="A187" s="24"/>
    </row>
    <row r="188" spans="1:1">
      <c r="A188" s="24"/>
    </row>
    <row r="189" spans="1:1">
      <c r="A189" s="24"/>
    </row>
    <row r="190" spans="1:1">
      <c r="A190" s="24"/>
    </row>
    <row r="191" spans="1:1">
      <c r="A191" s="24"/>
    </row>
    <row r="192" spans="1:1">
      <c r="A192" s="24"/>
    </row>
    <row r="193" spans="1:1">
      <c r="A193" s="24"/>
    </row>
    <row r="194" spans="1:1">
      <c r="A194" s="24"/>
    </row>
    <row r="195" spans="1:1">
      <c r="A195" s="24"/>
    </row>
    <row r="196" spans="1:1">
      <c r="A196" s="24"/>
    </row>
    <row r="197" spans="1:1">
      <c r="A197" s="24"/>
    </row>
    <row r="198" spans="1:1">
      <c r="A198" s="24"/>
    </row>
    <row r="199" spans="1:1">
      <c r="A199" s="24"/>
    </row>
    <row r="200" spans="1:1">
      <c r="A200" s="24"/>
    </row>
    <row r="201" spans="1:1">
      <c r="A201" s="24"/>
    </row>
    <row r="202" spans="1:1">
      <c r="A202" s="24"/>
    </row>
    <row r="203" spans="1:1">
      <c r="A203" s="24"/>
    </row>
    <row r="204" spans="1:1">
      <c r="A204" s="24"/>
    </row>
    <row r="205" spans="1:1">
      <c r="A205" s="24"/>
    </row>
    <row r="206" spans="1:1">
      <c r="A206" s="24"/>
    </row>
    <row r="207" spans="1:1">
      <c r="A207" s="24"/>
    </row>
    <row r="208" spans="1:1">
      <c r="A208" s="24"/>
    </row>
    <row r="209" spans="1:1">
      <c r="A209" s="24"/>
    </row>
    <row r="210" spans="1:1">
      <c r="A210" s="24"/>
    </row>
    <row r="211" spans="1:1">
      <c r="A211" s="24"/>
    </row>
    <row r="212" spans="1:1">
      <c r="A212" s="24"/>
    </row>
    <row r="213" spans="1:1">
      <c r="A213" s="24"/>
    </row>
    <row r="214" spans="1:1">
      <c r="A214" s="24"/>
    </row>
    <row r="215" spans="1:1">
      <c r="A215" s="24"/>
    </row>
    <row r="216" spans="1:1">
      <c r="A216" s="24"/>
    </row>
    <row r="217" spans="1:1">
      <c r="A217" s="24"/>
    </row>
    <row r="218" spans="1:1">
      <c r="A218" s="24"/>
    </row>
    <row r="219" spans="1:1">
      <c r="A219" s="24"/>
    </row>
    <row r="220" spans="1:1">
      <c r="A220" s="24"/>
    </row>
    <row r="221" spans="1:1">
      <c r="A221" s="24"/>
    </row>
    <row r="222" spans="1:1">
      <c r="A222" s="24"/>
    </row>
    <row r="223" spans="1:1">
      <c r="A223" s="24"/>
    </row>
    <row r="224" spans="1:1">
      <c r="A224" s="24"/>
    </row>
    <row r="225" spans="1:1">
      <c r="A225" s="24"/>
    </row>
    <row r="226" spans="1:1">
      <c r="A226" s="24"/>
    </row>
    <row r="227" spans="1:1">
      <c r="A227" s="24"/>
    </row>
    <row r="228" spans="1:1">
      <c r="A228" s="24"/>
    </row>
    <row r="229" spans="1:1">
      <c r="A229" s="24"/>
    </row>
    <row r="230" spans="1:1">
      <c r="A230" s="24"/>
    </row>
    <row r="231" spans="1:1">
      <c r="A231" s="24"/>
    </row>
    <row r="232" spans="1:1">
      <c r="A232" s="24"/>
    </row>
    <row r="233" spans="1:1">
      <c r="A233" s="24"/>
    </row>
    <row r="234" spans="1:1">
      <c r="A234" s="24"/>
    </row>
    <row r="235" spans="1:1">
      <c r="A235" s="24"/>
    </row>
    <row r="236" spans="1:1">
      <c r="A236" s="24"/>
    </row>
    <row r="237" spans="1:1">
      <c r="A237" s="24"/>
    </row>
    <row r="238" spans="1:1">
      <c r="A238" s="24"/>
    </row>
    <row r="239" spans="1:1">
      <c r="A239" s="24"/>
    </row>
    <row r="240" spans="1:1">
      <c r="A240" s="24"/>
    </row>
    <row r="241" spans="1:1">
      <c r="A241" s="24"/>
    </row>
    <row r="242" spans="1:1">
      <c r="A242" s="24"/>
    </row>
    <row r="243" spans="1:1">
      <c r="A243" s="24"/>
    </row>
    <row r="244" spans="1:1">
      <c r="A244" s="24"/>
    </row>
    <row r="245" spans="1:1">
      <c r="A245" s="24"/>
    </row>
    <row r="246" spans="1:1">
      <c r="A246" s="24"/>
    </row>
    <row r="247" spans="1:1">
      <c r="A247" s="24"/>
    </row>
    <row r="248" spans="1:1">
      <c r="A248" s="24"/>
    </row>
    <row r="249" spans="1:1">
      <c r="A249" s="24"/>
    </row>
    <row r="250" spans="1:1">
      <c r="A250" s="24"/>
    </row>
    <row r="251" spans="1:1">
      <c r="A251" s="24"/>
    </row>
    <row r="252" spans="1:1">
      <c r="A252" s="24"/>
    </row>
    <row r="253" spans="1:1">
      <c r="A253" s="24"/>
    </row>
    <row r="254" spans="1:1">
      <c r="A254" s="24"/>
    </row>
    <row r="255" spans="1:1">
      <c r="A255" s="24"/>
    </row>
    <row r="256" spans="1:1">
      <c r="A256" s="24"/>
    </row>
    <row r="257" spans="1:1">
      <c r="A257" s="24"/>
    </row>
    <row r="258" spans="1:1">
      <c r="A258" s="24"/>
    </row>
    <row r="259" spans="1:1">
      <c r="A259" s="24"/>
    </row>
    <row r="260" spans="1:1">
      <c r="A260" s="24"/>
    </row>
    <row r="261" spans="1:1">
      <c r="A261" s="24"/>
    </row>
    <row r="262" spans="1:1">
      <c r="A262" s="24"/>
    </row>
    <row r="263" spans="1:1">
      <c r="A263" s="24"/>
    </row>
    <row r="264" spans="1:1">
      <c r="A264" s="24"/>
    </row>
    <row r="265" spans="1:1">
      <c r="A265" s="24"/>
    </row>
    <row r="266" spans="1:1">
      <c r="A266" s="24"/>
    </row>
    <row r="267" spans="1:1">
      <c r="A267" s="24"/>
    </row>
    <row r="268" spans="1:1">
      <c r="A268" s="24"/>
    </row>
    <row r="269" spans="1:1">
      <c r="A269" s="24"/>
    </row>
    <row r="270" spans="1:1">
      <c r="A270" s="24"/>
    </row>
    <row r="271" spans="1:1">
      <c r="A271" s="24"/>
    </row>
    <row r="272" spans="1:1">
      <c r="A272" s="24"/>
    </row>
    <row r="273" spans="1:1">
      <c r="A273" s="24"/>
    </row>
    <row r="274" spans="1:1">
      <c r="A274" s="24"/>
    </row>
    <row r="275" spans="1:1">
      <c r="A275" s="24"/>
    </row>
    <row r="276" spans="1:1">
      <c r="A276" s="24"/>
    </row>
    <row r="277" spans="1:1">
      <c r="A277" s="24"/>
    </row>
    <row r="278" spans="1:1">
      <c r="A278" s="24"/>
    </row>
    <row r="279" spans="1:1">
      <c r="A279" s="24"/>
    </row>
    <row r="280" spans="1:1">
      <c r="A280" s="24"/>
    </row>
    <row r="281" spans="1:1">
      <c r="A281" s="24"/>
    </row>
    <row r="282" spans="1:1">
      <c r="A282" s="24"/>
    </row>
    <row r="283" spans="1:1">
      <c r="A283" s="24"/>
    </row>
    <row r="284" spans="1:1">
      <c r="A284" s="24"/>
    </row>
    <row r="285" spans="1:1">
      <c r="A285" s="24"/>
    </row>
    <row r="286" spans="1:1">
      <c r="A286" s="24"/>
    </row>
    <row r="287" spans="1:1">
      <c r="A287" s="24"/>
    </row>
    <row r="288" spans="1:1">
      <c r="A288" s="24"/>
    </row>
    <row r="289" spans="1:1">
      <c r="A289" s="24"/>
    </row>
    <row r="290" spans="1:1">
      <c r="A290" s="24"/>
    </row>
    <row r="291" spans="1:1">
      <c r="A291" s="24"/>
    </row>
    <row r="292" spans="1:1">
      <c r="A292" s="24"/>
    </row>
    <row r="293" spans="1:1">
      <c r="A293" s="24"/>
    </row>
    <row r="294" spans="1:1">
      <c r="A294" s="24"/>
    </row>
    <row r="295" spans="1:1">
      <c r="A295" s="24"/>
    </row>
    <row r="296" spans="1:1">
      <c r="A296" s="24"/>
    </row>
    <row r="297" spans="1:1">
      <c r="A297" s="24"/>
    </row>
    <row r="298" spans="1:1">
      <c r="A298" s="24"/>
    </row>
    <row r="299" spans="1:1">
      <c r="A299" s="24"/>
    </row>
    <row r="300" spans="1:1">
      <c r="A300" s="24"/>
    </row>
    <row r="301" spans="1:1">
      <c r="A301" s="24"/>
    </row>
    <row r="302" spans="1:1">
      <c r="A302" s="24"/>
    </row>
    <row r="303" spans="1:1">
      <c r="A303" s="24"/>
    </row>
    <row r="304" spans="1:1">
      <c r="A304" s="24"/>
    </row>
    <row r="305" spans="1:1">
      <c r="A305" s="24"/>
    </row>
    <row r="306" spans="1:1">
      <c r="A306" s="24"/>
    </row>
    <row r="307" spans="1:1">
      <c r="A307" s="24"/>
    </row>
    <row r="308" spans="1:1">
      <c r="A308" s="24"/>
    </row>
    <row r="309" spans="1:1">
      <c r="A309" s="24"/>
    </row>
    <row r="310" spans="1:1">
      <c r="A310" s="24"/>
    </row>
    <row r="311" spans="1:1">
      <c r="A311" s="24"/>
    </row>
    <row r="312" spans="1:1">
      <c r="A312" s="24"/>
    </row>
    <row r="313" spans="1:1">
      <c r="A313" s="24"/>
    </row>
    <row r="314" spans="1:1">
      <c r="A314" s="24"/>
    </row>
    <row r="315" spans="1:1">
      <c r="A315" s="24"/>
    </row>
    <row r="316" spans="1:1">
      <c r="A316" s="24"/>
    </row>
    <row r="317" spans="1:1">
      <c r="A317" s="24"/>
    </row>
    <row r="318" spans="1:1">
      <c r="A318" s="24"/>
    </row>
    <row r="319" spans="1:1">
      <c r="A319" s="24"/>
    </row>
    <row r="320" spans="1:1">
      <c r="A320" s="24"/>
    </row>
    <row r="321" spans="1:1">
      <c r="A321" s="24"/>
    </row>
    <row r="322" spans="1:1">
      <c r="A322" s="24"/>
    </row>
    <row r="323" spans="1:1">
      <c r="A323" s="24"/>
    </row>
    <row r="324" spans="1:1">
      <c r="A324" s="24"/>
    </row>
    <row r="325" spans="1:1">
      <c r="A325" s="24"/>
    </row>
    <row r="326" spans="1:1">
      <c r="A326" s="24"/>
    </row>
    <row r="327" spans="1:1">
      <c r="A327" s="24"/>
    </row>
    <row r="328" spans="1:1">
      <c r="A328" s="24"/>
    </row>
    <row r="329" spans="1:1">
      <c r="A329" s="24"/>
    </row>
    <row r="330" spans="1:1">
      <c r="A330" s="24"/>
    </row>
    <row r="331" spans="1:1">
      <c r="A331" s="24"/>
    </row>
    <row r="332" spans="1:1">
      <c r="A332" s="24"/>
    </row>
    <row r="333" spans="1:1">
      <c r="A333" s="24"/>
    </row>
    <row r="334" spans="1:1">
      <c r="A334" s="24"/>
    </row>
    <row r="335" spans="1:1">
      <c r="A335" s="24"/>
    </row>
    <row r="336" spans="1:1">
      <c r="A336" s="24"/>
    </row>
    <row r="337" spans="1:1">
      <c r="A337" s="24"/>
    </row>
    <row r="338" spans="1:1">
      <c r="A338" s="24"/>
    </row>
    <row r="339" spans="1:1">
      <c r="A339" s="24"/>
    </row>
    <row r="340" spans="1:1">
      <c r="A340" s="24"/>
    </row>
    <row r="341" spans="1:1">
      <c r="A341" s="24"/>
    </row>
    <row r="342" spans="1:1">
      <c r="A342" s="24"/>
    </row>
    <row r="343" spans="1:1">
      <c r="A343" s="24"/>
    </row>
    <row r="344" spans="1:1">
      <c r="A344" s="24"/>
    </row>
    <row r="345" spans="1:1">
      <c r="A345" s="24"/>
    </row>
    <row r="346" spans="1:1">
      <c r="A346" s="24"/>
    </row>
    <row r="347" spans="1:1">
      <c r="A347" s="24"/>
    </row>
    <row r="348" spans="1:1">
      <c r="A348" s="24"/>
    </row>
    <row r="349" spans="1:1">
      <c r="A349" s="24"/>
    </row>
    <row r="350" spans="1:1">
      <c r="A350" s="24"/>
    </row>
    <row r="351" spans="1:1">
      <c r="A351" s="24"/>
    </row>
    <row r="352" spans="1:1">
      <c r="A352" s="24"/>
    </row>
    <row r="353" spans="1:1">
      <c r="A353" s="24"/>
    </row>
    <row r="354" spans="1:1">
      <c r="A354" s="24"/>
    </row>
    <row r="355" spans="1:1">
      <c r="A355" s="24"/>
    </row>
    <row r="356" spans="1:1">
      <c r="A356" s="24"/>
    </row>
    <row r="357" spans="1:1">
      <c r="A357" s="24"/>
    </row>
    <row r="358" spans="1:1">
      <c r="A358" s="24"/>
    </row>
    <row r="359" spans="1:1">
      <c r="A359" s="24"/>
    </row>
    <row r="360" spans="1:1">
      <c r="A360" s="24"/>
    </row>
    <row r="361" spans="1:1">
      <c r="A361" s="24"/>
    </row>
    <row r="362" spans="1:1">
      <c r="A362" s="24"/>
    </row>
    <row r="363" spans="1:1">
      <c r="A363" s="24"/>
    </row>
    <row r="364" spans="1:1">
      <c r="A364" s="24"/>
    </row>
    <row r="365" spans="1:1">
      <c r="A365" s="24"/>
    </row>
    <row r="366" spans="1:1">
      <c r="A366" s="24"/>
    </row>
    <row r="367" spans="1:1">
      <c r="A367" s="24"/>
    </row>
    <row r="368" spans="1:1">
      <c r="A368" s="24"/>
    </row>
    <row r="369" spans="1:1">
      <c r="A369" s="24"/>
    </row>
    <row r="370" spans="1:1">
      <c r="A370" s="24"/>
    </row>
    <row r="371" spans="1:1">
      <c r="A371" s="24"/>
    </row>
    <row r="372" spans="1:1">
      <c r="A372" s="24"/>
    </row>
    <row r="373" spans="1:1">
      <c r="A373" s="24"/>
    </row>
    <row r="374" spans="1:1">
      <c r="A374" s="24"/>
    </row>
    <row r="375" spans="1:1">
      <c r="A375" s="24"/>
    </row>
    <row r="376" spans="1:1">
      <c r="A376" s="24"/>
    </row>
    <row r="377" spans="1:1">
      <c r="A377" s="24"/>
    </row>
    <row r="378" spans="1:1">
      <c r="A378" s="24"/>
    </row>
    <row r="379" spans="1:1">
      <c r="A379" s="24"/>
    </row>
    <row r="380" spans="1:1">
      <c r="A380" s="24"/>
    </row>
    <row r="381" spans="1:1">
      <c r="A381" s="24"/>
    </row>
    <row r="382" spans="1:1">
      <c r="A382" s="24"/>
    </row>
    <row r="383" spans="1:1">
      <c r="A383" s="24"/>
    </row>
    <row r="384" spans="1:1">
      <c r="A384" s="24"/>
    </row>
    <row r="385" spans="1:1">
      <c r="A385" s="24"/>
    </row>
    <row r="386" spans="1:1">
      <c r="A386" s="24"/>
    </row>
    <row r="387" spans="1:1">
      <c r="A387" s="24"/>
    </row>
    <row r="388" spans="1:1">
      <c r="A388" s="24"/>
    </row>
    <row r="389" spans="1:1">
      <c r="A389" s="24"/>
    </row>
    <row r="390" spans="1:1">
      <c r="A390" s="24"/>
    </row>
    <row r="391" spans="1:1">
      <c r="A391" s="24"/>
    </row>
    <row r="392" spans="1:1">
      <c r="A392" s="24"/>
    </row>
    <row r="393" spans="1:1">
      <c r="A393" s="24"/>
    </row>
    <row r="394" spans="1:1">
      <c r="A394" s="24"/>
    </row>
    <row r="395" spans="1:1">
      <c r="A395" s="24"/>
    </row>
    <row r="396" spans="1:1">
      <c r="A396" s="24"/>
    </row>
    <row r="397" spans="1:1">
      <c r="A397" s="24"/>
    </row>
    <row r="398" spans="1:1">
      <c r="A398" s="24"/>
    </row>
    <row r="399" spans="1:1">
      <c r="A399" s="24"/>
    </row>
    <row r="400" spans="1:1">
      <c r="A400" s="24"/>
    </row>
    <row r="401" spans="1:1">
      <c r="A401" s="24"/>
    </row>
    <row r="402" spans="1:1">
      <c r="A402" s="24"/>
    </row>
    <row r="403" spans="1:1">
      <c r="A403" s="24"/>
    </row>
    <row r="404" spans="1:1">
      <c r="A404" s="24"/>
    </row>
    <row r="405" spans="1:1">
      <c r="A405" s="24"/>
    </row>
    <row r="406" spans="1:1">
      <c r="A406" s="24"/>
    </row>
    <row r="407" spans="1:1">
      <c r="A407" s="24"/>
    </row>
    <row r="408" spans="1:1">
      <c r="A408" s="24"/>
    </row>
    <row r="409" spans="1:1">
      <c r="A409" s="24"/>
    </row>
    <row r="410" spans="1:1">
      <c r="A410" s="24"/>
    </row>
    <row r="411" spans="1:1">
      <c r="A411" s="24"/>
    </row>
    <row r="412" spans="1:1">
      <c r="A412" s="24"/>
    </row>
    <row r="413" spans="1:1">
      <c r="A413" s="24"/>
    </row>
    <row r="414" spans="1:1">
      <c r="A414" s="24"/>
    </row>
    <row r="415" spans="1:1">
      <c r="A415" s="24"/>
    </row>
    <row r="416" spans="1:1">
      <c r="A416" s="24"/>
    </row>
    <row r="417" spans="1:1">
      <c r="A417" s="24"/>
    </row>
    <row r="418" spans="1:1">
      <c r="A418" s="24"/>
    </row>
    <row r="419" spans="1:1">
      <c r="A419" s="24"/>
    </row>
    <row r="420" spans="1:1">
      <c r="A420" s="24"/>
    </row>
    <row r="421" spans="1:1">
      <c r="A421" s="24"/>
    </row>
    <row r="422" spans="1:1">
      <c r="A422" s="24"/>
    </row>
    <row r="423" spans="1:1">
      <c r="A423" s="24"/>
    </row>
    <row r="424" spans="1:1">
      <c r="A424" s="24"/>
    </row>
    <row r="425" spans="1:1">
      <c r="A425" s="24"/>
    </row>
    <row r="426" spans="1:1">
      <c r="A426" s="24"/>
    </row>
    <row r="427" spans="1:1">
      <c r="A427" s="24"/>
    </row>
    <row r="428" spans="1:1">
      <c r="A428" s="24"/>
    </row>
    <row r="429" spans="1:1">
      <c r="A429" s="24"/>
    </row>
    <row r="430" spans="1:1">
      <c r="A430" s="24"/>
    </row>
    <row r="431" spans="1:1">
      <c r="A431" s="24"/>
    </row>
    <row r="432" spans="1:1">
      <c r="A432" s="24"/>
    </row>
    <row r="433" spans="1:1">
      <c r="A433" s="24"/>
    </row>
    <row r="434" spans="1:1">
      <c r="A434" s="24"/>
    </row>
    <row r="435" spans="1:1">
      <c r="A435" s="24"/>
    </row>
    <row r="436" spans="1:1">
      <c r="A436" s="24"/>
    </row>
    <row r="437" spans="1:1">
      <c r="A437" s="24"/>
    </row>
    <row r="438" spans="1:1">
      <c r="A438" s="24"/>
    </row>
    <row r="439" spans="1:1">
      <c r="A439" s="24"/>
    </row>
    <row r="440" spans="1:1">
      <c r="A440" s="24"/>
    </row>
    <row r="441" spans="1:1">
      <c r="A441" s="24"/>
    </row>
    <row r="442" spans="1:1">
      <c r="A442" s="24"/>
    </row>
    <row r="443" spans="1:1">
      <c r="A443" s="24"/>
    </row>
    <row r="444" spans="1:1">
      <c r="A444" s="24"/>
    </row>
    <row r="445" spans="1:1">
      <c r="A445" s="24"/>
    </row>
    <row r="446" spans="1:1">
      <c r="A446" s="24"/>
    </row>
    <row r="447" spans="1:1">
      <c r="A447" s="24"/>
    </row>
    <row r="448" spans="1:1">
      <c r="A448" s="24"/>
    </row>
    <row r="449" spans="1:1">
      <c r="A449" s="24"/>
    </row>
    <row r="450" spans="1:1">
      <c r="A450" s="24"/>
    </row>
    <row r="451" spans="1:1">
      <c r="A451" s="24"/>
    </row>
    <row r="452" spans="1:1">
      <c r="A452" s="24"/>
    </row>
    <row r="453" spans="1:1">
      <c r="A453" s="24"/>
    </row>
    <row r="454" spans="1:1">
      <c r="A454" s="24"/>
    </row>
    <row r="455" spans="1:1">
      <c r="A455" s="24"/>
    </row>
    <row r="456" spans="1:1">
      <c r="A456" s="24"/>
    </row>
    <row r="457" spans="1:1">
      <c r="A457" s="24"/>
    </row>
    <row r="458" spans="1:1">
      <c r="A458" s="24"/>
    </row>
    <row r="459" spans="1:1">
      <c r="A459" s="24"/>
    </row>
    <row r="460" spans="1:1">
      <c r="A460" s="24"/>
    </row>
    <row r="461" spans="1:1">
      <c r="A461" s="24"/>
    </row>
    <row r="462" spans="1:1">
      <c r="A462" s="24"/>
    </row>
    <row r="463" spans="1:1">
      <c r="A463" s="24"/>
    </row>
    <row r="464" spans="1:1">
      <c r="A464" s="24"/>
    </row>
    <row r="465" spans="1:1">
      <c r="A465" s="24"/>
    </row>
    <row r="466" spans="1:1">
      <c r="A466" s="24"/>
    </row>
    <row r="467" spans="1:1">
      <c r="A467" s="24"/>
    </row>
    <row r="468" spans="1:1">
      <c r="A468" s="24"/>
    </row>
    <row r="469" spans="1:1">
      <c r="A469" s="24"/>
    </row>
    <row r="470" spans="1:1">
      <c r="A470" s="24"/>
    </row>
    <row r="471" spans="1:1">
      <c r="A471" s="24"/>
    </row>
    <row r="472" spans="1:1">
      <c r="A472" s="24"/>
    </row>
    <row r="473" spans="1:1">
      <c r="A473" s="24"/>
    </row>
    <row r="474" spans="1:1">
      <c r="A474" s="24"/>
    </row>
    <row r="475" spans="1:1">
      <c r="A475" s="24"/>
    </row>
    <row r="476" spans="1:1">
      <c r="A476" s="24"/>
    </row>
    <row r="477" spans="1:1">
      <c r="A477" s="24"/>
    </row>
    <row r="478" spans="1:1">
      <c r="A478" s="24"/>
    </row>
    <row r="479" spans="1:1">
      <c r="A479" s="24"/>
    </row>
    <row r="480" spans="1:1">
      <c r="A480" s="24"/>
    </row>
    <row r="481" spans="1:1">
      <c r="A481" s="24"/>
    </row>
    <row r="482" spans="1:1">
      <c r="A482" s="24"/>
    </row>
    <row r="483" spans="1:1">
      <c r="A483" s="24"/>
    </row>
    <row r="484" spans="1:1">
      <c r="A484" s="24"/>
    </row>
    <row r="485" spans="1:1">
      <c r="A485" s="24"/>
    </row>
    <row r="486" spans="1:1">
      <c r="A486" s="24"/>
    </row>
    <row r="487" spans="1:1">
      <c r="A487" s="24"/>
    </row>
    <row r="488" spans="1:1">
      <c r="A488" s="24"/>
    </row>
    <row r="489" spans="1:1">
      <c r="A489" s="24"/>
    </row>
    <row r="490" spans="1:1">
      <c r="A490" s="24"/>
    </row>
    <row r="491" spans="1:1">
      <c r="A491" s="24"/>
    </row>
    <row r="492" spans="1:1">
      <c r="A492" s="24"/>
    </row>
    <row r="493" spans="1:1">
      <c r="A493" s="24"/>
    </row>
    <row r="494" spans="1:1">
      <c r="A494" s="24"/>
    </row>
    <row r="495" spans="1:1">
      <c r="A495" s="24"/>
    </row>
    <row r="496" spans="1:1">
      <c r="A496" s="24"/>
    </row>
    <row r="497" spans="1:1">
      <c r="A497" s="24"/>
    </row>
    <row r="498" spans="1:1">
      <c r="A498" s="24"/>
    </row>
    <row r="499" spans="1:1">
      <c r="A499" s="24"/>
    </row>
    <row r="500" spans="1:1">
      <c r="A500" s="24"/>
    </row>
    <row r="501" spans="1:1">
      <c r="A501" s="24"/>
    </row>
    <row r="502" spans="1:1">
      <c r="A502" s="24"/>
    </row>
    <row r="503" spans="1:1">
      <c r="A503" s="24"/>
    </row>
    <row r="504" spans="1:1">
      <c r="A504" s="24"/>
    </row>
    <row r="505" spans="1:1">
      <c r="A505" s="24"/>
    </row>
    <row r="506" spans="1:1">
      <c r="A506" s="24"/>
    </row>
    <row r="507" spans="1:1">
      <c r="A507" s="24"/>
    </row>
    <row r="508" spans="1:1">
      <c r="A508" s="24"/>
    </row>
    <row r="509" spans="1:1">
      <c r="A509" s="24"/>
    </row>
    <row r="510" spans="1:1">
      <c r="A510" s="24"/>
    </row>
    <row r="511" spans="1:1">
      <c r="A511" s="24"/>
    </row>
    <row r="512" spans="1:1">
      <c r="A512" s="24"/>
    </row>
    <row r="513" spans="1:1">
      <c r="A513" s="24"/>
    </row>
    <row r="514" spans="1:1">
      <c r="A514" s="24"/>
    </row>
    <row r="515" spans="1:1">
      <c r="A515" s="24"/>
    </row>
    <row r="516" spans="1:1">
      <c r="A516" s="24"/>
    </row>
    <row r="517" spans="1:1">
      <c r="A517" s="24"/>
    </row>
    <row r="518" spans="1:1">
      <c r="A518" s="24"/>
    </row>
    <row r="519" spans="1:1">
      <c r="A519" s="24"/>
    </row>
    <row r="520" spans="1:1">
      <c r="A520" s="24"/>
    </row>
    <row r="521" spans="1:1">
      <c r="A521" s="24"/>
    </row>
    <row r="522" spans="1:1">
      <c r="A522" s="24"/>
    </row>
    <row r="523" spans="1:1">
      <c r="A523" s="24"/>
    </row>
    <row r="524" spans="1:1">
      <c r="A524" s="24"/>
    </row>
    <row r="525" spans="1:1">
      <c r="A525" s="24"/>
    </row>
    <row r="526" spans="1:1">
      <c r="A526" s="24"/>
    </row>
    <row r="527" spans="1:1">
      <c r="A527" s="24"/>
    </row>
    <row r="528" spans="1:1">
      <c r="A528" s="24"/>
    </row>
    <row r="529" spans="1:1">
      <c r="A529" s="24"/>
    </row>
    <row r="530" spans="1:1">
      <c r="A530" s="24"/>
    </row>
    <row r="531" spans="1:1">
      <c r="A531" s="24"/>
    </row>
    <row r="532" spans="1:1">
      <c r="A532" s="24"/>
    </row>
    <row r="533" spans="1:1">
      <c r="A533" s="24"/>
    </row>
    <row r="534" spans="1:1">
      <c r="A534" s="24"/>
    </row>
    <row r="535" spans="1:1">
      <c r="A535" s="24"/>
    </row>
    <row r="536" spans="1:1">
      <c r="A536" s="24"/>
    </row>
    <row r="537" spans="1:1">
      <c r="A537" s="24"/>
    </row>
    <row r="538" spans="1:1">
      <c r="A538" s="24"/>
    </row>
    <row r="539" spans="1:1">
      <c r="A539" s="24"/>
    </row>
    <row r="540" spans="1:1">
      <c r="A540" s="24"/>
    </row>
    <row r="541" spans="1:1">
      <c r="A541" s="24"/>
    </row>
    <row r="542" spans="1:1">
      <c r="A542" s="24"/>
    </row>
    <row r="543" spans="1:1">
      <c r="A543" s="24"/>
    </row>
    <row r="544" spans="1:1">
      <c r="A544" s="24"/>
    </row>
    <row r="545" spans="1:1">
      <c r="A545" s="24"/>
    </row>
    <row r="546" spans="1:1">
      <c r="A546" s="24"/>
    </row>
    <row r="547" spans="1:1">
      <c r="A547" s="24"/>
    </row>
    <row r="548" spans="1:1">
      <c r="A548" s="24"/>
    </row>
    <row r="549" spans="1:1">
      <c r="A549" s="24"/>
    </row>
    <row r="550" spans="1:1">
      <c r="A550" s="24"/>
    </row>
    <row r="551" spans="1:1">
      <c r="A551" s="24"/>
    </row>
    <row r="552" spans="1:1">
      <c r="A552" s="24"/>
    </row>
    <row r="553" spans="1:1">
      <c r="A553" s="24"/>
    </row>
    <row r="554" spans="1:1">
      <c r="A554" s="24"/>
    </row>
    <row r="555" spans="1:1">
      <c r="A555" s="24"/>
    </row>
    <row r="556" spans="1:1">
      <c r="A556" s="24"/>
    </row>
    <row r="557" spans="1:1">
      <c r="A557" s="24"/>
    </row>
    <row r="558" spans="1:1">
      <c r="A558" s="24"/>
    </row>
    <row r="559" spans="1:1">
      <c r="A559" s="24"/>
    </row>
    <row r="560" spans="1:1">
      <c r="A560" s="24"/>
    </row>
    <row r="561" spans="1:1">
      <c r="A561" s="24"/>
    </row>
    <row r="562" spans="1:1">
      <c r="A562" s="24"/>
    </row>
    <row r="563" spans="1:1">
      <c r="A563" s="24"/>
    </row>
    <row r="564" spans="1:1">
      <c r="A564" s="24"/>
    </row>
    <row r="565" spans="1:1">
      <c r="A565" s="24"/>
    </row>
    <row r="566" spans="1:1">
      <c r="A566" s="24"/>
    </row>
    <row r="567" spans="1:1">
      <c r="A567" s="24"/>
    </row>
    <row r="568" spans="1:1">
      <c r="A568" s="24"/>
    </row>
    <row r="569" spans="1:1">
      <c r="A569" s="24"/>
    </row>
    <row r="570" spans="1:1">
      <c r="A570" s="24"/>
    </row>
    <row r="571" spans="1:1">
      <c r="A571" s="24"/>
    </row>
    <row r="572" spans="1:1">
      <c r="A572" s="24"/>
    </row>
    <row r="573" spans="1:1">
      <c r="A573" s="24"/>
    </row>
    <row r="574" spans="1:1">
      <c r="A574" s="24"/>
    </row>
    <row r="575" spans="1:1">
      <c r="A575" s="24"/>
    </row>
    <row r="576" spans="1:1">
      <c r="A576" s="24"/>
    </row>
    <row r="577" spans="1:1">
      <c r="A577" s="24"/>
    </row>
    <row r="578" spans="1:1">
      <c r="A578" s="24"/>
    </row>
    <row r="579" spans="1:1">
      <c r="A579" s="24"/>
    </row>
    <row r="580" spans="1:1">
      <c r="A580" s="24"/>
    </row>
    <row r="581" spans="1:1">
      <c r="A581" s="24"/>
    </row>
    <row r="582" spans="1:1">
      <c r="A582" s="24"/>
    </row>
    <row r="583" spans="1:1">
      <c r="A583" s="24"/>
    </row>
    <row r="584" spans="1:1">
      <c r="A584" s="24"/>
    </row>
    <row r="585" spans="1:1">
      <c r="A585" s="24"/>
    </row>
    <row r="586" spans="1:1">
      <c r="A586" s="24"/>
    </row>
    <row r="587" spans="1:1">
      <c r="A587" s="24"/>
    </row>
    <row r="588" spans="1:1">
      <c r="A588" s="24"/>
    </row>
    <row r="589" spans="1:1">
      <c r="A589" s="24"/>
    </row>
    <row r="590" spans="1:1">
      <c r="A590" s="24"/>
    </row>
    <row r="591" spans="1:1">
      <c r="A591" s="24"/>
    </row>
    <row r="592" spans="1:1">
      <c r="A592" s="24"/>
    </row>
    <row r="593" spans="1:1">
      <c r="A593" s="24"/>
    </row>
    <row r="594" spans="1:1">
      <c r="A594" s="24"/>
    </row>
    <row r="595" spans="1:1">
      <c r="A595" s="24"/>
    </row>
    <row r="596" spans="1:1">
      <c r="A596" s="24"/>
    </row>
    <row r="597" spans="1:1">
      <c r="A597" s="24"/>
    </row>
    <row r="598" spans="1:1">
      <c r="A598" s="24"/>
    </row>
    <row r="599" spans="1:1">
      <c r="A599" s="24"/>
    </row>
    <row r="600" spans="1:1">
      <c r="A600" s="24"/>
    </row>
    <row r="601" spans="1:1">
      <c r="A601" s="24"/>
    </row>
    <row r="602" spans="1:1">
      <c r="A602" s="24"/>
    </row>
    <row r="603" spans="1:1">
      <c r="A603" s="24"/>
    </row>
    <row r="604" spans="1:1">
      <c r="A604" s="24"/>
    </row>
    <row r="605" spans="1:1">
      <c r="A605" s="24"/>
    </row>
    <row r="606" spans="1:1">
      <c r="A606" s="24"/>
    </row>
    <row r="607" spans="1:1">
      <c r="A607" s="24"/>
    </row>
    <row r="608" spans="1:1">
      <c r="A608" s="24"/>
    </row>
    <row r="609" spans="1:1">
      <c r="A609" s="24"/>
    </row>
    <row r="610" spans="1:1">
      <c r="A610" s="24"/>
    </row>
    <row r="611" spans="1:1">
      <c r="A611" s="24"/>
    </row>
    <row r="612" spans="1:1">
      <c r="A612" s="24"/>
    </row>
    <row r="613" spans="1:1">
      <c r="A613" s="24"/>
    </row>
    <row r="614" spans="1:1">
      <c r="A614" s="24"/>
    </row>
    <row r="615" spans="1:1">
      <c r="A615" s="24"/>
    </row>
    <row r="616" spans="1:1">
      <c r="A616" s="24"/>
    </row>
    <row r="617" spans="1:1">
      <c r="A617" s="24"/>
    </row>
    <row r="618" spans="1:1">
      <c r="A618" s="24"/>
    </row>
    <row r="619" spans="1:1">
      <c r="A619" s="24"/>
    </row>
    <row r="620" spans="1:1">
      <c r="A620" s="24"/>
    </row>
    <row r="621" spans="1:1">
      <c r="A621" s="24"/>
    </row>
    <row r="622" spans="1:1">
      <c r="A622" s="24"/>
    </row>
    <row r="623" spans="1:1">
      <c r="A623" s="24"/>
    </row>
    <row r="624" spans="1:1">
      <c r="A624" s="24"/>
    </row>
    <row r="625" spans="1:1">
      <c r="A625" s="24"/>
    </row>
    <row r="626" spans="1:1">
      <c r="A626" s="24"/>
    </row>
    <row r="627" spans="1:1">
      <c r="A627" s="24"/>
    </row>
    <row r="628" spans="1:1">
      <c r="A628" s="24"/>
    </row>
    <row r="629" spans="1:1">
      <c r="A629" s="24"/>
    </row>
    <row r="630" spans="1:1">
      <c r="A630" s="24"/>
    </row>
    <row r="631" spans="1:1">
      <c r="A631" s="24"/>
    </row>
    <row r="632" spans="1:1">
      <c r="A632" s="24"/>
    </row>
    <row r="633" spans="1:1">
      <c r="A633" s="24"/>
    </row>
    <row r="634" spans="1:1">
      <c r="A634" s="24"/>
    </row>
    <row r="635" spans="1:1">
      <c r="A635" s="24"/>
    </row>
    <row r="636" spans="1:1">
      <c r="A636" s="24"/>
    </row>
    <row r="637" spans="1:1">
      <c r="A637" s="24"/>
    </row>
    <row r="638" spans="1:1">
      <c r="A638" s="24"/>
    </row>
    <row r="639" spans="1:1">
      <c r="A639" s="24"/>
    </row>
    <row r="640" spans="1:1">
      <c r="A640" s="24"/>
    </row>
    <row r="641" spans="1:1">
      <c r="A641" s="24"/>
    </row>
    <row r="642" spans="1:1">
      <c r="A642" s="24"/>
    </row>
    <row r="643" spans="1:1">
      <c r="A643" s="24"/>
    </row>
    <row r="644" spans="1:1">
      <c r="A644" s="24"/>
    </row>
    <row r="645" spans="1:1">
      <c r="A645" s="24"/>
    </row>
    <row r="646" spans="1:1">
      <c r="A646" s="24"/>
    </row>
    <row r="647" spans="1:1">
      <c r="A647" s="24"/>
    </row>
    <row r="648" spans="1:1">
      <c r="A648" s="24"/>
    </row>
    <row r="649" spans="1:1">
      <c r="A649" s="24"/>
    </row>
    <row r="650" spans="1:1">
      <c r="A650" s="24"/>
    </row>
    <row r="651" spans="1:1">
      <c r="A651" s="24"/>
    </row>
    <row r="652" spans="1:1">
      <c r="A652" s="24"/>
    </row>
    <row r="653" spans="1:1">
      <c r="A653" s="24"/>
    </row>
    <row r="654" spans="1:1">
      <c r="A654" s="24"/>
    </row>
    <row r="655" spans="1:1">
      <c r="A655" s="24"/>
    </row>
    <row r="656" spans="1:1">
      <c r="A656" s="24"/>
    </row>
    <row r="657" spans="1:1">
      <c r="A657" s="24"/>
    </row>
    <row r="658" spans="1:1">
      <c r="A658" s="24"/>
    </row>
    <row r="659" spans="1:1">
      <c r="A659" s="24"/>
    </row>
    <row r="660" spans="1:1">
      <c r="A660" s="24"/>
    </row>
    <row r="661" spans="1:1">
      <c r="A661" s="24"/>
    </row>
    <row r="662" spans="1:1">
      <c r="A662" s="24"/>
    </row>
    <row r="663" spans="1:1">
      <c r="A663" s="24"/>
    </row>
    <row r="664" spans="1:1">
      <c r="A664" s="24"/>
    </row>
    <row r="665" spans="1:1">
      <c r="A665" s="24"/>
    </row>
    <row r="666" spans="1:1">
      <c r="A666" s="24"/>
    </row>
    <row r="667" spans="1:1">
      <c r="A667" s="24"/>
    </row>
    <row r="668" spans="1:1">
      <c r="A668" s="24"/>
    </row>
    <row r="669" spans="1:1">
      <c r="A669" s="24"/>
    </row>
    <row r="670" spans="1:1">
      <c r="A670" s="24"/>
    </row>
    <row r="671" spans="1:1">
      <c r="A671" s="24"/>
    </row>
    <row r="672" spans="1:1">
      <c r="A672" s="24"/>
    </row>
    <row r="673" spans="1:1">
      <c r="A673" s="24"/>
    </row>
    <row r="674" spans="1:1">
      <c r="A674" s="24"/>
    </row>
    <row r="675" spans="1:1">
      <c r="A675" s="24"/>
    </row>
    <row r="676" spans="1:1">
      <c r="A676" s="24"/>
    </row>
    <row r="677" spans="1:1">
      <c r="A677" s="24"/>
    </row>
    <row r="678" spans="1:1">
      <c r="A678" s="24"/>
    </row>
    <row r="679" spans="1:1">
      <c r="A679" s="24"/>
    </row>
    <row r="680" spans="1:1">
      <c r="A680" s="24"/>
    </row>
    <row r="681" spans="1:1">
      <c r="A681" s="24"/>
    </row>
    <row r="682" spans="1:1">
      <c r="A682" s="24"/>
    </row>
    <row r="683" spans="1:1">
      <c r="A683" s="24"/>
    </row>
    <row r="684" spans="1:1">
      <c r="A684" s="24"/>
    </row>
    <row r="685" spans="1:1">
      <c r="A685" s="24"/>
    </row>
    <row r="686" spans="1:1">
      <c r="A686" s="24"/>
    </row>
    <row r="687" spans="1:1">
      <c r="A687" s="24"/>
    </row>
    <row r="688" spans="1:1">
      <c r="A688" s="24"/>
    </row>
    <row r="689" spans="1:1">
      <c r="A689" s="24"/>
    </row>
    <row r="690" spans="1:1">
      <c r="A690" s="24"/>
    </row>
    <row r="691" spans="1:1">
      <c r="A691" s="24"/>
    </row>
    <row r="692" spans="1:1">
      <c r="A692" s="24"/>
    </row>
    <row r="693" spans="1:1">
      <c r="A693" s="24"/>
    </row>
    <row r="694" spans="1:1">
      <c r="A694" s="24"/>
    </row>
    <row r="695" spans="1:1">
      <c r="A695" s="24"/>
    </row>
    <row r="696" spans="1:1">
      <c r="A696" s="24"/>
    </row>
    <row r="697" spans="1:1">
      <c r="A697" s="24"/>
    </row>
    <row r="698" spans="1:1">
      <c r="A698" s="24"/>
    </row>
    <row r="699" spans="1:1">
      <c r="A699" s="24"/>
    </row>
    <row r="700" spans="1:1">
      <c r="A700" s="24"/>
    </row>
    <row r="701" spans="1:1">
      <c r="A701" s="24"/>
    </row>
    <row r="702" spans="1:1">
      <c r="A702" s="24"/>
    </row>
    <row r="703" spans="1:1">
      <c r="A703" s="24"/>
    </row>
    <row r="704" spans="1:1">
      <c r="A704" s="24"/>
    </row>
    <row r="705" spans="1:1">
      <c r="A705" s="24"/>
    </row>
    <row r="706" spans="1:1">
      <c r="A706" s="24"/>
    </row>
    <row r="707" spans="1:1">
      <c r="A707" s="24"/>
    </row>
    <row r="708" spans="1:1">
      <c r="A708" s="24"/>
    </row>
    <row r="709" spans="1:1">
      <c r="A709" s="24"/>
    </row>
    <row r="710" spans="1:1">
      <c r="A710" s="24"/>
    </row>
    <row r="711" spans="1:1">
      <c r="A711" s="24"/>
    </row>
    <row r="712" spans="1:1">
      <c r="A712" s="24"/>
    </row>
    <row r="713" spans="1:1">
      <c r="A713" s="24"/>
    </row>
    <row r="714" spans="1:1">
      <c r="A714" s="24"/>
    </row>
    <row r="715" spans="1:1">
      <c r="A715" s="24"/>
    </row>
    <row r="716" spans="1:1">
      <c r="A716" s="24"/>
    </row>
    <row r="717" spans="1:1">
      <c r="A717" s="24"/>
    </row>
    <row r="718" spans="1:1">
      <c r="A718" s="24"/>
    </row>
    <row r="719" spans="1:1">
      <c r="A719" s="24"/>
    </row>
    <row r="720" spans="1:1">
      <c r="A720" s="24"/>
    </row>
    <row r="721" spans="1:1">
      <c r="A721" s="24"/>
    </row>
    <row r="722" spans="1:1">
      <c r="A722" s="24"/>
    </row>
    <row r="723" spans="1:1">
      <c r="A723" s="24"/>
    </row>
    <row r="724" spans="1:1">
      <c r="A724" s="24"/>
    </row>
    <row r="725" spans="1:1">
      <c r="A725" s="24"/>
    </row>
    <row r="726" spans="1:1">
      <c r="A726" s="24"/>
    </row>
    <row r="727" spans="1:1">
      <c r="A727" s="24"/>
    </row>
    <row r="728" spans="1:1">
      <c r="A728" s="24"/>
    </row>
    <row r="729" spans="1:1">
      <c r="A729" s="24"/>
    </row>
    <row r="730" spans="1:1">
      <c r="A730" s="24"/>
    </row>
    <row r="731" spans="1:1">
      <c r="A731" s="24"/>
    </row>
    <row r="732" spans="1:1">
      <c r="A732" s="24"/>
    </row>
    <row r="733" spans="1:1">
      <c r="A733" s="24"/>
    </row>
    <row r="734" spans="1:1">
      <c r="A734" s="24"/>
    </row>
    <row r="735" spans="1:1">
      <c r="A735" s="24"/>
    </row>
    <row r="736" spans="1:1">
      <c r="A736" s="24"/>
    </row>
    <row r="737" spans="1:1">
      <c r="A737" s="24"/>
    </row>
    <row r="738" spans="1:1">
      <c r="A738" s="24"/>
    </row>
    <row r="739" spans="1:1">
      <c r="A739" s="24"/>
    </row>
    <row r="740" spans="1:1">
      <c r="A740" s="24"/>
    </row>
    <row r="741" spans="1:1">
      <c r="A741" s="24"/>
    </row>
    <row r="742" spans="1:1">
      <c r="A742" s="24"/>
    </row>
    <row r="743" spans="1:1">
      <c r="A743" s="24"/>
    </row>
    <row r="744" spans="1:1">
      <c r="A744" s="24"/>
    </row>
    <row r="745" spans="1:1">
      <c r="A745" s="24"/>
    </row>
    <row r="746" spans="1:1">
      <c r="A746" s="24"/>
    </row>
    <row r="747" spans="1:1">
      <c r="A747" s="24"/>
    </row>
    <row r="748" spans="1:1">
      <c r="A748" s="24"/>
    </row>
    <row r="749" spans="1:1">
      <c r="A749" s="24"/>
    </row>
    <row r="750" spans="1:1">
      <c r="A750" s="24"/>
    </row>
    <row r="751" spans="1:1">
      <c r="A751" s="24"/>
    </row>
    <row r="752" spans="1:1">
      <c r="A752" s="24"/>
    </row>
    <row r="753" spans="1:1">
      <c r="A753" s="24"/>
    </row>
    <row r="754" spans="1:1">
      <c r="A754" s="24"/>
    </row>
    <row r="755" spans="1:1">
      <c r="A755" s="24"/>
    </row>
    <row r="756" spans="1:1">
      <c r="A756" s="24"/>
    </row>
    <row r="757" spans="1:1">
      <c r="A757" s="24"/>
    </row>
    <row r="758" spans="1:1">
      <c r="A758" s="24"/>
    </row>
    <row r="759" spans="1:1">
      <c r="A759" s="24"/>
    </row>
    <row r="760" spans="1:1">
      <c r="A760" s="24"/>
    </row>
    <row r="761" spans="1:1">
      <c r="A761" s="24"/>
    </row>
    <row r="762" spans="1:1">
      <c r="A762" s="24"/>
    </row>
    <row r="763" spans="1:1">
      <c r="A763" s="24"/>
    </row>
    <row r="764" spans="1:1">
      <c r="A764" s="24"/>
    </row>
    <row r="765" spans="1:1">
      <c r="A765" s="24"/>
    </row>
    <row r="766" spans="1:1">
      <c r="A766" s="24"/>
    </row>
    <row r="767" spans="1:1">
      <c r="A767" s="24"/>
    </row>
    <row r="768" spans="1:1">
      <c r="A768" s="24"/>
    </row>
    <row r="769" spans="1:1">
      <c r="A769" s="24"/>
    </row>
    <row r="770" spans="1:1">
      <c r="A770" s="24"/>
    </row>
    <row r="771" spans="1:1">
      <c r="A771" s="24"/>
    </row>
    <row r="772" spans="1:1">
      <c r="A772" s="24"/>
    </row>
    <row r="773" spans="1:1">
      <c r="A773" s="24"/>
    </row>
    <row r="774" spans="1:1">
      <c r="A774" s="24"/>
    </row>
    <row r="775" spans="1:1">
      <c r="A775" s="24"/>
    </row>
    <row r="776" spans="1:1">
      <c r="A776" s="24"/>
    </row>
    <row r="777" spans="1:1">
      <c r="A777" s="24"/>
    </row>
    <row r="778" spans="1:1">
      <c r="A778" s="24"/>
    </row>
    <row r="779" spans="1:1">
      <c r="A779" s="24"/>
    </row>
    <row r="780" spans="1:1">
      <c r="A780" s="24"/>
    </row>
    <row r="781" spans="1:1">
      <c r="A781" s="24"/>
    </row>
    <row r="782" spans="1:1">
      <c r="A782" s="24"/>
    </row>
    <row r="783" spans="1:1">
      <c r="A783" s="24"/>
    </row>
    <row r="784" spans="1:1">
      <c r="A784" s="24"/>
    </row>
    <row r="785" spans="1:1">
      <c r="A785" s="24"/>
    </row>
    <row r="786" spans="1:1">
      <c r="A786" s="24"/>
    </row>
    <row r="787" spans="1:1">
      <c r="A787" s="24"/>
    </row>
    <row r="788" spans="1:1">
      <c r="A788" s="24"/>
    </row>
    <row r="789" spans="1:1">
      <c r="A789" s="24"/>
    </row>
    <row r="790" spans="1:1">
      <c r="A790" s="24"/>
    </row>
    <row r="791" spans="1:1">
      <c r="A791" s="24"/>
    </row>
    <row r="792" spans="1:1">
      <c r="A792" s="24"/>
    </row>
    <row r="793" spans="1:1">
      <c r="A793" s="24"/>
    </row>
    <row r="794" spans="1:1">
      <c r="A794" s="24"/>
    </row>
    <row r="795" spans="1:1">
      <c r="A795" s="24"/>
    </row>
    <row r="796" spans="1:1">
      <c r="A796" s="24"/>
    </row>
    <row r="797" spans="1:1">
      <c r="A797" s="24"/>
    </row>
    <row r="798" spans="1:1">
      <c r="A798" s="24"/>
    </row>
    <row r="799" spans="1:1">
      <c r="A799" s="24"/>
    </row>
    <row r="800" spans="1:1">
      <c r="A800" s="24"/>
    </row>
    <row r="801" spans="1:1">
      <c r="A801" s="24"/>
    </row>
    <row r="802" spans="1:1">
      <c r="A802" s="24"/>
    </row>
    <row r="803" spans="1:1">
      <c r="A803" s="24"/>
    </row>
    <row r="804" spans="1:1">
      <c r="A804" s="24"/>
    </row>
    <row r="805" spans="1:1">
      <c r="A805" s="24"/>
    </row>
    <row r="806" spans="1:1">
      <c r="A806" s="24"/>
    </row>
    <row r="807" spans="1:1">
      <c r="A807" s="24"/>
    </row>
    <row r="808" spans="1:1">
      <c r="A808" s="24"/>
    </row>
    <row r="809" spans="1:1">
      <c r="A809" s="24"/>
    </row>
    <row r="810" spans="1:1">
      <c r="A810" s="24"/>
    </row>
    <row r="811" spans="1:1">
      <c r="A811" s="24"/>
    </row>
    <row r="812" spans="1:1">
      <c r="A812" s="24"/>
    </row>
    <row r="813" spans="1:1">
      <c r="A813" s="24"/>
    </row>
    <row r="814" spans="1:1">
      <c r="A814" s="24"/>
    </row>
    <row r="815" spans="1:1">
      <c r="A815" s="24"/>
    </row>
    <row r="816" spans="1:1">
      <c r="A816" s="24"/>
    </row>
    <row r="817" spans="1:1">
      <c r="A817" s="24"/>
    </row>
    <row r="818" spans="1:1">
      <c r="A818" s="24"/>
    </row>
    <row r="819" spans="1:1">
      <c r="A819" s="24"/>
    </row>
    <row r="820" spans="1:1">
      <c r="A820" s="24"/>
    </row>
    <row r="821" spans="1:1">
      <c r="A821" s="24"/>
    </row>
    <row r="822" spans="1:1">
      <c r="A822" s="24"/>
    </row>
    <row r="823" spans="1:1">
      <c r="A823" s="24"/>
    </row>
    <row r="824" spans="1:1">
      <c r="A824" s="24"/>
    </row>
    <row r="825" spans="1:1">
      <c r="A825" s="24"/>
    </row>
    <row r="826" spans="1:1">
      <c r="A826" s="24"/>
    </row>
    <row r="827" spans="1:1">
      <c r="A827" s="24"/>
    </row>
    <row r="828" spans="1:1">
      <c r="A828" s="24"/>
    </row>
    <row r="829" spans="1:1">
      <c r="A829" s="24"/>
    </row>
    <row r="830" spans="1:1">
      <c r="A830" s="24"/>
    </row>
    <row r="831" spans="1:1">
      <c r="A831" s="24"/>
    </row>
    <row r="832" spans="1:1">
      <c r="A832" s="24"/>
    </row>
    <row r="833" spans="1:1">
      <c r="A833" s="24"/>
    </row>
    <row r="834" spans="1:1">
      <c r="A834" s="24"/>
    </row>
    <row r="835" spans="1:1">
      <c r="A835" s="24"/>
    </row>
    <row r="836" spans="1:1">
      <c r="A836" s="24"/>
    </row>
    <row r="837" spans="1:1">
      <c r="A837" s="24"/>
    </row>
    <row r="838" spans="1:1">
      <c r="A838" s="24"/>
    </row>
    <row r="839" spans="1:1">
      <c r="A839" s="24"/>
    </row>
    <row r="840" spans="1:1">
      <c r="A840" s="24"/>
    </row>
    <row r="841" spans="1:1">
      <c r="A841" s="24"/>
    </row>
    <row r="842" spans="1:1">
      <c r="A842" s="24"/>
    </row>
    <row r="843" spans="1:1">
      <c r="A843" s="24"/>
    </row>
    <row r="844" spans="1:1">
      <c r="A844" s="24"/>
    </row>
    <row r="845" spans="1:1">
      <c r="A845" s="24"/>
    </row>
    <row r="846" spans="1:1">
      <c r="A846" s="24"/>
    </row>
    <row r="847" spans="1:1">
      <c r="A847" s="24"/>
    </row>
    <row r="848" spans="1:1">
      <c r="A848" s="24"/>
    </row>
    <row r="849" spans="1:1">
      <c r="A849" s="24"/>
    </row>
    <row r="850" spans="1:1">
      <c r="A850" s="24"/>
    </row>
    <row r="851" spans="1:1">
      <c r="A851" s="24"/>
    </row>
    <row r="852" spans="1:1">
      <c r="A852" s="24"/>
    </row>
    <row r="853" spans="1:1">
      <c r="A853" s="24"/>
    </row>
    <row r="854" spans="1:1">
      <c r="A854" s="24"/>
    </row>
    <row r="855" spans="1:1">
      <c r="A855" s="24"/>
    </row>
    <row r="856" spans="1:1">
      <c r="A856" s="24"/>
    </row>
    <row r="857" spans="1:1">
      <c r="A857" s="24"/>
    </row>
    <row r="858" spans="1:1">
      <c r="A858" s="24"/>
    </row>
    <row r="859" spans="1:1">
      <c r="A859" s="24"/>
    </row>
    <row r="860" spans="1:1">
      <c r="A860" s="24"/>
    </row>
    <row r="861" spans="1:1">
      <c r="A861" s="24"/>
    </row>
    <row r="862" spans="1:1">
      <c r="A862" s="24"/>
    </row>
    <row r="863" spans="1:1">
      <c r="A863" s="24"/>
    </row>
    <row r="864" spans="1:1">
      <c r="A864" s="24"/>
    </row>
    <row r="865" spans="1:1">
      <c r="A865" s="24"/>
    </row>
    <row r="866" spans="1:1">
      <c r="A866" s="24"/>
    </row>
    <row r="867" spans="1:1">
      <c r="A867" s="24"/>
    </row>
    <row r="868" spans="1:1">
      <c r="A868" s="24"/>
    </row>
    <row r="869" spans="1:1">
      <c r="A869" s="24"/>
    </row>
    <row r="870" spans="1:1">
      <c r="A870" s="24"/>
    </row>
    <row r="871" spans="1:1">
      <c r="A871" s="24"/>
    </row>
    <row r="872" spans="1:1">
      <c r="A872" s="24"/>
    </row>
    <row r="873" spans="1:1">
      <c r="A873" s="24"/>
    </row>
    <row r="874" spans="1:1">
      <c r="A874" s="24"/>
    </row>
    <row r="875" spans="1:1">
      <c r="A875" s="24"/>
    </row>
    <row r="876" spans="1:1">
      <c r="A876" s="24"/>
    </row>
    <row r="877" spans="1:1">
      <c r="A877" s="24"/>
    </row>
    <row r="878" spans="1:1">
      <c r="A878" s="24"/>
    </row>
    <row r="879" spans="1:1">
      <c r="A879" s="24"/>
    </row>
    <row r="880" spans="1:1">
      <c r="A880" s="24"/>
    </row>
    <row r="881" spans="1:1">
      <c r="A881" s="24"/>
    </row>
    <row r="882" spans="1:1">
      <c r="A882" s="24"/>
    </row>
    <row r="883" spans="1:1">
      <c r="A883" s="24"/>
    </row>
    <row r="884" spans="1:1">
      <c r="A884" s="24"/>
    </row>
    <row r="885" spans="1:1">
      <c r="A885" s="24"/>
    </row>
    <row r="886" spans="1:1">
      <c r="A886" s="24"/>
    </row>
    <row r="887" spans="1:1">
      <c r="A887" s="24"/>
    </row>
    <row r="888" spans="1:1">
      <c r="A888" s="24"/>
    </row>
    <row r="889" spans="1:1">
      <c r="A889" s="24"/>
    </row>
    <row r="890" spans="1:1">
      <c r="A890" s="24"/>
    </row>
    <row r="891" spans="1:1">
      <c r="A891" s="24"/>
    </row>
    <row r="892" spans="1:1">
      <c r="A892" s="24"/>
    </row>
    <row r="893" spans="1:1">
      <c r="A893" s="24"/>
    </row>
    <row r="894" spans="1:1">
      <c r="A894" s="24"/>
    </row>
    <row r="895" spans="1:1">
      <c r="A895" s="24"/>
    </row>
    <row r="896" spans="1:1">
      <c r="A896" s="24"/>
    </row>
    <row r="897" spans="1:1">
      <c r="A897" s="24"/>
    </row>
    <row r="898" spans="1:1">
      <c r="A898" s="24"/>
    </row>
    <row r="899" spans="1:1">
      <c r="A899" s="24"/>
    </row>
    <row r="900" spans="1:1">
      <c r="A900" s="24"/>
    </row>
    <row r="901" spans="1:1">
      <c r="A901" s="24"/>
    </row>
    <row r="902" spans="1:1">
      <c r="A902" s="24"/>
    </row>
    <row r="903" spans="1:1">
      <c r="A903" s="24"/>
    </row>
    <row r="904" spans="1:1">
      <c r="A904" s="24"/>
    </row>
    <row r="905" spans="1:1">
      <c r="A905" s="24"/>
    </row>
    <row r="906" spans="1:1">
      <c r="A906" s="24"/>
    </row>
    <row r="907" spans="1:1">
      <c r="A907" s="24"/>
    </row>
    <row r="908" spans="1:1">
      <c r="A908" s="24"/>
    </row>
    <row r="909" spans="1:1">
      <c r="A909" s="24"/>
    </row>
    <row r="910" spans="1:1">
      <c r="A910" s="24"/>
    </row>
    <row r="911" spans="1:1">
      <c r="A911" s="24"/>
    </row>
    <row r="912" spans="1:1">
      <c r="A912" s="24"/>
    </row>
    <row r="913" spans="1:1">
      <c r="A913" s="24"/>
    </row>
    <row r="914" spans="1:1">
      <c r="A914" s="24"/>
    </row>
    <row r="915" spans="1:1">
      <c r="A915" s="24"/>
    </row>
    <row r="916" spans="1:1">
      <c r="A916" s="24"/>
    </row>
    <row r="917" spans="1:1">
      <c r="A917" s="24"/>
    </row>
    <row r="918" spans="1:1">
      <c r="A918" s="24"/>
    </row>
    <row r="919" spans="1:1">
      <c r="A919" s="24"/>
    </row>
    <row r="920" spans="1:1">
      <c r="A920" s="24"/>
    </row>
    <row r="921" spans="1:1">
      <c r="A921" s="24"/>
    </row>
    <row r="922" spans="1:1">
      <c r="A922" s="24"/>
    </row>
    <row r="923" spans="1:1">
      <c r="A923" s="24"/>
    </row>
    <row r="924" spans="1:1">
      <c r="A924" s="24"/>
    </row>
    <row r="925" spans="1:1">
      <c r="A925" s="24"/>
    </row>
    <row r="926" spans="1:1">
      <c r="A926" s="24"/>
    </row>
    <row r="927" spans="1:1">
      <c r="A927" s="24"/>
    </row>
    <row r="928" spans="1:1">
      <c r="A928" s="24"/>
    </row>
    <row r="929" spans="1:1">
      <c r="A929" s="24"/>
    </row>
    <row r="930" spans="1:1">
      <c r="A930" s="24"/>
    </row>
    <row r="931" spans="1:1">
      <c r="A931" s="24"/>
    </row>
    <row r="932" spans="1:1">
      <c r="A932" s="24"/>
    </row>
    <row r="933" spans="1:1">
      <c r="A933" s="24"/>
    </row>
    <row r="934" spans="1:1">
      <c r="A934" s="24"/>
    </row>
    <row r="935" spans="1:1">
      <c r="A935" s="24"/>
    </row>
    <row r="936" spans="1:1">
      <c r="A936" s="24"/>
    </row>
    <row r="937" spans="1:1">
      <c r="A937" s="24"/>
    </row>
    <row r="938" spans="1:1">
      <c r="A938" s="24"/>
    </row>
    <row r="939" spans="1:1">
      <c r="A939" s="24"/>
    </row>
    <row r="940" spans="1:1">
      <c r="A940" s="24"/>
    </row>
    <row r="941" spans="1:1">
      <c r="A941" s="24"/>
    </row>
    <row r="942" spans="1:1">
      <c r="A942" s="24"/>
    </row>
    <row r="943" spans="1:1">
      <c r="A943" s="24"/>
    </row>
    <row r="944" spans="1:1">
      <c r="A944" s="24"/>
    </row>
    <row r="945" spans="1:1">
      <c r="A945" s="24"/>
    </row>
    <row r="946" spans="1:1">
      <c r="A946" s="24"/>
    </row>
    <row r="947" spans="1:1">
      <c r="A947" s="24"/>
    </row>
    <row r="948" spans="1:1">
      <c r="A948" s="24"/>
    </row>
    <row r="949" spans="1:1">
      <c r="A949" s="24"/>
    </row>
    <row r="950" spans="1:1">
      <c r="A950" s="24"/>
    </row>
    <row r="951" spans="1:1">
      <c r="A951" s="24"/>
    </row>
    <row r="952" spans="1:1">
      <c r="A952" s="24"/>
    </row>
    <row r="953" spans="1:1">
      <c r="A953" s="24"/>
    </row>
    <row r="954" spans="1:1">
      <c r="A954" s="24"/>
    </row>
    <row r="955" spans="1:1">
      <c r="A955" s="24"/>
    </row>
    <row r="956" spans="1:1">
      <c r="A956" s="24"/>
    </row>
    <row r="957" spans="1:1">
      <c r="A957" s="24"/>
    </row>
    <row r="958" spans="1:1">
      <c r="A958" s="24"/>
    </row>
    <row r="959" spans="1:1">
      <c r="A959" s="24"/>
    </row>
    <row r="960" spans="1:1">
      <c r="A960" s="24"/>
    </row>
    <row r="961" spans="1:1">
      <c r="A961" s="24"/>
    </row>
    <row r="962" spans="1:1">
      <c r="A962" s="24"/>
    </row>
    <row r="963" spans="1:1">
      <c r="A963" s="24"/>
    </row>
    <row r="964" spans="1:1">
      <c r="A964" s="24"/>
    </row>
    <row r="965" spans="1:1">
      <c r="A965" s="24"/>
    </row>
    <row r="966" spans="1:1">
      <c r="A966" s="24"/>
    </row>
    <row r="967" spans="1:1">
      <c r="A967" s="24"/>
    </row>
    <row r="968" spans="1:1">
      <c r="A968" s="24"/>
    </row>
    <row r="969" spans="1:1">
      <c r="A969" s="24"/>
    </row>
    <row r="970" spans="1:1">
      <c r="A970" s="24"/>
    </row>
    <row r="971" spans="1:1">
      <c r="A971" s="24"/>
    </row>
    <row r="972" spans="1:1">
      <c r="A972" s="24"/>
    </row>
    <row r="973" spans="1:1">
      <c r="A973" s="24"/>
    </row>
    <row r="974" spans="1:1">
      <c r="A974" s="24"/>
    </row>
    <row r="975" spans="1:1">
      <c r="A975" s="24"/>
    </row>
    <row r="976" spans="1:1">
      <c r="A976" s="24"/>
    </row>
    <row r="977" spans="1:1">
      <c r="A977" s="24"/>
    </row>
    <row r="978" spans="1:1">
      <c r="A978" s="24"/>
    </row>
    <row r="979" spans="1:1">
      <c r="A979" s="24"/>
    </row>
    <row r="980" spans="1:1">
      <c r="A980" s="24"/>
    </row>
    <row r="981" spans="1:1">
      <c r="A981" s="24"/>
    </row>
    <row r="982" spans="1:1">
      <c r="A982" s="24"/>
    </row>
    <row r="983" spans="1:1">
      <c r="A983" s="24"/>
    </row>
    <row r="984" spans="1:1">
      <c r="A984" s="24"/>
    </row>
    <row r="985" spans="1:1">
      <c r="A985" s="24"/>
    </row>
    <row r="986" spans="1:1">
      <c r="A986" s="24"/>
    </row>
    <row r="987" spans="1:1">
      <c r="A987" s="24"/>
    </row>
    <row r="988" spans="1:1">
      <c r="A988" s="24"/>
    </row>
    <row r="989" spans="1:1">
      <c r="A989" s="24"/>
    </row>
    <row r="990" spans="1:1">
      <c r="A990" s="24"/>
    </row>
    <row r="991" spans="1:1">
      <c r="A991" s="24"/>
    </row>
    <row r="992" spans="1:1">
      <c r="A992" s="24"/>
    </row>
    <row r="993" spans="1:1">
      <c r="A993" s="24"/>
    </row>
    <row r="994" spans="1:1">
      <c r="A994" s="24"/>
    </row>
    <row r="995" spans="1:1">
      <c r="A995" s="24"/>
    </row>
    <row r="996" spans="1:1">
      <c r="A996" s="24"/>
    </row>
    <row r="997" spans="1:1">
      <c r="A997" s="24"/>
    </row>
    <row r="998" spans="1:1">
      <c r="A998" s="24"/>
    </row>
    <row r="999" spans="1:1">
      <c r="A999" s="24"/>
    </row>
    <row r="1000" spans="1:1">
      <c r="A1000" s="24"/>
    </row>
    <row r="1001" spans="1:1">
      <c r="A1001" s="24"/>
    </row>
    <row r="1002" spans="1:1">
      <c r="A1002" s="24"/>
    </row>
    <row r="1003" spans="1:1">
      <c r="A1003" s="24"/>
    </row>
    <row r="1004" spans="1:1">
      <c r="A1004" s="24"/>
    </row>
    <row r="1005" spans="1:1">
      <c r="A1005" s="24"/>
    </row>
    <row r="1006" spans="1:1">
      <c r="A1006" s="24"/>
    </row>
    <row r="1007" spans="1:1">
      <c r="A1007" s="24"/>
    </row>
    <row r="1008" spans="1:1">
      <c r="A1008" s="24"/>
    </row>
    <row r="1009" spans="1:1">
      <c r="A1009" s="24"/>
    </row>
    <row r="1010" spans="1:1">
      <c r="A1010" s="24"/>
    </row>
    <row r="1011" spans="1:1">
      <c r="A1011" s="24"/>
    </row>
    <row r="1012" spans="1:1">
      <c r="A1012" s="24"/>
    </row>
    <row r="1013" spans="1:1">
      <c r="A1013" s="24"/>
    </row>
    <row r="1014" spans="1:1">
      <c r="A1014" s="24"/>
    </row>
    <row r="1015" spans="1:1">
      <c r="A1015" s="24"/>
    </row>
    <row r="1016" spans="1:1">
      <c r="A1016" s="24"/>
    </row>
    <row r="1017" spans="1:1">
      <c r="A1017" s="24"/>
    </row>
    <row r="1018" spans="1:1">
      <c r="A1018" s="24"/>
    </row>
    <row r="1019" spans="1:1">
      <c r="A1019" s="24"/>
    </row>
    <row r="1020" spans="1:1">
      <c r="A1020" s="24"/>
    </row>
    <row r="1021" spans="1:1">
      <c r="A1021" s="24"/>
    </row>
    <row r="1022" spans="1:1">
      <c r="A1022" s="24"/>
    </row>
    <row r="1023" spans="1:1">
      <c r="A1023" s="24"/>
    </row>
    <row r="1024" spans="1:1">
      <c r="A1024" s="24"/>
    </row>
    <row r="1025" spans="1:1">
      <c r="A1025" s="24"/>
    </row>
    <row r="1026" spans="1:1">
      <c r="A1026" s="24"/>
    </row>
    <row r="1027" spans="1:1">
      <c r="A1027" s="24"/>
    </row>
    <row r="1028" spans="1:1">
      <c r="A1028" s="24"/>
    </row>
    <row r="1029" spans="1:1">
      <c r="A1029" s="24"/>
    </row>
    <row r="1030" spans="1:1">
      <c r="A1030" s="24"/>
    </row>
    <row r="1031" spans="1:1">
      <c r="A1031" s="24"/>
    </row>
    <row r="1032" spans="1:1">
      <c r="A1032" s="24"/>
    </row>
    <row r="1033" spans="1:1">
      <c r="A1033" s="24"/>
    </row>
    <row r="1034" spans="1:1">
      <c r="A1034" s="24"/>
    </row>
    <row r="1035" spans="1:1">
      <c r="A1035" s="24"/>
    </row>
    <row r="1036" spans="1:1">
      <c r="A1036" s="24"/>
    </row>
    <row r="1037" spans="1:1">
      <c r="A1037" s="24"/>
    </row>
    <row r="1038" spans="1:1">
      <c r="A1038" s="24"/>
    </row>
    <row r="1039" spans="1:1">
      <c r="A1039" s="24"/>
    </row>
    <row r="1040" spans="1:1">
      <c r="A1040" s="24"/>
    </row>
    <row r="1041" spans="1:1">
      <c r="A1041" s="24"/>
    </row>
    <row r="1042" spans="1:1">
      <c r="A1042" s="24"/>
    </row>
    <row r="1043" spans="1:1">
      <c r="A1043" s="24"/>
    </row>
    <row r="1044" spans="1:1">
      <c r="A1044" s="24"/>
    </row>
    <row r="1045" spans="1:1">
      <c r="A1045" s="24"/>
    </row>
    <row r="1046" spans="1:1">
      <c r="A1046" s="24"/>
    </row>
    <row r="1047" spans="1:1">
      <c r="A1047" s="24"/>
    </row>
    <row r="1048" spans="1:1">
      <c r="A1048" s="24"/>
    </row>
    <row r="1049" spans="1:1">
      <c r="A1049" s="24"/>
    </row>
    <row r="1050" spans="1:1">
      <c r="A1050" s="24"/>
    </row>
    <row r="1051" spans="1:1">
      <c r="A1051" s="24"/>
    </row>
    <row r="1052" spans="1:1">
      <c r="A1052" s="24"/>
    </row>
    <row r="1053" spans="1:1">
      <c r="A1053" s="24"/>
    </row>
    <row r="1054" spans="1:1">
      <c r="A1054" s="24"/>
    </row>
    <row r="1055" spans="1:1">
      <c r="A1055" s="24"/>
    </row>
    <row r="1056" spans="1:1">
      <c r="A1056" s="24"/>
    </row>
    <row r="1057" spans="1:1">
      <c r="A1057" s="24"/>
    </row>
    <row r="1058" spans="1:1">
      <c r="A1058" s="24"/>
    </row>
    <row r="1059" spans="1:1">
      <c r="A1059" s="24"/>
    </row>
    <row r="1060" spans="1:1">
      <c r="A1060" s="24"/>
    </row>
    <row r="1061" spans="1:1">
      <c r="A1061" s="24"/>
    </row>
    <row r="1062" spans="1:1">
      <c r="A1062" s="24"/>
    </row>
    <row r="1063" spans="1:1">
      <c r="A1063" s="24"/>
    </row>
    <row r="1064" spans="1:1">
      <c r="A1064" s="24"/>
    </row>
    <row r="1065" spans="1:1">
      <c r="A1065" s="24"/>
    </row>
    <row r="1066" spans="1:1">
      <c r="A1066" s="24"/>
    </row>
    <row r="1067" spans="1:1">
      <c r="A1067" s="24"/>
    </row>
    <row r="1068" spans="1:1">
      <c r="A1068" s="24"/>
    </row>
    <row r="1069" spans="1:1">
      <c r="A1069" s="24"/>
    </row>
    <row r="1070" spans="1:1">
      <c r="A1070" s="24"/>
    </row>
    <row r="1071" spans="1:1">
      <c r="A1071" s="24"/>
    </row>
    <row r="1072" spans="1:1">
      <c r="A1072" s="24"/>
    </row>
    <row r="1073" spans="1:1">
      <c r="A1073" s="24"/>
    </row>
    <row r="1074" spans="1:1">
      <c r="A1074" s="24"/>
    </row>
    <row r="1075" spans="1:1">
      <c r="A1075" s="24"/>
    </row>
    <row r="1076" spans="1:1">
      <c r="A1076" s="24"/>
    </row>
    <row r="1077" spans="1:1">
      <c r="A1077" s="24"/>
    </row>
    <row r="1078" spans="1:1">
      <c r="A1078" s="24"/>
    </row>
    <row r="1079" spans="1:1">
      <c r="A1079" s="24"/>
    </row>
    <row r="1080" spans="1:1">
      <c r="A1080" s="24"/>
    </row>
    <row r="1081" spans="1:1">
      <c r="A1081" s="24"/>
    </row>
    <row r="1082" spans="1:1">
      <c r="A1082" s="24"/>
    </row>
    <row r="1083" spans="1:1">
      <c r="A1083" s="24"/>
    </row>
    <row r="1084" spans="1:1">
      <c r="A1084" s="24"/>
    </row>
  </sheetData>
  <mergeCells count="4">
    <mergeCell ref="D3:E3"/>
    <mergeCell ref="G45:H45"/>
    <mergeCell ref="A1:K1"/>
    <mergeCell ref="A2:K2"/>
  </mergeCells>
  <phoneticPr fontId="6" type="noConversion"/>
  <printOptions horizontalCentered="1" gridLinesSet="0"/>
  <pageMargins left="0" right="0" top="0" bottom="0" header="0" footer="0"/>
  <pageSetup paperSize="9" scale="78" orientation="portrait" useFirstPageNumber="1" verticalDpi="1200" r:id="rId1"/>
  <headerFooter alignWithMargins="0"/>
  <ignoredErrors>
    <ignoredError sqref="A5:A13" numberStoredAsText="1"/>
    <ignoredError sqref="I45:K4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241"/>
  <sheetViews>
    <sheetView showGridLines="0" topLeftCell="BR1" zoomScaleNormal="100" workbookViewId="0">
      <selection activeCell="CB99" sqref="CB99"/>
    </sheetView>
  </sheetViews>
  <sheetFormatPr defaultRowHeight="12"/>
  <cols>
    <col min="1" max="1" width="6.7109375" style="218" customWidth="1"/>
    <col min="2" max="2" width="37.5703125" style="218" customWidth="1"/>
    <col min="3" max="10" width="10.7109375" style="218" customWidth="1"/>
    <col min="11" max="11" width="5.7109375" style="218" customWidth="1"/>
    <col min="12" max="23" width="10.7109375" style="218" customWidth="1"/>
    <col min="24" max="24" width="5.7109375" style="218" customWidth="1"/>
    <col min="25" max="36" width="10.7109375" style="218" customWidth="1"/>
    <col min="37" max="37" width="5.7109375" style="218" customWidth="1"/>
    <col min="38" max="49" width="10.7109375" style="218" customWidth="1"/>
    <col min="50" max="50" width="5.7109375" style="218" customWidth="1"/>
    <col min="51" max="62" width="10.7109375" style="218" customWidth="1"/>
    <col min="63" max="63" width="5.7109375" style="218" customWidth="1"/>
    <col min="64" max="75" width="10.7109375" style="218" customWidth="1"/>
    <col min="76" max="76" width="5.7109375" style="218" customWidth="1"/>
    <col min="77" max="88" width="10.7109375" style="218" customWidth="1"/>
    <col min="89" max="89" width="5.7109375" style="218" customWidth="1"/>
    <col min="90" max="101" width="10.7109375" style="218" customWidth="1"/>
    <col min="102" max="102" width="5.7109375" style="218" customWidth="1"/>
    <col min="103" max="114" width="10.7109375" style="218" customWidth="1"/>
    <col min="115" max="115" width="5.7109375" style="218" customWidth="1"/>
    <col min="116" max="127" width="10.7109375" style="218" customWidth="1"/>
    <col min="128" max="128" width="5.7109375" style="218" customWidth="1"/>
    <col min="129" max="140" width="10.7109375" style="218" customWidth="1"/>
    <col min="141" max="141" width="5.7109375" style="218" customWidth="1"/>
    <col min="142" max="153" width="10.7109375" style="218" customWidth="1"/>
    <col min="154" max="154" width="5.7109375" style="218" customWidth="1"/>
    <col min="155" max="166" width="10.7109375" style="218" customWidth="1"/>
    <col min="167" max="167" width="5.7109375" style="218" customWidth="1"/>
    <col min="168" max="179" width="10.7109375" style="218" customWidth="1"/>
    <col min="180" max="180" width="3" style="218" customWidth="1"/>
    <col min="181" max="228" width="9.140625" style="218" customWidth="1"/>
    <col min="229" max="16384" width="9.140625" style="218"/>
  </cols>
  <sheetData>
    <row r="1" spans="1:228" ht="29.25" customHeight="1">
      <c r="A1" s="779" t="s">
        <v>624</v>
      </c>
      <c r="B1" s="779"/>
      <c r="C1" s="779"/>
      <c r="D1" s="779"/>
      <c r="E1" s="779"/>
      <c r="F1" s="779"/>
      <c r="G1" s="779"/>
      <c r="H1" s="779"/>
      <c r="I1" s="779"/>
      <c r="J1" s="779"/>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c r="AP1" s="217"/>
      <c r="AQ1" s="217"/>
      <c r="AR1" s="217"/>
      <c r="AS1" s="217"/>
      <c r="AT1" s="217"/>
      <c r="AU1" s="217"/>
      <c r="AV1" s="217"/>
      <c r="AW1" s="217"/>
      <c r="AX1" s="217"/>
      <c r="AY1" s="217"/>
      <c r="AZ1" s="217"/>
      <c r="BA1" s="217"/>
      <c r="BB1" s="217"/>
      <c r="BC1" s="217"/>
      <c r="BD1" s="217"/>
      <c r="BE1" s="217"/>
      <c r="BF1" s="217"/>
      <c r="BG1" s="217"/>
      <c r="BH1" s="217"/>
      <c r="BI1" s="217"/>
      <c r="BJ1" s="217"/>
      <c r="BK1" s="217"/>
      <c r="BL1" s="217"/>
      <c r="BM1" s="217"/>
      <c r="BN1" s="217"/>
      <c r="BO1" s="217"/>
      <c r="BP1" s="217"/>
      <c r="BQ1" s="217"/>
      <c r="BR1" s="217"/>
      <c r="BS1" s="217"/>
      <c r="BT1" s="217"/>
      <c r="BU1" s="217"/>
      <c r="BV1" s="217"/>
      <c r="BW1" s="217"/>
      <c r="BX1" s="217"/>
      <c r="BY1" s="217"/>
      <c r="BZ1" s="217"/>
      <c r="CA1" s="217"/>
      <c r="CB1" s="217"/>
      <c r="CC1" s="217"/>
      <c r="CD1" s="217"/>
      <c r="CE1" s="217"/>
      <c r="CF1" s="217"/>
      <c r="CG1" s="217"/>
      <c r="CH1" s="217"/>
      <c r="CI1" s="217"/>
      <c r="CJ1" s="217"/>
      <c r="CK1" s="217"/>
      <c r="CL1" s="217"/>
      <c r="CM1" s="217"/>
      <c r="CN1" s="217"/>
      <c r="CO1" s="217"/>
      <c r="CP1" s="217"/>
      <c r="CQ1" s="217"/>
      <c r="CR1" s="217"/>
      <c r="CS1" s="217"/>
      <c r="CT1" s="217"/>
      <c r="CU1" s="217"/>
      <c r="CV1" s="217"/>
      <c r="CW1" s="217"/>
      <c r="CX1" s="217"/>
      <c r="CY1" s="217"/>
      <c r="CZ1" s="217"/>
      <c r="DA1" s="217"/>
      <c r="DB1" s="217"/>
      <c r="DC1" s="217"/>
      <c r="DD1" s="217"/>
      <c r="DE1" s="217"/>
      <c r="DF1" s="217"/>
      <c r="DG1" s="217"/>
      <c r="DH1" s="217"/>
      <c r="DI1" s="217"/>
      <c r="DJ1" s="217"/>
      <c r="DK1" s="217"/>
      <c r="DL1" s="217"/>
      <c r="DM1" s="217"/>
      <c r="DN1" s="217"/>
      <c r="DO1" s="217"/>
      <c r="DP1" s="217"/>
      <c r="DQ1" s="217"/>
      <c r="DR1" s="217"/>
      <c r="DS1" s="217"/>
      <c r="DT1" s="217"/>
      <c r="DU1" s="217"/>
      <c r="DV1" s="217"/>
      <c r="DW1" s="217"/>
      <c r="DX1" s="217"/>
      <c r="DY1" s="217"/>
      <c r="DZ1" s="217"/>
      <c r="EA1" s="217"/>
      <c r="EB1" s="217"/>
      <c r="EC1" s="217"/>
      <c r="ED1" s="217"/>
      <c r="EE1" s="217"/>
      <c r="EF1" s="217"/>
      <c r="EG1" s="217"/>
      <c r="EH1" s="217"/>
      <c r="EI1" s="217"/>
      <c r="EJ1" s="217"/>
      <c r="EK1" s="217"/>
      <c r="EL1" s="217"/>
      <c r="EM1" s="217"/>
      <c r="EN1" s="217"/>
      <c r="EO1" s="217"/>
      <c r="EP1" s="217"/>
      <c r="EQ1" s="217"/>
      <c r="ER1" s="217"/>
      <c r="ES1" s="217"/>
      <c r="ET1" s="217"/>
      <c r="EU1" s="217"/>
      <c r="EV1" s="217"/>
      <c r="EW1" s="217"/>
      <c r="EX1" s="217"/>
      <c r="EY1" s="217"/>
      <c r="EZ1" s="217"/>
      <c r="FA1" s="217"/>
      <c r="FB1" s="217"/>
      <c r="FC1" s="217"/>
      <c r="FD1" s="217"/>
      <c r="FE1" s="217"/>
      <c r="FF1" s="217"/>
      <c r="FG1" s="217"/>
      <c r="FH1" s="217"/>
      <c r="FI1" s="217"/>
      <c r="FJ1" s="217"/>
      <c r="FK1" s="217"/>
      <c r="FL1" s="217"/>
      <c r="FM1" s="217"/>
      <c r="FN1" s="217"/>
      <c r="FO1" s="217"/>
      <c r="FP1" s="217"/>
      <c r="FQ1" s="217"/>
      <c r="FR1" s="217"/>
      <c r="FS1" s="217"/>
      <c r="FT1" s="217"/>
      <c r="FU1" s="217"/>
      <c r="FV1" s="217"/>
      <c r="FW1" s="217"/>
      <c r="FX1" s="217"/>
      <c r="FY1" s="217"/>
      <c r="FZ1" s="217"/>
      <c r="GA1" s="217"/>
      <c r="GB1" s="217"/>
      <c r="GC1" s="217"/>
      <c r="GD1" s="217"/>
      <c r="GE1" s="217"/>
      <c r="GF1" s="217"/>
      <c r="GG1" s="217"/>
      <c r="GH1" s="217"/>
      <c r="GI1" s="217"/>
      <c r="GJ1" s="217"/>
      <c r="GK1" s="217"/>
      <c r="GL1" s="217"/>
      <c r="GM1" s="217"/>
      <c r="GN1" s="217"/>
      <c r="GO1" s="217"/>
      <c r="GP1" s="217"/>
      <c r="GQ1" s="217"/>
      <c r="GR1" s="217"/>
      <c r="GS1" s="217"/>
      <c r="GT1" s="217"/>
      <c r="GU1" s="217"/>
      <c r="GV1" s="217"/>
      <c r="GW1" s="217"/>
      <c r="GX1" s="217"/>
      <c r="GY1" s="217"/>
      <c r="GZ1" s="217"/>
      <c r="HA1" s="217"/>
      <c r="HB1" s="217"/>
      <c r="HC1" s="217"/>
      <c r="HD1" s="217"/>
      <c r="HE1" s="217"/>
      <c r="HF1" s="217"/>
      <c r="HG1" s="217"/>
      <c r="HH1" s="217"/>
      <c r="HI1" s="217"/>
      <c r="HJ1" s="217"/>
      <c r="HK1" s="217"/>
      <c r="HL1" s="217"/>
      <c r="HM1" s="217"/>
      <c r="HN1" s="217"/>
      <c r="HO1" s="217"/>
      <c r="HP1" s="217"/>
      <c r="HQ1" s="217"/>
      <c r="HR1" s="217"/>
      <c r="HS1" s="217"/>
      <c r="HT1" s="217"/>
    </row>
    <row r="2" spans="1:228" ht="25.5" customHeight="1">
      <c r="A2" s="780" t="s">
        <v>625</v>
      </c>
      <c r="B2" s="780"/>
      <c r="C2" s="780"/>
      <c r="D2" s="780"/>
      <c r="E2" s="780"/>
      <c r="F2" s="780"/>
      <c r="G2" s="780"/>
      <c r="H2" s="780"/>
      <c r="I2" s="780"/>
      <c r="J2" s="780"/>
      <c r="K2" s="217"/>
      <c r="L2" s="217"/>
      <c r="M2" s="217"/>
      <c r="N2" s="217"/>
      <c r="O2" s="217"/>
      <c r="P2" s="217"/>
      <c r="Q2" s="217"/>
      <c r="R2" s="217" t="s">
        <v>92</v>
      </c>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c r="AS2" s="217" t="s">
        <v>92</v>
      </c>
      <c r="AT2" s="217"/>
      <c r="AU2" s="217"/>
      <c r="AV2" s="217"/>
      <c r="AW2" s="217"/>
      <c r="AX2" s="217"/>
      <c r="AY2" s="217"/>
      <c r="AZ2" s="217"/>
      <c r="BA2" s="217"/>
      <c r="BB2" s="217"/>
      <c r="BC2" s="217"/>
      <c r="BD2" s="217"/>
      <c r="BE2" s="217"/>
      <c r="BF2" s="217" t="s">
        <v>92</v>
      </c>
      <c r="BG2" s="217"/>
      <c r="BH2" s="217"/>
      <c r="BI2" s="217"/>
      <c r="BJ2" s="217"/>
      <c r="BK2" s="217"/>
      <c r="BL2" s="217"/>
      <c r="BM2" s="217"/>
      <c r="BN2" s="217"/>
      <c r="BO2" s="217"/>
      <c r="BP2" s="217"/>
      <c r="BQ2" s="217"/>
      <c r="BR2" s="217"/>
      <c r="BS2" s="217"/>
      <c r="BT2" s="217"/>
      <c r="BU2" s="217"/>
      <c r="BV2" s="217"/>
      <c r="BW2" s="217"/>
      <c r="BX2" s="217"/>
      <c r="BY2" s="217"/>
      <c r="BZ2" s="217"/>
      <c r="CA2" s="217"/>
      <c r="CB2" s="217"/>
      <c r="CC2" s="217"/>
      <c r="CD2" s="217"/>
      <c r="CE2" s="217"/>
      <c r="CF2" s="217"/>
      <c r="CG2" s="217"/>
      <c r="CH2" s="217"/>
      <c r="CI2" s="217"/>
      <c r="CJ2" s="217"/>
      <c r="CK2" s="217"/>
      <c r="CL2" s="217"/>
      <c r="CM2" s="217"/>
      <c r="CN2" s="217"/>
      <c r="CO2" s="217"/>
      <c r="CP2" s="217"/>
      <c r="CQ2" s="217"/>
      <c r="CR2" s="217"/>
      <c r="CS2" s="217"/>
      <c r="CT2" s="217"/>
      <c r="CU2" s="217"/>
      <c r="CV2" s="217"/>
      <c r="CW2" s="217"/>
      <c r="CX2" s="217"/>
      <c r="CY2" s="217"/>
      <c r="CZ2" s="217"/>
      <c r="DA2" s="217"/>
      <c r="DB2" s="217"/>
      <c r="DC2" s="217"/>
      <c r="DD2" s="217"/>
      <c r="DE2" s="217"/>
      <c r="DF2" s="217"/>
      <c r="DG2" s="217"/>
      <c r="DH2" s="217"/>
      <c r="DI2" s="217"/>
      <c r="DJ2" s="217"/>
      <c r="DK2" s="217"/>
      <c r="DL2" s="217"/>
      <c r="DM2" s="217"/>
      <c r="DN2" s="217"/>
      <c r="DO2" s="217"/>
      <c r="DP2" s="217"/>
      <c r="DQ2" s="217"/>
      <c r="DR2" s="217"/>
      <c r="DS2" s="217"/>
      <c r="DT2" s="217"/>
      <c r="DU2" s="217"/>
      <c r="DV2" s="217"/>
      <c r="DW2" s="217"/>
      <c r="DX2" s="217"/>
      <c r="DY2" s="217"/>
      <c r="DZ2" s="217"/>
      <c r="EA2" s="217"/>
      <c r="EB2" s="217"/>
      <c r="EC2" s="217"/>
      <c r="ED2" s="217"/>
      <c r="EE2" s="217"/>
      <c r="EF2" s="217"/>
      <c r="EG2" s="217"/>
      <c r="EH2" s="217"/>
      <c r="EI2" s="217"/>
      <c r="EJ2" s="217"/>
      <c r="EK2" s="217"/>
      <c r="EL2" s="217"/>
      <c r="EM2" s="217"/>
      <c r="EN2" s="217"/>
      <c r="EO2" s="217"/>
      <c r="EP2" s="217"/>
      <c r="EQ2" s="217"/>
      <c r="ER2" s="217"/>
      <c r="ES2" s="217"/>
      <c r="ET2" s="217"/>
      <c r="EU2" s="217"/>
      <c r="EV2" s="217"/>
      <c r="EW2" s="217"/>
      <c r="EX2" s="217"/>
      <c r="EY2" s="217"/>
      <c r="EZ2" s="217"/>
      <c r="FA2" s="217"/>
      <c r="FB2" s="217"/>
      <c r="FC2" s="217"/>
      <c r="FD2" s="217"/>
      <c r="FE2" s="217"/>
      <c r="FF2" s="217"/>
      <c r="FG2" s="217"/>
      <c r="FH2" s="217"/>
      <c r="FI2" s="217"/>
      <c r="FJ2" s="217"/>
      <c r="FK2" s="217"/>
      <c r="FL2" s="217"/>
      <c r="FM2" s="217"/>
      <c r="FN2" s="217"/>
      <c r="FO2" s="217"/>
      <c r="FP2" s="217"/>
      <c r="FQ2" s="217"/>
      <c r="FR2" s="217"/>
      <c r="FS2" s="217"/>
      <c r="FT2" s="217"/>
      <c r="FU2" s="217"/>
      <c r="FV2" s="217"/>
      <c r="FW2" s="217"/>
      <c r="FX2" s="217"/>
      <c r="FY2" s="217"/>
      <c r="FZ2" s="217"/>
      <c r="GA2" s="217"/>
      <c r="GB2" s="217"/>
      <c r="GC2" s="217"/>
      <c r="GD2" s="217"/>
      <c r="GE2" s="217"/>
      <c r="GF2" s="217"/>
      <c r="GG2" s="217"/>
      <c r="GH2" s="217"/>
      <c r="GI2" s="217"/>
      <c r="GJ2" s="217"/>
      <c r="GK2" s="217"/>
      <c r="GL2" s="217"/>
      <c r="GM2" s="217"/>
      <c r="GN2" s="217"/>
      <c r="GO2" s="217"/>
      <c r="GP2" s="217"/>
      <c r="GQ2" s="217"/>
      <c r="GR2" s="217"/>
      <c r="GS2" s="217"/>
      <c r="GT2" s="217"/>
      <c r="GU2" s="217"/>
      <c r="GV2" s="217"/>
      <c r="GW2" s="217"/>
      <c r="GX2" s="217"/>
      <c r="GY2" s="217"/>
      <c r="GZ2" s="217"/>
      <c r="HA2" s="217"/>
      <c r="HB2" s="217"/>
      <c r="HC2" s="217"/>
      <c r="HD2" s="217"/>
      <c r="HE2" s="217"/>
      <c r="HF2" s="217"/>
      <c r="HG2" s="217"/>
      <c r="HH2" s="217"/>
      <c r="HI2" s="217"/>
      <c r="HJ2" s="217"/>
      <c r="HK2" s="217"/>
      <c r="HL2" s="217"/>
      <c r="HM2" s="217"/>
      <c r="HN2" s="217"/>
      <c r="HO2" s="217"/>
      <c r="HP2" s="217"/>
      <c r="HQ2" s="217"/>
      <c r="HR2" s="217"/>
      <c r="HS2" s="217"/>
      <c r="HT2" s="217"/>
    </row>
    <row r="3" spans="1:228" ht="12.75" customHeight="1">
      <c r="A3" s="219"/>
      <c r="B3" s="219"/>
      <c r="C3" s="219"/>
      <c r="D3" s="220"/>
      <c r="E3" s="219"/>
      <c r="F3" s="219"/>
      <c r="G3" s="219"/>
      <c r="H3" s="220"/>
      <c r="I3" s="777" t="s">
        <v>626</v>
      </c>
      <c r="J3" s="777"/>
      <c r="K3" s="219"/>
      <c r="V3" s="777" t="s">
        <v>627</v>
      </c>
      <c r="W3" s="777"/>
      <c r="X3" s="221"/>
      <c r="Y3" s="778"/>
      <c r="Z3" s="778"/>
      <c r="AA3" s="778"/>
      <c r="AB3" s="778"/>
      <c r="AC3" s="778"/>
      <c r="AD3" s="778"/>
      <c r="AG3" s="222"/>
      <c r="AH3" s="222"/>
      <c r="AI3" s="777" t="s">
        <v>628</v>
      </c>
      <c r="AJ3" s="777"/>
      <c r="AL3" s="222"/>
      <c r="AM3" s="222"/>
      <c r="AN3" s="222"/>
      <c r="AO3" s="222"/>
      <c r="AR3" s="222"/>
      <c r="AS3" s="222"/>
      <c r="AT3" s="222"/>
      <c r="AU3" s="222"/>
      <c r="AV3" s="777" t="s">
        <v>629</v>
      </c>
      <c r="AW3" s="777"/>
      <c r="AY3" s="222"/>
      <c r="AZ3" s="222"/>
      <c r="BA3" s="223"/>
      <c r="BC3" s="222"/>
      <c r="BD3" s="222"/>
      <c r="BE3" s="222"/>
      <c r="BF3" s="222"/>
      <c r="BG3" s="222"/>
      <c r="BH3" s="222"/>
      <c r="BI3" s="777" t="s">
        <v>630</v>
      </c>
      <c r="BJ3" s="777"/>
      <c r="BK3" s="219"/>
      <c r="BV3" s="777" t="s">
        <v>631</v>
      </c>
      <c r="BW3" s="777"/>
      <c r="BX3" s="221"/>
      <c r="BY3" s="224"/>
      <c r="BZ3" s="224"/>
      <c r="CA3" s="224"/>
      <c r="CB3" s="224"/>
      <c r="CC3" s="224"/>
      <c r="CD3" s="224"/>
      <c r="CE3" s="224"/>
      <c r="CF3" s="224"/>
      <c r="CH3" s="219"/>
      <c r="CI3" s="777" t="s">
        <v>632</v>
      </c>
      <c r="CJ3" s="777"/>
      <c r="CL3" s="224"/>
      <c r="CM3" s="224"/>
      <c r="CN3" s="224"/>
      <c r="CO3" s="224"/>
      <c r="CP3" s="224"/>
      <c r="CQ3" s="224"/>
      <c r="CT3" s="224"/>
      <c r="CU3" s="224"/>
      <c r="CV3" s="777" t="s">
        <v>633</v>
      </c>
      <c r="CW3" s="777"/>
      <c r="CY3" s="224"/>
      <c r="CZ3" s="224"/>
      <c r="DA3" s="224"/>
      <c r="DB3" s="224"/>
      <c r="DE3" s="224"/>
      <c r="DF3" s="224"/>
      <c r="DG3" s="224"/>
      <c r="DH3" s="224"/>
      <c r="DI3" s="777" t="s">
        <v>634</v>
      </c>
      <c r="DJ3" s="777"/>
      <c r="DL3" s="224"/>
      <c r="DM3" s="224"/>
      <c r="DP3" s="224"/>
      <c r="DQ3" s="224"/>
      <c r="DR3" s="224"/>
      <c r="DS3" s="224"/>
      <c r="DT3" s="224"/>
      <c r="DU3" s="224"/>
      <c r="DV3" s="777" t="s">
        <v>635</v>
      </c>
      <c r="DW3" s="777"/>
      <c r="DY3" s="778" t="s">
        <v>92</v>
      </c>
      <c r="DZ3" s="778"/>
      <c r="EA3" s="224"/>
      <c r="EB3" s="224"/>
      <c r="EC3" s="224"/>
      <c r="ED3" s="224"/>
      <c r="EE3" s="224"/>
      <c r="EF3" s="224"/>
      <c r="EI3" s="777" t="s">
        <v>636</v>
      </c>
      <c r="EJ3" s="777"/>
      <c r="EL3" s="224"/>
      <c r="EM3" s="224"/>
      <c r="EN3" s="224"/>
      <c r="EO3" s="224"/>
      <c r="EP3" s="224"/>
      <c r="EQ3" s="224"/>
      <c r="ER3" s="224"/>
      <c r="ES3" s="224"/>
      <c r="EV3" s="777" t="s">
        <v>637</v>
      </c>
      <c r="EW3" s="777"/>
      <c r="EY3" s="224"/>
      <c r="EZ3" s="224"/>
      <c r="FA3" s="224"/>
      <c r="FB3" s="224"/>
      <c r="FC3" s="224"/>
      <c r="FD3" s="224"/>
      <c r="FG3" s="224"/>
      <c r="FH3" s="224"/>
      <c r="FI3" s="777" t="s">
        <v>638</v>
      </c>
      <c r="FJ3" s="777"/>
      <c r="FL3" s="224"/>
      <c r="FM3" s="224"/>
      <c r="FN3" s="778" t="s">
        <v>92</v>
      </c>
      <c r="FO3" s="778"/>
      <c r="FP3" s="224"/>
      <c r="FQ3" s="224"/>
      <c r="FR3" s="224"/>
      <c r="FS3" s="224"/>
      <c r="FT3" s="224"/>
      <c r="FU3" s="224"/>
      <c r="FV3" s="777" t="s">
        <v>639</v>
      </c>
      <c r="FW3" s="777"/>
      <c r="FX3" s="225"/>
    </row>
    <row r="4" spans="1:228" ht="25.5" customHeight="1">
      <c r="A4" s="681" t="s">
        <v>331</v>
      </c>
      <c r="B4" s="761" t="s">
        <v>332</v>
      </c>
      <c r="C4" s="771" t="s">
        <v>333</v>
      </c>
      <c r="D4" s="768"/>
      <c r="E4" s="767" t="s">
        <v>1</v>
      </c>
      <c r="F4" s="768"/>
      <c r="G4" s="767" t="s">
        <v>2</v>
      </c>
      <c r="H4" s="768"/>
      <c r="I4" s="767" t="s">
        <v>3</v>
      </c>
      <c r="J4" s="769"/>
      <c r="K4" s="681" t="s">
        <v>331</v>
      </c>
      <c r="L4" s="771" t="s">
        <v>4</v>
      </c>
      <c r="M4" s="768"/>
      <c r="N4" s="767" t="s">
        <v>5</v>
      </c>
      <c r="O4" s="768"/>
      <c r="P4" s="767" t="s">
        <v>6</v>
      </c>
      <c r="Q4" s="768"/>
      <c r="R4" s="767" t="s">
        <v>7</v>
      </c>
      <c r="S4" s="768"/>
      <c r="T4" s="767" t="s">
        <v>8</v>
      </c>
      <c r="U4" s="768"/>
      <c r="V4" s="774" t="s">
        <v>9</v>
      </c>
      <c r="W4" s="775"/>
      <c r="X4" s="681" t="s">
        <v>331</v>
      </c>
      <c r="Y4" s="771" t="s">
        <v>10</v>
      </c>
      <c r="Z4" s="768"/>
      <c r="AA4" s="767" t="s">
        <v>11</v>
      </c>
      <c r="AB4" s="768"/>
      <c r="AC4" s="767" t="s">
        <v>12</v>
      </c>
      <c r="AD4" s="768"/>
      <c r="AE4" s="767" t="s">
        <v>13</v>
      </c>
      <c r="AF4" s="768"/>
      <c r="AG4" s="767" t="s">
        <v>14</v>
      </c>
      <c r="AH4" s="768"/>
      <c r="AI4" s="767" t="s">
        <v>15</v>
      </c>
      <c r="AJ4" s="769"/>
      <c r="AK4" s="681" t="s">
        <v>331</v>
      </c>
      <c r="AL4" s="771" t="s">
        <v>16</v>
      </c>
      <c r="AM4" s="768"/>
      <c r="AN4" s="767" t="s">
        <v>17</v>
      </c>
      <c r="AO4" s="768"/>
      <c r="AP4" s="767" t="s">
        <v>18</v>
      </c>
      <c r="AQ4" s="768"/>
      <c r="AR4" s="767" t="s">
        <v>19</v>
      </c>
      <c r="AS4" s="768"/>
      <c r="AT4" s="767" t="s">
        <v>20</v>
      </c>
      <c r="AU4" s="768"/>
      <c r="AV4" s="767" t="s">
        <v>21</v>
      </c>
      <c r="AW4" s="769"/>
      <c r="AX4" s="681" t="s">
        <v>331</v>
      </c>
      <c r="AY4" s="771" t="s">
        <v>22</v>
      </c>
      <c r="AZ4" s="768"/>
      <c r="BA4" s="767" t="s">
        <v>23</v>
      </c>
      <c r="BB4" s="768"/>
      <c r="BC4" s="767" t="s">
        <v>24</v>
      </c>
      <c r="BD4" s="768"/>
      <c r="BE4" s="767" t="s">
        <v>25</v>
      </c>
      <c r="BF4" s="768"/>
      <c r="BG4" s="767" t="s">
        <v>26</v>
      </c>
      <c r="BH4" s="768"/>
      <c r="BI4" s="767" t="s">
        <v>27</v>
      </c>
      <c r="BJ4" s="769"/>
      <c r="BK4" s="681" t="s">
        <v>331</v>
      </c>
      <c r="BL4" s="771" t="s">
        <v>28</v>
      </c>
      <c r="BM4" s="768"/>
      <c r="BN4" s="767" t="s">
        <v>29</v>
      </c>
      <c r="BO4" s="768"/>
      <c r="BP4" s="767" t="s">
        <v>30</v>
      </c>
      <c r="BQ4" s="768"/>
      <c r="BR4" s="767" t="s">
        <v>31</v>
      </c>
      <c r="BS4" s="768"/>
      <c r="BT4" s="767" t="s">
        <v>32</v>
      </c>
      <c r="BU4" s="768"/>
      <c r="BV4" s="767" t="s">
        <v>33</v>
      </c>
      <c r="BW4" s="769"/>
      <c r="BX4" s="681" t="s">
        <v>331</v>
      </c>
      <c r="BY4" s="771" t="s">
        <v>34</v>
      </c>
      <c r="BZ4" s="768"/>
      <c r="CA4" s="767" t="s">
        <v>35</v>
      </c>
      <c r="CB4" s="768"/>
      <c r="CC4" s="767" t="s">
        <v>36</v>
      </c>
      <c r="CD4" s="768"/>
      <c r="CE4" s="767" t="s">
        <v>37</v>
      </c>
      <c r="CF4" s="768"/>
      <c r="CG4" s="767" t="s">
        <v>38</v>
      </c>
      <c r="CH4" s="768"/>
      <c r="CI4" s="767" t="s">
        <v>39</v>
      </c>
      <c r="CJ4" s="769"/>
      <c r="CK4" s="681" t="s">
        <v>331</v>
      </c>
      <c r="CL4" s="771" t="s">
        <v>40</v>
      </c>
      <c r="CM4" s="768"/>
      <c r="CN4" s="767" t="s">
        <v>41</v>
      </c>
      <c r="CO4" s="768"/>
      <c r="CP4" s="767" t="s">
        <v>42</v>
      </c>
      <c r="CQ4" s="768"/>
      <c r="CR4" s="767" t="s">
        <v>43</v>
      </c>
      <c r="CS4" s="768"/>
      <c r="CT4" s="767" t="s">
        <v>44</v>
      </c>
      <c r="CU4" s="768"/>
      <c r="CV4" s="767" t="s">
        <v>187</v>
      </c>
      <c r="CW4" s="769"/>
      <c r="CX4" s="681" t="s">
        <v>331</v>
      </c>
      <c r="CY4" s="771" t="s">
        <v>45</v>
      </c>
      <c r="CZ4" s="768"/>
      <c r="DA4" s="767" t="s">
        <v>46</v>
      </c>
      <c r="DB4" s="768"/>
      <c r="DC4" s="767" t="s">
        <v>47</v>
      </c>
      <c r="DD4" s="768"/>
      <c r="DE4" s="767" t="s">
        <v>48</v>
      </c>
      <c r="DF4" s="768"/>
      <c r="DG4" s="767" t="s">
        <v>49</v>
      </c>
      <c r="DH4" s="768"/>
      <c r="DI4" s="767" t="s">
        <v>50</v>
      </c>
      <c r="DJ4" s="769"/>
      <c r="DK4" s="681" t="s">
        <v>331</v>
      </c>
      <c r="DL4" s="771" t="s">
        <v>51</v>
      </c>
      <c r="DM4" s="768"/>
      <c r="DN4" s="767" t="s">
        <v>52</v>
      </c>
      <c r="DO4" s="768"/>
      <c r="DP4" s="767" t="s">
        <v>53</v>
      </c>
      <c r="DQ4" s="768"/>
      <c r="DR4" s="767" t="s">
        <v>54</v>
      </c>
      <c r="DS4" s="768"/>
      <c r="DT4" s="767" t="s">
        <v>55</v>
      </c>
      <c r="DU4" s="768"/>
      <c r="DV4" s="767" t="s">
        <v>56</v>
      </c>
      <c r="DW4" s="769"/>
      <c r="DX4" s="681" t="s">
        <v>331</v>
      </c>
      <c r="DY4" s="771" t="s">
        <v>57</v>
      </c>
      <c r="DZ4" s="768"/>
      <c r="EA4" s="767" t="s">
        <v>58</v>
      </c>
      <c r="EB4" s="768"/>
      <c r="EC4" s="767" t="s">
        <v>59</v>
      </c>
      <c r="ED4" s="768"/>
      <c r="EE4" s="767" t="s">
        <v>60</v>
      </c>
      <c r="EF4" s="768"/>
      <c r="EG4" s="767" t="s">
        <v>61</v>
      </c>
      <c r="EH4" s="768"/>
      <c r="EI4" s="767" t="s">
        <v>62</v>
      </c>
      <c r="EJ4" s="769"/>
      <c r="EK4" s="681" t="s">
        <v>331</v>
      </c>
      <c r="EL4" s="771" t="s">
        <v>63</v>
      </c>
      <c r="EM4" s="768"/>
      <c r="EN4" s="767" t="s">
        <v>64</v>
      </c>
      <c r="EO4" s="768"/>
      <c r="EP4" s="767" t="s">
        <v>65</v>
      </c>
      <c r="EQ4" s="768"/>
      <c r="ER4" s="767" t="s">
        <v>66</v>
      </c>
      <c r="ES4" s="768"/>
      <c r="ET4" s="767" t="s">
        <v>67</v>
      </c>
      <c r="EU4" s="768"/>
      <c r="EV4" s="767" t="s">
        <v>68</v>
      </c>
      <c r="EW4" s="769"/>
      <c r="EX4" s="681" t="s">
        <v>331</v>
      </c>
      <c r="EY4" s="771" t="s">
        <v>69</v>
      </c>
      <c r="EZ4" s="768"/>
      <c r="FA4" s="767" t="s">
        <v>70</v>
      </c>
      <c r="FB4" s="768"/>
      <c r="FC4" s="767" t="s">
        <v>71</v>
      </c>
      <c r="FD4" s="768"/>
      <c r="FE4" s="767" t="s">
        <v>72</v>
      </c>
      <c r="FF4" s="768"/>
      <c r="FG4" s="767" t="s">
        <v>73</v>
      </c>
      <c r="FH4" s="768"/>
      <c r="FI4" s="767" t="s">
        <v>74</v>
      </c>
      <c r="FJ4" s="769"/>
      <c r="FK4" s="681" t="s">
        <v>331</v>
      </c>
      <c r="FL4" s="771" t="s">
        <v>75</v>
      </c>
      <c r="FM4" s="768"/>
      <c r="FN4" s="767" t="s">
        <v>76</v>
      </c>
      <c r="FO4" s="768"/>
      <c r="FP4" s="767" t="s">
        <v>77</v>
      </c>
      <c r="FQ4" s="768"/>
      <c r="FR4" s="767" t="s">
        <v>78</v>
      </c>
      <c r="FS4" s="768"/>
      <c r="FT4" s="767" t="s">
        <v>79</v>
      </c>
      <c r="FU4" s="772"/>
      <c r="FV4" s="773" t="s">
        <v>334</v>
      </c>
      <c r="FW4" s="773"/>
      <c r="FX4" s="226"/>
    </row>
    <row r="5" spans="1:228" ht="25.5" customHeight="1">
      <c r="A5" s="770"/>
      <c r="B5" s="776"/>
      <c r="C5" s="761" t="s">
        <v>335</v>
      </c>
      <c r="D5" s="765" t="s">
        <v>336</v>
      </c>
      <c r="E5" s="761" t="s">
        <v>335</v>
      </c>
      <c r="F5" s="765" t="s">
        <v>336</v>
      </c>
      <c r="G5" s="761" t="s">
        <v>335</v>
      </c>
      <c r="H5" s="765" t="s">
        <v>336</v>
      </c>
      <c r="I5" s="761" t="s">
        <v>335</v>
      </c>
      <c r="J5" s="763" t="s">
        <v>336</v>
      </c>
      <c r="K5" s="770"/>
      <c r="L5" s="761" t="s">
        <v>335</v>
      </c>
      <c r="M5" s="765" t="s">
        <v>336</v>
      </c>
      <c r="N5" s="761" t="s">
        <v>335</v>
      </c>
      <c r="O5" s="765" t="s">
        <v>336</v>
      </c>
      <c r="P5" s="761" t="s">
        <v>335</v>
      </c>
      <c r="Q5" s="765" t="s">
        <v>336</v>
      </c>
      <c r="R5" s="761" t="s">
        <v>335</v>
      </c>
      <c r="S5" s="765" t="s">
        <v>336</v>
      </c>
      <c r="T5" s="761" t="s">
        <v>335</v>
      </c>
      <c r="U5" s="765" t="s">
        <v>336</v>
      </c>
      <c r="V5" s="761" t="s">
        <v>335</v>
      </c>
      <c r="W5" s="765" t="s">
        <v>336</v>
      </c>
      <c r="X5" s="770"/>
      <c r="Y5" s="761" t="s">
        <v>335</v>
      </c>
      <c r="Z5" s="765" t="s">
        <v>336</v>
      </c>
      <c r="AA5" s="761" t="s">
        <v>335</v>
      </c>
      <c r="AB5" s="765" t="s">
        <v>336</v>
      </c>
      <c r="AC5" s="761" t="s">
        <v>335</v>
      </c>
      <c r="AD5" s="765" t="s">
        <v>336</v>
      </c>
      <c r="AE5" s="761" t="s">
        <v>335</v>
      </c>
      <c r="AF5" s="765" t="s">
        <v>336</v>
      </c>
      <c r="AG5" s="761" t="s">
        <v>335</v>
      </c>
      <c r="AH5" s="765" t="s">
        <v>336</v>
      </c>
      <c r="AI5" s="761" t="s">
        <v>335</v>
      </c>
      <c r="AJ5" s="765" t="s">
        <v>336</v>
      </c>
      <c r="AK5" s="770"/>
      <c r="AL5" s="761" t="s">
        <v>335</v>
      </c>
      <c r="AM5" s="765" t="s">
        <v>336</v>
      </c>
      <c r="AN5" s="761" t="s">
        <v>335</v>
      </c>
      <c r="AO5" s="765" t="s">
        <v>336</v>
      </c>
      <c r="AP5" s="761" t="s">
        <v>335</v>
      </c>
      <c r="AQ5" s="765" t="s">
        <v>336</v>
      </c>
      <c r="AR5" s="761" t="s">
        <v>335</v>
      </c>
      <c r="AS5" s="765" t="s">
        <v>336</v>
      </c>
      <c r="AT5" s="761" t="s">
        <v>335</v>
      </c>
      <c r="AU5" s="765" t="s">
        <v>336</v>
      </c>
      <c r="AV5" s="761" t="s">
        <v>335</v>
      </c>
      <c r="AW5" s="765" t="s">
        <v>336</v>
      </c>
      <c r="AX5" s="770"/>
      <c r="AY5" s="761" t="s">
        <v>335</v>
      </c>
      <c r="AZ5" s="765" t="s">
        <v>336</v>
      </c>
      <c r="BA5" s="761" t="s">
        <v>335</v>
      </c>
      <c r="BB5" s="765" t="s">
        <v>336</v>
      </c>
      <c r="BC5" s="761" t="s">
        <v>335</v>
      </c>
      <c r="BD5" s="765" t="s">
        <v>336</v>
      </c>
      <c r="BE5" s="761" t="s">
        <v>335</v>
      </c>
      <c r="BF5" s="765" t="s">
        <v>336</v>
      </c>
      <c r="BG5" s="761" t="s">
        <v>335</v>
      </c>
      <c r="BH5" s="765" t="s">
        <v>336</v>
      </c>
      <c r="BI5" s="761" t="s">
        <v>335</v>
      </c>
      <c r="BJ5" s="765" t="s">
        <v>336</v>
      </c>
      <c r="BK5" s="770"/>
      <c r="BL5" s="761" t="s">
        <v>335</v>
      </c>
      <c r="BM5" s="765" t="s">
        <v>336</v>
      </c>
      <c r="BN5" s="761" t="s">
        <v>335</v>
      </c>
      <c r="BO5" s="765" t="s">
        <v>336</v>
      </c>
      <c r="BP5" s="761" t="s">
        <v>335</v>
      </c>
      <c r="BQ5" s="765" t="s">
        <v>336</v>
      </c>
      <c r="BR5" s="761" t="s">
        <v>335</v>
      </c>
      <c r="BS5" s="765" t="s">
        <v>336</v>
      </c>
      <c r="BT5" s="761" t="s">
        <v>335</v>
      </c>
      <c r="BU5" s="765" t="s">
        <v>336</v>
      </c>
      <c r="BV5" s="761" t="s">
        <v>335</v>
      </c>
      <c r="BW5" s="765" t="s">
        <v>336</v>
      </c>
      <c r="BX5" s="770"/>
      <c r="BY5" s="761" t="s">
        <v>335</v>
      </c>
      <c r="BZ5" s="765" t="s">
        <v>336</v>
      </c>
      <c r="CA5" s="761" t="s">
        <v>335</v>
      </c>
      <c r="CB5" s="765" t="s">
        <v>336</v>
      </c>
      <c r="CC5" s="761" t="s">
        <v>335</v>
      </c>
      <c r="CD5" s="765" t="s">
        <v>336</v>
      </c>
      <c r="CE5" s="761" t="s">
        <v>335</v>
      </c>
      <c r="CF5" s="765" t="s">
        <v>336</v>
      </c>
      <c r="CG5" s="761" t="s">
        <v>335</v>
      </c>
      <c r="CH5" s="765" t="s">
        <v>336</v>
      </c>
      <c r="CI5" s="761" t="s">
        <v>335</v>
      </c>
      <c r="CJ5" s="765" t="s">
        <v>336</v>
      </c>
      <c r="CK5" s="770"/>
      <c r="CL5" s="761" t="s">
        <v>335</v>
      </c>
      <c r="CM5" s="765" t="s">
        <v>336</v>
      </c>
      <c r="CN5" s="761" t="s">
        <v>335</v>
      </c>
      <c r="CO5" s="765" t="s">
        <v>336</v>
      </c>
      <c r="CP5" s="761" t="s">
        <v>335</v>
      </c>
      <c r="CQ5" s="765" t="s">
        <v>336</v>
      </c>
      <c r="CR5" s="761" t="s">
        <v>335</v>
      </c>
      <c r="CS5" s="765" t="s">
        <v>336</v>
      </c>
      <c r="CT5" s="761" t="s">
        <v>335</v>
      </c>
      <c r="CU5" s="765" t="s">
        <v>336</v>
      </c>
      <c r="CV5" s="761" t="s">
        <v>335</v>
      </c>
      <c r="CW5" s="765" t="s">
        <v>336</v>
      </c>
      <c r="CX5" s="770"/>
      <c r="CY5" s="761" t="s">
        <v>335</v>
      </c>
      <c r="CZ5" s="765" t="s">
        <v>336</v>
      </c>
      <c r="DA5" s="761" t="s">
        <v>335</v>
      </c>
      <c r="DB5" s="765" t="s">
        <v>336</v>
      </c>
      <c r="DC5" s="761" t="s">
        <v>335</v>
      </c>
      <c r="DD5" s="765" t="s">
        <v>336</v>
      </c>
      <c r="DE5" s="761" t="s">
        <v>335</v>
      </c>
      <c r="DF5" s="765" t="s">
        <v>336</v>
      </c>
      <c r="DG5" s="761" t="s">
        <v>335</v>
      </c>
      <c r="DH5" s="765" t="s">
        <v>336</v>
      </c>
      <c r="DI5" s="761" t="s">
        <v>335</v>
      </c>
      <c r="DJ5" s="765" t="s">
        <v>336</v>
      </c>
      <c r="DK5" s="770"/>
      <c r="DL5" s="761" t="s">
        <v>335</v>
      </c>
      <c r="DM5" s="765" t="s">
        <v>336</v>
      </c>
      <c r="DN5" s="761" t="s">
        <v>335</v>
      </c>
      <c r="DO5" s="765" t="s">
        <v>336</v>
      </c>
      <c r="DP5" s="761" t="s">
        <v>335</v>
      </c>
      <c r="DQ5" s="765" t="s">
        <v>336</v>
      </c>
      <c r="DR5" s="761" t="s">
        <v>335</v>
      </c>
      <c r="DS5" s="765" t="s">
        <v>336</v>
      </c>
      <c r="DT5" s="761" t="s">
        <v>335</v>
      </c>
      <c r="DU5" s="765" t="s">
        <v>336</v>
      </c>
      <c r="DV5" s="761" t="s">
        <v>335</v>
      </c>
      <c r="DW5" s="765" t="s">
        <v>336</v>
      </c>
      <c r="DX5" s="770"/>
      <c r="DY5" s="761" t="s">
        <v>335</v>
      </c>
      <c r="DZ5" s="765" t="s">
        <v>336</v>
      </c>
      <c r="EA5" s="761" t="s">
        <v>335</v>
      </c>
      <c r="EB5" s="765" t="s">
        <v>336</v>
      </c>
      <c r="EC5" s="761" t="s">
        <v>335</v>
      </c>
      <c r="ED5" s="765" t="s">
        <v>336</v>
      </c>
      <c r="EE5" s="761" t="s">
        <v>335</v>
      </c>
      <c r="EF5" s="765" t="s">
        <v>336</v>
      </c>
      <c r="EG5" s="761" t="s">
        <v>335</v>
      </c>
      <c r="EH5" s="765" t="s">
        <v>336</v>
      </c>
      <c r="EI5" s="761" t="s">
        <v>335</v>
      </c>
      <c r="EJ5" s="765" t="s">
        <v>336</v>
      </c>
      <c r="EK5" s="770"/>
      <c r="EL5" s="761" t="s">
        <v>335</v>
      </c>
      <c r="EM5" s="765" t="s">
        <v>336</v>
      </c>
      <c r="EN5" s="761" t="s">
        <v>335</v>
      </c>
      <c r="EO5" s="765" t="s">
        <v>336</v>
      </c>
      <c r="EP5" s="761" t="s">
        <v>335</v>
      </c>
      <c r="EQ5" s="765" t="s">
        <v>336</v>
      </c>
      <c r="ER5" s="761" t="s">
        <v>335</v>
      </c>
      <c r="ES5" s="765" t="s">
        <v>336</v>
      </c>
      <c r="ET5" s="761" t="s">
        <v>335</v>
      </c>
      <c r="EU5" s="765" t="s">
        <v>336</v>
      </c>
      <c r="EV5" s="761" t="s">
        <v>335</v>
      </c>
      <c r="EW5" s="765" t="s">
        <v>336</v>
      </c>
      <c r="EX5" s="770"/>
      <c r="EY5" s="761" t="s">
        <v>335</v>
      </c>
      <c r="EZ5" s="765" t="s">
        <v>336</v>
      </c>
      <c r="FA5" s="761" t="s">
        <v>335</v>
      </c>
      <c r="FB5" s="765" t="s">
        <v>336</v>
      </c>
      <c r="FC5" s="761" t="s">
        <v>335</v>
      </c>
      <c r="FD5" s="765" t="s">
        <v>336</v>
      </c>
      <c r="FE5" s="761" t="s">
        <v>335</v>
      </c>
      <c r="FF5" s="765" t="s">
        <v>336</v>
      </c>
      <c r="FG5" s="761" t="s">
        <v>335</v>
      </c>
      <c r="FH5" s="765" t="s">
        <v>336</v>
      </c>
      <c r="FI5" s="761" t="s">
        <v>335</v>
      </c>
      <c r="FJ5" s="765" t="s">
        <v>336</v>
      </c>
      <c r="FK5" s="770"/>
      <c r="FL5" s="761" t="s">
        <v>335</v>
      </c>
      <c r="FM5" s="765" t="s">
        <v>336</v>
      </c>
      <c r="FN5" s="761" t="s">
        <v>335</v>
      </c>
      <c r="FO5" s="765" t="s">
        <v>336</v>
      </c>
      <c r="FP5" s="761" t="s">
        <v>335</v>
      </c>
      <c r="FQ5" s="765" t="s">
        <v>336</v>
      </c>
      <c r="FR5" s="761" t="s">
        <v>335</v>
      </c>
      <c r="FS5" s="765" t="s">
        <v>336</v>
      </c>
      <c r="FT5" s="761" t="s">
        <v>335</v>
      </c>
      <c r="FU5" s="765" t="s">
        <v>336</v>
      </c>
      <c r="FV5" s="761" t="s">
        <v>335</v>
      </c>
      <c r="FW5" s="763" t="s">
        <v>336</v>
      </c>
      <c r="FX5" s="227"/>
    </row>
    <row r="6" spans="1:228" ht="38.25" customHeight="1">
      <c r="A6" s="682"/>
      <c r="B6" s="762"/>
      <c r="C6" s="762"/>
      <c r="D6" s="766"/>
      <c r="E6" s="762"/>
      <c r="F6" s="766"/>
      <c r="G6" s="762"/>
      <c r="H6" s="766"/>
      <c r="I6" s="762"/>
      <c r="J6" s="764"/>
      <c r="K6" s="682"/>
      <c r="L6" s="762"/>
      <c r="M6" s="766"/>
      <c r="N6" s="762"/>
      <c r="O6" s="766"/>
      <c r="P6" s="762"/>
      <c r="Q6" s="766"/>
      <c r="R6" s="762"/>
      <c r="S6" s="766"/>
      <c r="T6" s="762"/>
      <c r="U6" s="766"/>
      <c r="V6" s="762"/>
      <c r="W6" s="766"/>
      <c r="X6" s="682"/>
      <c r="Y6" s="762"/>
      <c r="Z6" s="766"/>
      <c r="AA6" s="762"/>
      <c r="AB6" s="766"/>
      <c r="AC6" s="762"/>
      <c r="AD6" s="766"/>
      <c r="AE6" s="762"/>
      <c r="AF6" s="766"/>
      <c r="AG6" s="762"/>
      <c r="AH6" s="766"/>
      <c r="AI6" s="762"/>
      <c r="AJ6" s="766"/>
      <c r="AK6" s="682"/>
      <c r="AL6" s="762"/>
      <c r="AM6" s="766"/>
      <c r="AN6" s="762"/>
      <c r="AO6" s="766"/>
      <c r="AP6" s="762"/>
      <c r="AQ6" s="766"/>
      <c r="AR6" s="762"/>
      <c r="AS6" s="766"/>
      <c r="AT6" s="762"/>
      <c r="AU6" s="766"/>
      <c r="AV6" s="762"/>
      <c r="AW6" s="766"/>
      <c r="AX6" s="682"/>
      <c r="AY6" s="762"/>
      <c r="AZ6" s="766"/>
      <c r="BA6" s="762"/>
      <c r="BB6" s="766"/>
      <c r="BC6" s="762"/>
      <c r="BD6" s="766"/>
      <c r="BE6" s="762"/>
      <c r="BF6" s="766"/>
      <c r="BG6" s="762"/>
      <c r="BH6" s="766"/>
      <c r="BI6" s="762"/>
      <c r="BJ6" s="766"/>
      <c r="BK6" s="682"/>
      <c r="BL6" s="762"/>
      <c r="BM6" s="766"/>
      <c r="BN6" s="762"/>
      <c r="BO6" s="766"/>
      <c r="BP6" s="762"/>
      <c r="BQ6" s="766"/>
      <c r="BR6" s="762"/>
      <c r="BS6" s="766"/>
      <c r="BT6" s="762"/>
      <c r="BU6" s="766"/>
      <c r="BV6" s="762"/>
      <c r="BW6" s="766"/>
      <c r="BX6" s="682"/>
      <c r="BY6" s="762"/>
      <c r="BZ6" s="766"/>
      <c r="CA6" s="762"/>
      <c r="CB6" s="766"/>
      <c r="CC6" s="762"/>
      <c r="CD6" s="766"/>
      <c r="CE6" s="762"/>
      <c r="CF6" s="766"/>
      <c r="CG6" s="762"/>
      <c r="CH6" s="766"/>
      <c r="CI6" s="762"/>
      <c r="CJ6" s="766"/>
      <c r="CK6" s="682"/>
      <c r="CL6" s="762"/>
      <c r="CM6" s="766"/>
      <c r="CN6" s="762"/>
      <c r="CO6" s="766"/>
      <c r="CP6" s="762"/>
      <c r="CQ6" s="766"/>
      <c r="CR6" s="762"/>
      <c r="CS6" s="766"/>
      <c r="CT6" s="762"/>
      <c r="CU6" s="766"/>
      <c r="CV6" s="762"/>
      <c r="CW6" s="766"/>
      <c r="CX6" s="682"/>
      <c r="CY6" s="762"/>
      <c r="CZ6" s="766"/>
      <c r="DA6" s="762"/>
      <c r="DB6" s="766"/>
      <c r="DC6" s="762"/>
      <c r="DD6" s="766"/>
      <c r="DE6" s="762"/>
      <c r="DF6" s="766"/>
      <c r="DG6" s="762"/>
      <c r="DH6" s="766"/>
      <c r="DI6" s="762"/>
      <c r="DJ6" s="766"/>
      <c r="DK6" s="682"/>
      <c r="DL6" s="762"/>
      <c r="DM6" s="766"/>
      <c r="DN6" s="762"/>
      <c r="DO6" s="766"/>
      <c r="DP6" s="762"/>
      <c r="DQ6" s="766"/>
      <c r="DR6" s="762"/>
      <c r="DS6" s="766"/>
      <c r="DT6" s="762"/>
      <c r="DU6" s="766"/>
      <c r="DV6" s="762"/>
      <c r="DW6" s="766"/>
      <c r="DX6" s="682"/>
      <c r="DY6" s="762"/>
      <c r="DZ6" s="766"/>
      <c r="EA6" s="762"/>
      <c r="EB6" s="766"/>
      <c r="EC6" s="762"/>
      <c r="ED6" s="766"/>
      <c r="EE6" s="762"/>
      <c r="EF6" s="766"/>
      <c r="EG6" s="762"/>
      <c r="EH6" s="766"/>
      <c r="EI6" s="762"/>
      <c r="EJ6" s="766"/>
      <c r="EK6" s="682"/>
      <c r="EL6" s="762"/>
      <c r="EM6" s="766"/>
      <c r="EN6" s="762"/>
      <c r="EO6" s="766"/>
      <c r="EP6" s="762"/>
      <c r="EQ6" s="766"/>
      <c r="ER6" s="762"/>
      <c r="ES6" s="766"/>
      <c r="ET6" s="762"/>
      <c r="EU6" s="766"/>
      <c r="EV6" s="762"/>
      <c r="EW6" s="766"/>
      <c r="EX6" s="682"/>
      <c r="EY6" s="762"/>
      <c r="EZ6" s="766"/>
      <c r="FA6" s="762"/>
      <c r="FB6" s="766"/>
      <c r="FC6" s="762"/>
      <c r="FD6" s="766"/>
      <c r="FE6" s="762"/>
      <c r="FF6" s="766"/>
      <c r="FG6" s="762"/>
      <c r="FH6" s="766"/>
      <c r="FI6" s="762"/>
      <c r="FJ6" s="766"/>
      <c r="FK6" s="682"/>
      <c r="FL6" s="762"/>
      <c r="FM6" s="766"/>
      <c r="FN6" s="762"/>
      <c r="FO6" s="766"/>
      <c r="FP6" s="762"/>
      <c r="FQ6" s="766"/>
      <c r="FR6" s="762"/>
      <c r="FS6" s="766"/>
      <c r="FT6" s="762"/>
      <c r="FU6" s="766"/>
      <c r="FV6" s="762"/>
      <c r="FW6" s="764"/>
      <c r="FX6" s="227"/>
    </row>
    <row r="7" spans="1:228" ht="10.5" customHeight="1">
      <c r="A7" s="228" t="s">
        <v>81</v>
      </c>
      <c r="B7" s="229" t="s">
        <v>337</v>
      </c>
      <c r="C7" s="573">
        <v>719</v>
      </c>
      <c r="D7" s="573">
        <v>4659</v>
      </c>
      <c r="E7" s="573">
        <v>62</v>
      </c>
      <c r="F7" s="573">
        <v>401</v>
      </c>
      <c r="G7" s="573">
        <v>270</v>
      </c>
      <c r="H7" s="573">
        <v>2317</v>
      </c>
      <c r="I7" s="573">
        <v>12</v>
      </c>
      <c r="J7" s="573">
        <v>108</v>
      </c>
      <c r="K7" s="574" t="s">
        <v>81</v>
      </c>
      <c r="L7" s="573">
        <v>101</v>
      </c>
      <c r="M7" s="573">
        <v>918</v>
      </c>
      <c r="N7" s="573">
        <v>554</v>
      </c>
      <c r="O7" s="573">
        <v>3170</v>
      </c>
      <c r="P7" s="573">
        <v>698</v>
      </c>
      <c r="Q7" s="573">
        <v>8120</v>
      </c>
      <c r="R7" s="573">
        <v>31</v>
      </c>
      <c r="S7" s="573">
        <v>298</v>
      </c>
      <c r="T7" s="573">
        <v>740</v>
      </c>
      <c r="U7" s="573">
        <v>2371</v>
      </c>
      <c r="V7" s="573">
        <v>739</v>
      </c>
      <c r="W7" s="573">
        <v>3559</v>
      </c>
      <c r="X7" s="574" t="s">
        <v>81</v>
      </c>
      <c r="Y7" s="573">
        <v>39</v>
      </c>
      <c r="Z7" s="573">
        <v>313</v>
      </c>
      <c r="AA7" s="573">
        <v>10</v>
      </c>
      <c r="AB7" s="573">
        <v>78</v>
      </c>
      <c r="AC7" s="573">
        <v>18</v>
      </c>
      <c r="AD7" s="573">
        <v>128</v>
      </c>
      <c r="AE7" s="573">
        <v>266</v>
      </c>
      <c r="AF7" s="573">
        <v>4106</v>
      </c>
      <c r="AG7" s="573">
        <v>96</v>
      </c>
      <c r="AH7" s="573">
        <v>276</v>
      </c>
      <c r="AI7" s="573">
        <v>485</v>
      </c>
      <c r="AJ7" s="573">
        <v>4091</v>
      </c>
      <c r="AK7" s="574" t="s">
        <v>81</v>
      </c>
      <c r="AL7" s="573">
        <v>270</v>
      </c>
      <c r="AM7" s="573">
        <v>880</v>
      </c>
      <c r="AN7" s="573">
        <v>46</v>
      </c>
      <c r="AO7" s="573">
        <v>374</v>
      </c>
      <c r="AP7" s="573">
        <v>159</v>
      </c>
      <c r="AQ7" s="573">
        <v>567</v>
      </c>
      <c r="AR7" s="573">
        <v>227</v>
      </c>
      <c r="AS7" s="573">
        <v>1778</v>
      </c>
      <c r="AT7" s="573">
        <v>94</v>
      </c>
      <c r="AU7" s="573">
        <v>989</v>
      </c>
      <c r="AV7" s="573">
        <v>178</v>
      </c>
      <c r="AW7" s="573">
        <v>875</v>
      </c>
      <c r="AX7" s="574" t="s">
        <v>81</v>
      </c>
      <c r="AY7" s="573">
        <v>71</v>
      </c>
      <c r="AZ7" s="573">
        <v>451</v>
      </c>
      <c r="BA7" s="573">
        <v>42</v>
      </c>
      <c r="BB7" s="573">
        <v>216</v>
      </c>
      <c r="BC7" s="573">
        <v>36</v>
      </c>
      <c r="BD7" s="573">
        <v>268</v>
      </c>
      <c r="BE7" s="573">
        <v>129</v>
      </c>
      <c r="BF7" s="573">
        <v>1138</v>
      </c>
      <c r="BG7" s="573">
        <v>143</v>
      </c>
      <c r="BH7" s="573">
        <v>946</v>
      </c>
      <c r="BI7" s="573">
        <v>24</v>
      </c>
      <c r="BJ7" s="573">
        <v>522</v>
      </c>
      <c r="BK7" s="574" t="s">
        <v>81</v>
      </c>
      <c r="BL7" s="573">
        <v>16</v>
      </c>
      <c r="BM7" s="573">
        <v>111</v>
      </c>
      <c r="BN7" s="573">
        <v>4</v>
      </c>
      <c r="BO7" s="573">
        <v>32</v>
      </c>
      <c r="BP7" s="573">
        <v>159</v>
      </c>
      <c r="BQ7" s="573">
        <v>1251</v>
      </c>
      <c r="BR7" s="573">
        <v>124</v>
      </c>
      <c r="BS7" s="573">
        <v>524</v>
      </c>
      <c r="BT7" s="573">
        <v>642</v>
      </c>
      <c r="BU7" s="573">
        <v>3849</v>
      </c>
      <c r="BV7" s="573">
        <v>742</v>
      </c>
      <c r="BW7" s="573">
        <v>4066</v>
      </c>
      <c r="BX7" s="574" t="s">
        <v>81</v>
      </c>
      <c r="BY7" s="573">
        <v>1049</v>
      </c>
      <c r="BZ7" s="573">
        <v>7370</v>
      </c>
      <c r="CA7" s="573">
        <v>26</v>
      </c>
      <c r="CB7" s="573">
        <v>121</v>
      </c>
      <c r="CC7" s="573">
        <v>53</v>
      </c>
      <c r="CD7" s="573">
        <v>250</v>
      </c>
      <c r="CE7" s="573">
        <v>216</v>
      </c>
      <c r="CF7" s="573">
        <v>1315</v>
      </c>
      <c r="CG7" s="573">
        <v>181</v>
      </c>
      <c r="CH7" s="573">
        <v>1402</v>
      </c>
      <c r="CI7" s="573">
        <v>58</v>
      </c>
      <c r="CJ7" s="573">
        <v>625</v>
      </c>
      <c r="CK7" s="574" t="s">
        <v>81</v>
      </c>
      <c r="CL7" s="573">
        <v>190</v>
      </c>
      <c r="CM7" s="573">
        <v>1186</v>
      </c>
      <c r="CN7" s="573">
        <v>577</v>
      </c>
      <c r="CO7" s="573">
        <v>3430</v>
      </c>
      <c r="CP7" s="573">
        <v>90</v>
      </c>
      <c r="CQ7" s="573">
        <v>436</v>
      </c>
      <c r="CR7" s="573">
        <v>95</v>
      </c>
      <c r="CS7" s="573">
        <v>662</v>
      </c>
      <c r="CT7" s="573">
        <v>548</v>
      </c>
      <c r="CU7" s="573">
        <v>4583</v>
      </c>
      <c r="CV7" s="573">
        <v>111</v>
      </c>
      <c r="CW7" s="573">
        <v>820</v>
      </c>
      <c r="CX7" s="574" t="s">
        <v>81</v>
      </c>
      <c r="CY7" s="573">
        <v>25</v>
      </c>
      <c r="CZ7" s="573">
        <v>143</v>
      </c>
      <c r="DA7" s="573">
        <v>224</v>
      </c>
      <c r="DB7" s="573">
        <v>1216</v>
      </c>
      <c r="DC7" s="573">
        <v>29</v>
      </c>
      <c r="DD7" s="573">
        <v>224</v>
      </c>
      <c r="DE7" s="573">
        <v>56</v>
      </c>
      <c r="DF7" s="573">
        <v>369</v>
      </c>
      <c r="DG7" s="573">
        <v>100</v>
      </c>
      <c r="DH7" s="573">
        <v>751</v>
      </c>
      <c r="DI7" s="573">
        <v>37</v>
      </c>
      <c r="DJ7" s="573">
        <v>226</v>
      </c>
      <c r="DK7" s="574" t="s">
        <v>81</v>
      </c>
      <c r="DL7" s="573">
        <v>13</v>
      </c>
      <c r="DM7" s="573">
        <v>38</v>
      </c>
      <c r="DN7" s="573">
        <v>344</v>
      </c>
      <c r="DO7" s="573">
        <v>1667</v>
      </c>
      <c r="DP7" s="573">
        <v>117</v>
      </c>
      <c r="DQ7" s="573">
        <v>1211</v>
      </c>
      <c r="DR7" s="573">
        <v>7</v>
      </c>
      <c r="DS7" s="573">
        <v>64</v>
      </c>
      <c r="DT7" s="573">
        <v>22</v>
      </c>
      <c r="DU7" s="573">
        <v>79</v>
      </c>
      <c r="DV7" s="573">
        <v>90</v>
      </c>
      <c r="DW7" s="573">
        <v>485</v>
      </c>
      <c r="DX7" s="574" t="s">
        <v>81</v>
      </c>
      <c r="DY7" s="573">
        <v>208</v>
      </c>
      <c r="DZ7" s="573">
        <v>1003</v>
      </c>
      <c r="EA7" s="573">
        <v>61</v>
      </c>
      <c r="EB7" s="573">
        <v>370</v>
      </c>
      <c r="EC7" s="573">
        <v>26</v>
      </c>
      <c r="ED7" s="573">
        <v>132</v>
      </c>
      <c r="EE7" s="573">
        <v>13</v>
      </c>
      <c r="EF7" s="573">
        <v>39</v>
      </c>
      <c r="EG7" s="573">
        <v>328</v>
      </c>
      <c r="EH7" s="573">
        <v>4500</v>
      </c>
      <c r="EI7" s="573">
        <v>156</v>
      </c>
      <c r="EJ7" s="573">
        <v>461</v>
      </c>
      <c r="EK7" s="574" t="s">
        <v>81</v>
      </c>
      <c r="EL7" s="573">
        <v>37</v>
      </c>
      <c r="EM7" s="573">
        <v>292</v>
      </c>
      <c r="EN7" s="573">
        <v>73</v>
      </c>
      <c r="EO7" s="573">
        <v>499</v>
      </c>
      <c r="EP7" s="573">
        <v>49</v>
      </c>
      <c r="EQ7" s="573">
        <v>174</v>
      </c>
      <c r="ER7" s="573">
        <v>87</v>
      </c>
      <c r="ES7" s="573">
        <v>602</v>
      </c>
      <c r="ET7" s="573">
        <v>14</v>
      </c>
      <c r="EU7" s="573">
        <v>107</v>
      </c>
      <c r="EV7" s="573">
        <v>75</v>
      </c>
      <c r="EW7" s="573">
        <v>644</v>
      </c>
      <c r="EX7" s="574" t="s">
        <v>81</v>
      </c>
      <c r="EY7" s="573">
        <v>38</v>
      </c>
      <c r="EZ7" s="573">
        <v>306</v>
      </c>
      <c r="FA7" s="573">
        <v>9</v>
      </c>
      <c r="FB7" s="573">
        <v>133</v>
      </c>
      <c r="FC7" s="573">
        <v>7</v>
      </c>
      <c r="FD7" s="573">
        <v>24</v>
      </c>
      <c r="FE7" s="573">
        <v>29</v>
      </c>
      <c r="FF7" s="573">
        <v>175</v>
      </c>
      <c r="FG7" s="573">
        <v>13</v>
      </c>
      <c r="FH7" s="573">
        <v>60</v>
      </c>
      <c r="FI7" s="573">
        <v>18</v>
      </c>
      <c r="FJ7" s="573">
        <v>233</v>
      </c>
      <c r="FK7" s="574" t="s">
        <v>81</v>
      </c>
      <c r="FL7" s="573">
        <v>134</v>
      </c>
      <c r="FM7" s="573">
        <v>804</v>
      </c>
      <c r="FN7" s="573">
        <v>27</v>
      </c>
      <c r="FO7" s="573">
        <v>165</v>
      </c>
      <c r="FP7" s="573">
        <v>19</v>
      </c>
      <c r="FQ7" s="573">
        <v>83</v>
      </c>
      <c r="FR7" s="573">
        <v>51</v>
      </c>
      <c r="FS7" s="573">
        <v>247</v>
      </c>
      <c r="FT7" s="573">
        <v>83</v>
      </c>
      <c r="FU7" s="573">
        <v>364</v>
      </c>
      <c r="FV7" s="230">
        <f t="shared" ref="FV7:FW38" si="0">+C7+E7+G7+I7+L7+N7+P7+R7+T7+V7+Y7+AA7+AC7+AE7+AG7+AI7+AL7+AN7+AP7+AR7+AT7+AV7+AY7+BA7+BC7+BE7+BG7+BI7+BL7+BN7+BP7+BR7+BT7+BV7+BY7+CA7+CC7+CE7+CG7+CI7+CL7+CN7+CP7+CR7+CT7+CV7+CY7+DA7+DC7+DE7+DG7+DI7+DL7+DN7+DP7+DR7+DT7+DV7+DY7+EA7+EC7+EE7+EG7+EI7+EL7+EN7+EP7+ER7+ET7+EV7+EY7+FA7+FC7+FE7+FG7+FI7+FL7+FN7+FP7+FR7+FT7</f>
        <v>13759</v>
      </c>
      <c r="FW7" s="230">
        <f t="shared" si="0"/>
        <v>93840</v>
      </c>
      <c r="FX7" s="230"/>
    </row>
    <row r="8" spans="1:228" ht="10.5" customHeight="1">
      <c r="A8" s="228" t="s">
        <v>82</v>
      </c>
      <c r="B8" s="229" t="s">
        <v>338</v>
      </c>
      <c r="C8" s="573">
        <v>102</v>
      </c>
      <c r="D8" s="573">
        <v>1477</v>
      </c>
      <c r="E8" s="573">
        <v>12</v>
      </c>
      <c r="F8" s="573">
        <v>329</v>
      </c>
      <c r="G8" s="573">
        <v>19</v>
      </c>
      <c r="H8" s="573">
        <v>273</v>
      </c>
      <c r="I8" s="573">
        <v>6</v>
      </c>
      <c r="J8" s="573">
        <v>194</v>
      </c>
      <c r="K8" s="574" t="s">
        <v>82</v>
      </c>
      <c r="L8" s="573">
        <v>8</v>
      </c>
      <c r="M8" s="573">
        <v>265</v>
      </c>
      <c r="N8" s="573">
        <v>61</v>
      </c>
      <c r="O8" s="573">
        <v>510</v>
      </c>
      <c r="P8" s="573">
        <v>95</v>
      </c>
      <c r="Q8" s="573">
        <v>1978</v>
      </c>
      <c r="R8" s="573">
        <v>42</v>
      </c>
      <c r="S8" s="573">
        <v>684</v>
      </c>
      <c r="T8" s="573">
        <v>48</v>
      </c>
      <c r="U8" s="573">
        <v>697</v>
      </c>
      <c r="V8" s="573">
        <v>78</v>
      </c>
      <c r="W8" s="573">
        <v>1092</v>
      </c>
      <c r="X8" s="574" t="s">
        <v>82</v>
      </c>
      <c r="Y8" s="573">
        <v>6</v>
      </c>
      <c r="Z8" s="573">
        <v>173</v>
      </c>
      <c r="AA8" s="573">
        <v>5</v>
      </c>
      <c r="AB8" s="573">
        <v>47</v>
      </c>
      <c r="AC8" s="573">
        <v>5</v>
      </c>
      <c r="AD8" s="573">
        <v>69</v>
      </c>
      <c r="AE8" s="573">
        <v>85</v>
      </c>
      <c r="AF8" s="573">
        <v>589</v>
      </c>
      <c r="AG8" s="573">
        <v>22</v>
      </c>
      <c r="AH8" s="573">
        <v>363</v>
      </c>
      <c r="AI8" s="573">
        <v>52</v>
      </c>
      <c r="AJ8" s="573">
        <v>745</v>
      </c>
      <c r="AK8" s="574" t="s">
        <v>82</v>
      </c>
      <c r="AL8" s="573">
        <v>54</v>
      </c>
      <c r="AM8" s="573">
        <v>850</v>
      </c>
      <c r="AN8" s="573">
        <v>16</v>
      </c>
      <c r="AO8" s="573">
        <v>186</v>
      </c>
      <c r="AP8" s="573">
        <v>20</v>
      </c>
      <c r="AQ8" s="573">
        <v>200</v>
      </c>
      <c r="AR8" s="573">
        <v>32</v>
      </c>
      <c r="AS8" s="573">
        <v>867</v>
      </c>
      <c r="AT8" s="573">
        <v>12</v>
      </c>
      <c r="AU8" s="573">
        <v>298</v>
      </c>
      <c r="AV8" s="573">
        <v>10</v>
      </c>
      <c r="AW8" s="573">
        <v>188</v>
      </c>
      <c r="AX8" s="574" t="s">
        <v>82</v>
      </c>
      <c r="AY8" s="573">
        <v>9</v>
      </c>
      <c r="AZ8" s="573">
        <v>403</v>
      </c>
      <c r="BA8" s="573">
        <v>7</v>
      </c>
      <c r="BB8" s="573">
        <v>115</v>
      </c>
      <c r="BC8" s="573">
        <v>22</v>
      </c>
      <c r="BD8" s="573">
        <v>920</v>
      </c>
      <c r="BE8" s="573">
        <v>17</v>
      </c>
      <c r="BF8" s="573">
        <v>649</v>
      </c>
      <c r="BG8" s="573">
        <v>14</v>
      </c>
      <c r="BH8" s="573">
        <v>88</v>
      </c>
      <c r="BI8" s="573">
        <v>39</v>
      </c>
      <c r="BJ8" s="573">
        <v>232</v>
      </c>
      <c r="BK8" s="574" t="s">
        <v>82</v>
      </c>
      <c r="BL8" s="573">
        <v>26</v>
      </c>
      <c r="BM8" s="573">
        <v>78</v>
      </c>
      <c r="BN8" s="573">
        <v>3</v>
      </c>
      <c r="BO8" s="573">
        <v>37</v>
      </c>
      <c r="BP8" s="573">
        <v>23</v>
      </c>
      <c r="BQ8" s="573">
        <v>454</v>
      </c>
      <c r="BR8" s="573">
        <v>19</v>
      </c>
      <c r="BS8" s="573">
        <v>362</v>
      </c>
      <c r="BT8" s="573">
        <v>120</v>
      </c>
      <c r="BU8" s="573">
        <v>1547</v>
      </c>
      <c r="BV8" s="573">
        <v>99</v>
      </c>
      <c r="BW8" s="573">
        <v>925</v>
      </c>
      <c r="BX8" s="574" t="s">
        <v>82</v>
      </c>
      <c r="BY8" s="573">
        <v>84</v>
      </c>
      <c r="BZ8" s="573">
        <v>1416</v>
      </c>
      <c r="CA8" s="573">
        <v>4</v>
      </c>
      <c r="CB8" s="573">
        <v>51</v>
      </c>
      <c r="CC8" s="573">
        <v>79</v>
      </c>
      <c r="CD8" s="573">
        <v>1067</v>
      </c>
      <c r="CE8" s="573">
        <v>16</v>
      </c>
      <c r="CF8" s="573">
        <v>151</v>
      </c>
      <c r="CG8" s="573">
        <v>46</v>
      </c>
      <c r="CH8" s="573">
        <v>303</v>
      </c>
      <c r="CI8" s="573">
        <v>14</v>
      </c>
      <c r="CJ8" s="573">
        <v>221</v>
      </c>
      <c r="CK8" s="574" t="s">
        <v>82</v>
      </c>
      <c r="CL8" s="573">
        <v>49</v>
      </c>
      <c r="CM8" s="573">
        <v>494</v>
      </c>
      <c r="CN8" s="573">
        <v>26</v>
      </c>
      <c r="CO8" s="573">
        <v>806</v>
      </c>
      <c r="CP8" s="573">
        <v>46</v>
      </c>
      <c r="CQ8" s="573">
        <v>677</v>
      </c>
      <c r="CR8" s="573">
        <v>16</v>
      </c>
      <c r="CS8" s="573">
        <v>183</v>
      </c>
      <c r="CT8" s="573">
        <v>100</v>
      </c>
      <c r="CU8" s="573">
        <v>1004</v>
      </c>
      <c r="CV8" s="573">
        <v>40</v>
      </c>
      <c r="CW8" s="573">
        <v>570</v>
      </c>
      <c r="CX8" s="574" t="s">
        <v>82</v>
      </c>
      <c r="CY8" s="573">
        <v>6</v>
      </c>
      <c r="CZ8" s="573">
        <v>45</v>
      </c>
      <c r="DA8" s="573">
        <v>54</v>
      </c>
      <c r="DB8" s="573">
        <v>1548</v>
      </c>
      <c r="DC8" s="573">
        <v>6</v>
      </c>
      <c r="DD8" s="573">
        <v>107</v>
      </c>
      <c r="DE8" s="573">
        <v>4</v>
      </c>
      <c r="DF8" s="573">
        <v>33</v>
      </c>
      <c r="DG8" s="573">
        <v>5</v>
      </c>
      <c r="DH8" s="573">
        <v>55</v>
      </c>
      <c r="DI8" s="573">
        <v>54</v>
      </c>
      <c r="DJ8" s="573">
        <v>208</v>
      </c>
      <c r="DK8" s="574" t="s">
        <v>82</v>
      </c>
      <c r="DL8" s="573">
        <v>15</v>
      </c>
      <c r="DM8" s="573">
        <v>102</v>
      </c>
      <c r="DN8" s="573">
        <v>44</v>
      </c>
      <c r="DO8" s="573">
        <v>574</v>
      </c>
      <c r="DP8" s="573">
        <v>18</v>
      </c>
      <c r="DQ8" s="573">
        <v>338</v>
      </c>
      <c r="DR8" s="573">
        <v>4</v>
      </c>
      <c r="DS8" s="573">
        <v>48</v>
      </c>
      <c r="DT8" s="573">
        <v>32</v>
      </c>
      <c r="DU8" s="573">
        <v>464</v>
      </c>
      <c r="DV8" s="573">
        <v>23</v>
      </c>
      <c r="DW8" s="573">
        <v>185</v>
      </c>
      <c r="DX8" s="574" t="s">
        <v>82</v>
      </c>
      <c r="DY8" s="573">
        <v>11</v>
      </c>
      <c r="DZ8" s="573">
        <v>67</v>
      </c>
      <c r="EA8" s="573">
        <v>44</v>
      </c>
      <c r="EB8" s="573">
        <v>639</v>
      </c>
      <c r="EC8" s="573">
        <v>40</v>
      </c>
      <c r="ED8" s="573">
        <v>378</v>
      </c>
      <c r="EE8" s="573">
        <v>6</v>
      </c>
      <c r="EF8" s="573">
        <v>46</v>
      </c>
      <c r="EG8" s="573">
        <v>5</v>
      </c>
      <c r="EH8" s="573">
        <v>240</v>
      </c>
      <c r="EI8" s="573">
        <v>13</v>
      </c>
      <c r="EJ8" s="573">
        <v>179</v>
      </c>
      <c r="EK8" s="574" t="s">
        <v>82</v>
      </c>
      <c r="EL8" s="573">
        <v>6</v>
      </c>
      <c r="EM8" s="573">
        <v>48</v>
      </c>
      <c r="EN8" s="573">
        <v>28</v>
      </c>
      <c r="EO8" s="573">
        <v>633</v>
      </c>
      <c r="EP8" s="573">
        <v>28</v>
      </c>
      <c r="EQ8" s="573">
        <v>343</v>
      </c>
      <c r="ER8" s="573">
        <v>5</v>
      </c>
      <c r="ES8" s="573">
        <v>15</v>
      </c>
      <c r="ET8" s="573">
        <v>12</v>
      </c>
      <c r="EU8" s="573">
        <v>351</v>
      </c>
      <c r="EV8" s="573">
        <v>19</v>
      </c>
      <c r="EW8" s="573">
        <v>129</v>
      </c>
      <c r="EX8" s="574" t="s">
        <v>82</v>
      </c>
      <c r="EY8" s="573">
        <v>39</v>
      </c>
      <c r="EZ8" s="573">
        <v>391</v>
      </c>
      <c r="FA8" s="573">
        <v>4</v>
      </c>
      <c r="FB8" s="573">
        <v>34</v>
      </c>
      <c r="FC8" s="573">
        <v>3</v>
      </c>
      <c r="FD8" s="573">
        <v>14</v>
      </c>
      <c r="FE8" s="573">
        <v>23</v>
      </c>
      <c r="FF8" s="573">
        <v>246</v>
      </c>
      <c r="FG8" s="573">
        <v>6</v>
      </c>
      <c r="FH8" s="573">
        <v>54</v>
      </c>
      <c r="FI8" s="573">
        <v>6</v>
      </c>
      <c r="FJ8" s="573">
        <v>82</v>
      </c>
      <c r="FK8" s="574" t="s">
        <v>82</v>
      </c>
      <c r="FL8" s="573">
        <v>11</v>
      </c>
      <c r="FM8" s="573">
        <v>153</v>
      </c>
      <c r="FN8" s="573">
        <v>30</v>
      </c>
      <c r="FO8" s="573">
        <v>459</v>
      </c>
      <c r="FP8" s="573">
        <v>5</v>
      </c>
      <c r="FQ8" s="573">
        <v>57</v>
      </c>
      <c r="FR8" s="573">
        <v>31</v>
      </c>
      <c r="FS8" s="573">
        <v>362</v>
      </c>
      <c r="FT8" s="573">
        <v>30</v>
      </c>
      <c r="FU8" s="573">
        <v>242</v>
      </c>
      <c r="FV8" s="230">
        <f t="shared" si="0"/>
        <v>2378</v>
      </c>
      <c r="FW8" s="230">
        <f t="shared" si="0"/>
        <v>33696</v>
      </c>
      <c r="FX8" s="230"/>
    </row>
    <row r="9" spans="1:228" ht="10.5" customHeight="1">
      <c r="A9" s="228" t="s">
        <v>83</v>
      </c>
      <c r="B9" s="229" t="s">
        <v>339</v>
      </c>
      <c r="C9" s="573">
        <v>35</v>
      </c>
      <c r="D9" s="573">
        <v>182</v>
      </c>
      <c r="E9" s="573">
        <v>7</v>
      </c>
      <c r="F9" s="573">
        <v>16</v>
      </c>
      <c r="G9" s="573">
        <v>6</v>
      </c>
      <c r="H9" s="573">
        <v>71</v>
      </c>
      <c r="I9" s="573">
        <v>0</v>
      </c>
      <c r="J9" s="573">
        <v>0</v>
      </c>
      <c r="K9" s="574" t="s">
        <v>83</v>
      </c>
      <c r="L9" s="573">
        <v>3</v>
      </c>
      <c r="M9" s="573">
        <v>5</v>
      </c>
      <c r="N9" s="573">
        <v>7</v>
      </c>
      <c r="O9" s="573">
        <v>11</v>
      </c>
      <c r="P9" s="573">
        <v>55</v>
      </c>
      <c r="Q9" s="573">
        <v>246</v>
      </c>
      <c r="R9" s="573">
        <v>11</v>
      </c>
      <c r="S9" s="573">
        <v>34</v>
      </c>
      <c r="T9" s="573">
        <v>33</v>
      </c>
      <c r="U9" s="573">
        <v>253</v>
      </c>
      <c r="V9" s="573">
        <v>21</v>
      </c>
      <c r="W9" s="573">
        <v>71</v>
      </c>
      <c r="X9" s="574" t="s">
        <v>83</v>
      </c>
      <c r="Y9" s="573">
        <v>4</v>
      </c>
      <c r="Z9" s="573">
        <v>56</v>
      </c>
      <c r="AA9" s="573">
        <v>0</v>
      </c>
      <c r="AB9" s="573">
        <v>0</v>
      </c>
      <c r="AC9" s="573">
        <v>1</v>
      </c>
      <c r="AD9" s="573">
        <v>12</v>
      </c>
      <c r="AE9" s="573">
        <v>8</v>
      </c>
      <c r="AF9" s="573">
        <v>13</v>
      </c>
      <c r="AG9" s="573">
        <v>37</v>
      </c>
      <c r="AH9" s="573">
        <v>136</v>
      </c>
      <c r="AI9" s="573">
        <v>12</v>
      </c>
      <c r="AJ9" s="573">
        <v>85</v>
      </c>
      <c r="AK9" s="574" t="s">
        <v>83</v>
      </c>
      <c r="AL9" s="573">
        <v>10</v>
      </c>
      <c r="AM9" s="573">
        <v>29</v>
      </c>
      <c r="AN9" s="573">
        <v>0</v>
      </c>
      <c r="AO9" s="573">
        <v>0</v>
      </c>
      <c r="AP9" s="573">
        <v>0</v>
      </c>
      <c r="AQ9" s="573">
        <v>0</v>
      </c>
      <c r="AR9" s="573">
        <v>29</v>
      </c>
      <c r="AS9" s="573">
        <v>194</v>
      </c>
      <c r="AT9" s="573">
        <v>4</v>
      </c>
      <c r="AU9" s="573">
        <v>16</v>
      </c>
      <c r="AV9" s="573">
        <v>1</v>
      </c>
      <c r="AW9" s="573">
        <v>2</v>
      </c>
      <c r="AX9" s="574" t="s">
        <v>83</v>
      </c>
      <c r="AY9" s="573">
        <v>46</v>
      </c>
      <c r="AZ9" s="573">
        <v>461</v>
      </c>
      <c r="BA9" s="573">
        <v>5</v>
      </c>
      <c r="BB9" s="573">
        <v>12</v>
      </c>
      <c r="BC9" s="573">
        <v>2</v>
      </c>
      <c r="BD9" s="573">
        <v>3</v>
      </c>
      <c r="BE9" s="573">
        <v>2</v>
      </c>
      <c r="BF9" s="573">
        <v>17</v>
      </c>
      <c r="BG9" s="573">
        <v>7</v>
      </c>
      <c r="BH9" s="573">
        <v>60</v>
      </c>
      <c r="BI9" s="573">
        <v>7</v>
      </c>
      <c r="BJ9" s="573">
        <v>42</v>
      </c>
      <c r="BK9" s="574" t="s">
        <v>83</v>
      </c>
      <c r="BL9" s="573">
        <v>19</v>
      </c>
      <c r="BM9" s="573">
        <v>34</v>
      </c>
      <c r="BN9" s="573">
        <v>0</v>
      </c>
      <c r="BO9" s="573">
        <v>0</v>
      </c>
      <c r="BP9" s="573">
        <v>23</v>
      </c>
      <c r="BQ9" s="573">
        <v>101</v>
      </c>
      <c r="BR9" s="573">
        <v>22</v>
      </c>
      <c r="BS9" s="573">
        <v>74</v>
      </c>
      <c r="BT9" s="573">
        <v>23</v>
      </c>
      <c r="BU9" s="573">
        <v>95</v>
      </c>
      <c r="BV9" s="573">
        <v>62</v>
      </c>
      <c r="BW9" s="573">
        <v>330</v>
      </c>
      <c r="BX9" s="574" t="s">
        <v>83</v>
      </c>
      <c r="BY9" s="573">
        <v>98</v>
      </c>
      <c r="BZ9" s="573">
        <v>1100</v>
      </c>
      <c r="CA9" s="573">
        <v>1</v>
      </c>
      <c r="CB9" s="573">
        <v>2</v>
      </c>
      <c r="CC9" s="573">
        <v>4</v>
      </c>
      <c r="CD9" s="573">
        <v>11</v>
      </c>
      <c r="CE9" s="573">
        <v>40</v>
      </c>
      <c r="CF9" s="573">
        <v>363</v>
      </c>
      <c r="CG9" s="573">
        <v>3</v>
      </c>
      <c r="CH9" s="573">
        <v>10</v>
      </c>
      <c r="CI9" s="573">
        <v>4</v>
      </c>
      <c r="CJ9" s="573">
        <v>12</v>
      </c>
      <c r="CK9" s="574" t="s">
        <v>83</v>
      </c>
      <c r="CL9" s="573">
        <v>6</v>
      </c>
      <c r="CM9" s="573">
        <v>33</v>
      </c>
      <c r="CN9" s="573">
        <v>7</v>
      </c>
      <c r="CO9" s="573">
        <v>35</v>
      </c>
      <c r="CP9" s="573">
        <v>7</v>
      </c>
      <c r="CQ9" s="573">
        <v>47</v>
      </c>
      <c r="CR9" s="573">
        <v>16</v>
      </c>
      <c r="CS9" s="573">
        <v>143</v>
      </c>
      <c r="CT9" s="573">
        <v>5</v>
      </c>
      <c r="CU9" s="573">
        <v>22</v>
      </c>
      <c r="CV9" s="573">
        <v>22</v>
      </c>
      <c r="CW9" s="573">
        <v>290</v>
      </c>
      <c r="CX9" s="574" t="s">
        <v>83</v>
      </c>
      <c r="CY9" s="573">
        <v>2</v>
      </c>
      <c r="CZ9" s="573">
        <v>3</v>
      </c>
      <c r="DA9" s="573">
        <v>235</v>
      </c>
      <c r="DB9" s="573">
        <v>1998</v>
      </c>
      <c r="DC9" s="573">
        <v>3</v>
      </c>
      <c r="DD9" s="573">
        <v>42</v>
      </c>
      <c r="DE9" s="573">
        <v>0</v>
      </c>
      <c r="DF9" s="573">
        <v>0</v>
      </c>
      <c r="DG9" s="573">
        <v>6</v>
      </c>
      <c r="DH9" s="573">
        <v>23</v>
      </c>
      <c r="DI9" s="573">
        <v>17</v>
      </c>
      <c r="DJ9" s="573">
        <v>128</v>
      </c>
      <c r="DK9" s="574" t="s">
        <v>83</v>
      </c>
      <c r="DL9" s="573">
        <v>26</v>
      </c>
      <c r="DM9" s="573">
        <v>174</v>
      </c>
      <c r="DN9" s="573">
        <v>9</v>
      </c>
      <c r="DO9" s="573">
        <v>32</v>
      </c>
      <c r="DP9" s="573">
        <v>47</v>
      </c>
      <c r="DQ9" s="573">
        <v>228</v>
      </c>
      <c r="DR9" s="573">
        <v>2</v>
      </c>
      <c r="DS9" s="573">
        <v>5</v>
      </c>
      <c r="DT9" s="573">
        <v>9</v>
      </c>
      <c r="DU9" s="573">
        <v>57</v>
      </c>
      <c r="DV9" s="573">
        <v>10</v>
      </c>
      <c r="DW9" s="573">
        <v>80</v>
      </c>
      <c r="DX9" s="574" t="s">
        <v>83</v>
      </c>
      <c r="DY9" s="573">
        <v>2</v>
      </c>
      <c r="DZ9" s="573">
        <v>7</v>
      </c>
      <c r="EA9" s="573">
        <v>16</v>
      </c>
      <c r="EB9" s="573">
        <v>60</v>
      </c>
      <c r="EC9" s="573">
        <v>48</v>
      </c>
      <c r="ED9" s="573">
        <v>330</v>
      </c>
      <c r="EE9" s="573">
        <v>8</v>
      </c>
      <c r="EF9" s="573">
        <v>40</v>
      </c>
      <c r="EG9" s="573">
        <v>6</v>
      </c>
      <c r="EH9" s="573">
        <v>35</v>
      </c>
      <c r="EI9" s="573">
        <v>1</v>
      </c>
      <c r="EJ9" s="573">
        <v>4</v>
      </c>
      <c r="EK9" s="574" t="s">
        <v>83</v>
      </c>
      <c r="EL9" s="573">
        <v>6</v>
      </c>
      <c r="EM9" s="573">
        <v>26</v>
      </c>
      <c r="EN9" s="573">
        <v>0</v>
      </c>
      <c r="EO9" s="573">
        <v>0</v>
      </c>
      <c r="EP9" s="573">
        <v>3</v>
      </c>
      <c r="EQ9" s="573">
        <v>14</v>
      </c>
      <c r="ER9" s="573">
        <v>0</v>
      </c>
      <c r="ES9" s="573">
        <v>0</v>
      </c>
      <c r="ET9" s="573">
        <v>2</v>
      </c>
      <c r="EU9" s="573">
        <v>4</v>
      </c>
      <c r="EV9" s="573">
        <v>5</v>
      </c>
      <c r="EW9" s="573">
        <v>31</v>
      </c>
      <c r="EX9" s="574" t="s">
        <v>83</v>
      </c>
      <c r="EY9" s="573">
        <v>0</v>
      </c>
      <c r="EZ9" s="573">
        <v>0</v>
      </c>
      <c r="FA9" s="573">
        <v>4</v>
      </c>
      <c r="FB9" s="573">
        <v>64</v>
      </c>
      <c r="FC9" s="573">
        <v>0</v>
      </c>
      <c r="FD9" s="573">
        <v>0</v>
      </c>
      <c r="FE9" s="573">
        <v>2</v>
      </c>
      <c r="FF9" s="573">
        <v>2</v>
      </c>
      <c r="FG9" s="573">
        <v>0</v>
      </c>
      <c r="FH9" s="573">
        <v>0</v>
      </c>
      <c r="FI9" s="573">
        <v>0</v>
      </c>
      <c r="FJ9" s="573">
        <v>0</v>
      </c>
      <c r="FK9" s="574" t="s">
        <v>83</v>
      </c>
      <c r="FL9" s="573">
        <v>2</v>
      </c>
      <c r="FM9" s="573">
        <v>3</v>
      </c>
      <c r="FN9" s="573">
        <v>4</v>
      </c>
      <c r="FO9" s="573">
        <v>7</v>
      </c>
      <c r="FP9" s="573">
        <v>0</v>
      </c>
      <c r="FQ9" s="573">
        <v>0</v>
      </c>
      <c r="FR9" s="573">
        <v>1</v>
      </c>
      <c r="FS9" s="573">
        <v>1</v>
      </c>
      <c r="FT9" s="573">
        <v>4</v>
      </c>
      <c r="FU9" s="573">
        <v>21</v>
      </c>
      <c r="FV9" s="230">
        <f t="shared" si="0"/>
        <v>1195</v>
      </c>
      <c r="FW9" s="230">
        <f t="shared" si="0"/>
        <v>8148</v>
      </c>
      <c r="FX9" s="230"/>
    </row>
    <row r="10" spans="1:228" ht="10.5" customHeight="1">
      <c r="A10" s="231" t="s">
        <v>85</v>
      </c>
      <c r="B10" s="229" t="s">
        <v>340</v>
      </c>
      <c r="C10" s="573">
        <v>6</v>
      </c>
      <c r="D10" s="573">
        <v>20</v>
      </c>
      <c r="E10" s="573">
        <v>1</v>
      </c>
      <c r="F10" s="573">
        <v>7</v>
      </c>
      <c r="G10" s="573">
        <v>1</v>
      </c>
      <c r="H10" s="573">
        <v>19</v>
      </c>
      <c r="I10" s="573">
        <v>0</v>
      </c>
      <c r="J10" s="573">
        <v>0</v>
      </c>
      <c r="K10" s="575" t="s">
        <v>85</v>
      </c>
      <c r="L10" s="573">
        <v>16</v>
      </c>
      <c r="M10" s="573">
        <v>741</v>
      </c>
      <c r="N10" s="573">
        <v>7</v>
      </c>
      <c r="O10" s="573">
        <v>1833</v>
      </c>
      <c r="P10" s="573">
        <v>0</v>
      </c>
      <c r="Q10" s="573">
        <v>0</v>
      </c>
      <c r="R10" s="573">
        <v>2</v>
      </c>
      <c r="S10" s="573">
        <v>37</v>
      </c>
      <c r="T10" s="573">
        <v>14</v>
      </c>
      <c r="U10" s="573">
        <v>953</v>
      </c>
      <c r="V10" s="573">
        <v>24</v>
      </c>
      <c r="W10" s="573">
        <v>660</v>
      </c>
      <c r="X10" s="575" t="s">
        <v>85</v>
      </c>
      <c r="Y10" s="573">
        <v>2</v>
      </c>
      <c r="Z10" s="573">
        <v>2</v>
      </c>
      <c r="AA10" s="573">
        <v>1</v>
      </c>
      <c r="AB10" s="573">
        <v>18</v>
      </c>
      <c r="AC10" s="573">
        <v>1</v>
      </c>
      <c r="AD10" s="573">
        <v>1</v>
      </c>
      <c r="AE10" s="573">
        <v>20</v>
      </c>
      <c r="AF10" s="573">
        <v>583</v>
      </c>
      <c r="AG10" s="573">
        <v>2</v>
      </c>
      <c r="AH10" s="573">
        <v>11</v>
      </c>
      <c r="AI10" s="573">
        <v>10</v>
      </c>
      <c r="AJ10" s="573">
        <v>463</v>
      </c>
      <c r="AK10" s="575" t="s">
        <v>85</v>
      </c>
      <c r="AL10" s="573">
        <v>16</v>
      </c>
      <c r="AM10" s="573">
        <v>384</v>
      </c>
      <c r="AN10" s="573">
        <v>2</v>
      </c>
      <c r="AO10" s="573">
        <v>2</v>
      </c>
      <c r="AP10" s="573">
        <v>15</v>
      </c>
      <c r="AQ10" s="573">
        <v>854</v>
      </c>
      <c r="AR10" s="573">
        <v>30</v>
      </c>
      <c r="AS10" s="573">
        <v>660</v>
      </c>
      <c r="AT10" s="573">
        <v>0</v>
      </c>
      <c r="AU10" s="573">
        <v>0</v>
      </c>
      <c r="AV10" s="573">
        <v>62</v>
      </c>
      <c r="AW10" s="573">
        <v>1385</v>
      </c>
      <c r="AX10" s="575" t="s">
        <v>85</v>
      </c>
      <c r="AY10" s="573">
        <v>0</v>
      </c>
      <c r="AZ10" s="573">
        <v>0</v>
      </c>
      <c r="BA10" s="573">
        <v>2</v>
      </c>
      <c r="BB10" s="573">
        <v>16</v>
      </c>
      <c r="BC10" s="573">
        <v>6</v>
      </c>
      <c r="BD10" s="573">
        <v>246</v>
      </c>
      <c r="BE10" s="573">
        <v>6</v>
      </c>
      <c r="BF10" s="573">
        <v>750</v>
      </c>
      <c r="BG10" s="573">
        <v>2</v>
      </c>
      <c r="BH10" s="573">
        <v>2</v>
      </c>
      <c r="BI10" s="573">
        <v>0</v>
      </c>
      <c r="BJ10" s="573">
        <v>0</v>
      </c>
      <c r="BK10" s="575" t="s">
        <v>85</v>
      </c>
      <c r="BL10" s="573">
        <v>6</v>
      </c>
      <c r="BM10" s="573">
        <v>15</v>
      </c>
      <c r="BN10" s="573">
        <v>1</v>
      </c>
      <c r="BO10" s="573">
        <v>5</v>
      </c>
      <c r="BP10" s="573">
        <v>6</v>
      </c>
      <c r="BQ10" s="573">
        <v>76</v>
      </c>
      <c r="BR10" s="573">
        <v>3</v>
      </c>
      <c r="BS10" s="573">
        <v>13</v>
      </c>
      <c r="BT10" s="573">
        <v>1</v>
      </c>
      <c r="BU10" s="573">
        <v>1</v>
      </c>
      <c r="BV10" s="573">
        <v>43</v>
      </c>
      <c r="BW10" s="573">
        <v>511</v>
      </c>
      <c r="BX10" s="575" t="s">
        <v>85</v>
      </c>
      <c r="BY10" s="573">
        <v>6</v>
      </c>
      <c r="BZ10" s="573">
        <v>179</v>
      </c>
      <c r="CA10" s="573">
        <v>0</v>
      </c>
      <c r="CB10" s="573">
        <v>0</v>
      </c>
      <c r="CC10" s="573">
        <v>12</v>
      </c>
      <c r="CD10" s="573">
        <v>169</v>
      </c>
      <c r="CE10" s="573">
        <v>0</v>
      </c>
      <c r="CF10" s="573">
        <v>0</v>
      </c>
      <c r="CG10" s="573">
        <v>3</v>
      </c>
      <c r="CH10" s="573">
        <v>23</v>
      </c>
      <c r="CI10" s="573">
        <v>2</v>
      </c>
      <c r="CJ10" s="573">
        <v>12</v>
      </c>
      <c r="CK10" s="575" t="s">
        <v>85</v>
      </c>
      <c r="CL10" s="573">
        <v>10</v>
      </c>
      <c r="CM10" s="573">
        <v>165</v>
      </c>
      <c r="CN10" s="573">
        <v>4</v>
      </c>
      <c r="CO10" s="573">
        <v>55</v>
      </c>
      <c r="CP10" s="573">
        <v>48</v>
      </c>
      <c r="CQ10" s="573">
        <v>3687</v>
      </c>
      <c r="CR10" s="573">
        <v>2</v>
      </c>
      <c r="CS10" s="573">
        <v>29</v>
      </c>
      <c r="CT10" s="573">
        <v>47</v>
      </c>
      <c r="CU10" s="573">
        <v>14136</v>
      </c>
      <c r="CV10" s="573">
        <v>7</v>
      </c>
      <c r="CW10" s="573">
        <v>1519</v>
      </c>
      <c r="CX10" s="575" t="s">
        <v>85</v>
      </c>
      <c r="CY10" s="573">
        <v>0</v>
      </c>
      <c r="CZ10" s="573">
        <v>0</v>
      </c>
      <c r="DA10" s="573">
        <v>30</v>
      </c>
      <c r="DB10" s="573">
        <v>918</v>
      </c>
      <c r="DC10" s="573">
        <v>1</v>
      </c>
      <c r="DD10" s="573">
        <v>16</v>
      </c>
      <c r="DE10" s="573">
        <v>3</v>
      </c>
      <c r="DF10" s="573">
        <v>81</v>
      </c>
      <c r="DG10" s="573">
        <v>0</v>
      </c>
      <c r="DH10" s="573">
        <v>0</v>
      </c>
      <c r="DI10" s="573">
        <v>0</v>
      </c>
      <c r="DJ10" s="573">
        <v>0</v>
      </c>
      <c r="DK10" s="575" t="s">
        <v>85</v>
      </c>
      <c r="DL10" s="573">
        <v>0</v>
      </c>
      <c r="DM10" s="573">
        <v>0</v>
      </c>
      <c r="DN10" s="573">
        <v>0</v>
      </c>
      <c r="DO10" s="573">
        <v>0</v>
      </c>
      <c r="DP10" s="573">
        <v>4</v>
      </c>
      <c r="DQ10" s="573">
        <v>22</v>
      </c>
      <c r="DR10" s="573">
        <v>0</v>
      </c>
      <c r="DS10" s="573">
        <v>0</v>
      </c>
      <c r="DT10" s="573">
        <v>1</v>
      </c>
      <c r="DU10" s="573">
        <v>13</v>
      </c>
      <c r="DV10" s="573">
        <v>11</v>
      </c>
      <c r="DW10" s="573">
        <v>179</v>
      </c>
      <c r="DX10" s="575" t="s">
        <v>85</v>
      </c>
      <c r="DY10" s="573">
        <v>75</v>
      </c>
      <c r="DZ10" s="573">
        <v>1665</v>
      </c>
      <c r="EA10" s="573">
        <v>1</v>
      </c>
      <c r="EB10" s="573">
        <v>5</v>
      </c>
      <c r="EC10" s="573">
        <v>11</v>
      </c>
      <c r="ED10" s="573">
        <v>215</v>
      </c>
      <c r="EE10" s="573">
        <v>1</v>
      </c>
      <c r="EF10" s="573">
        <v>1</v>
      </c>
      <c r="EG10" s="573">
        <v>0</v>
      </c>
      <c r="EH10" s="573">
        <v>0</v>
      </c>
      <c r="EI10" s="573">
        <v>2</v>
      </c>
      <c r="EJ10" s="573">
        <v>57</v>
      </c>
      <c r="EK10" s="575" t="s">
        <v>85</v>
      </c>
      <c r="EL10" s="573">
        <v>0</v>
      </c>
      <c r="EM10" s="573">
        <v>0</v>
      </c>
      <c r="EN10" s="573">
        <v>6</v>
      </c>
      <c r="EO10" s="573">
        <v>237</v>
      </c>
      <c r="EP10" s="573">
        <v>95</v>
      </c>
      <c r="EQ10" s="573">
        <v>11641</v>
      </c>
      <c r="ER10" s="573">
        <v>0</v>
      </c>
      <c r="ES10" s="573">
        <v>0</v>
      </c>
      <c r="ET10" s="573">
        <v>0</v>
      </c>
      <c r="EU10" s="573">
        <v>0</v>
      </c>
      <c r="EV10" s="573">
        <v>22</v>
      </c>
      <c r="EW10" s="573">
        <v>1335</v>
      </c>
      <c r="EX10" s="575" t="s">
        <v>85</v>
      </c>
      <c r="EY10" s="573">
        <v>1</v>
      </c>
      <c r="EZ10" s="573">
        <v>10</v>
      </c>
      <c r="FA10" s="573">
        <v>0</v>
      </c>
      <c r="FB10" s="573">
        <v>0</v>
      </c>
      <c r="FC10" s="573">
        <v>19</v>
      </c>
      <c r="FD10" s="573">
        <v>674</v>
      </c>
      <c r="FE10" s="573">
        <v>8</v>
      </c>
      <c r="FF10" s="573">
        <v>1395</v>
      </c>
      <c r="FG10" s="573">
        <v>0</v>
      </c>
      <c r="FH10" s="573">
        <v>0</v>
      </c>
      <c r="FI10" s="573">
        <v>0</v>
      </c>
      <c r="FJ10" s="573">
        <v>0</v>
      </c>
      <c r="FK10" s="575" t="s">
        <v>85</v>
      </c>
      <c r="FL10" s="573">
        <v>0</v>
      </c>
      <c r="FM10" s="573">
        <v>0</v>
      </c>
      <c r="FN10" s="573">
        <v>0</v>
      </c>
      <c r="FO10" s="573">
        <v>0</v>
      </c>
      <c r="FP10" s="573">
        <v>0</v>
      </c>
      <c r="FQ10" s="573">
        <v>0</v>
      </c>
      <c r="FR10" s="573">
        <v>0</v>
      </c>
      <c r="FS10" s="573">
        <v>0</v>
      </c>
      <c r="FT10" s="573">
        <v>0</v>
      </c>
      <c r="FU10" s="573">
        <v>0</v>
      </c>
      <c r="FV10" s="230">
        <f t="shared" si="0"/>
        <v>740</v>
      </c>
      <c r="FW10" s="230">
        <f t="shared" si="0"/>
        <v>48706</v>
      </c>
      <c r="FX10" s="230"/>
    </row>
    <row r="11" spans="1:228" ht="10.5" customHeight="1">
      <c r="A11" s="231" t="s">
        <v>86</v>
      </c>
      <c r="B11" s="229" t="s">
        <v>341</v>
      </c>
      <c r="C11" s="573">
        <v>0</v>
      </c>
      <c r="D11" s="573">
        <v>0</v>
      </c>
      <c r="E11" s="573">
        <v>5</v>
      </c>
      <c r="F11" s="573">
        <v>1024</v>
      </c>
      <c r="G11" s="573">
        <v>0</v>
      </c>
      <c r="H11" s="573">
        <v>0</v>
      </c>
      <c r="I11" s="573">
        <v>0</v>
      </c>
      <c r="J11" s="573">
        <v>0</v>
      </c>
      <c r="K11" s="575" t="s">
        <v>86</v>
      </c>
      <c r="L11" s="573">
        <v>0</v>
      </c>
      <c r="M11" s="573">
        <v>0</v>
      </c>
      <c r="N11" s="573">
        <v>7</v>
      </c>
      <c r="O11" s="573">
        <v>249</v>
      </c>
      <c r="P11" s="573">
        <v>0</v>
      </c>
      <c r="Q11" s="573">
        <v>0</v>
      </c>
      <c r="R11" s="573">
        <v>0</v>
      </c>
      <c r="S11" s="573">
        <v>0</v>
      </c>
      <c r="T11" s="573">
        <v>0</v>
      </c>
      <c r="U11" s="573">
        <v>0</v>
      </c>
      <c r="V11" s="573">
        <v>0</v>
      </c>
      <c r="W11" s="573">
        <v>0</v>
      </c>
      <c r="X11" s="575" t="s">
        <v>86</v>
      </c>
      <c r="Y11" s="573">
        <v>0</v>
      </c>
      <c r="Z11" s="573">
        <v>0</v>
      </c>
      <c r="AA11" s="573">
        <v>0</v>
      </c>
      <c r="AB11" s="573">
        <v>0</v>
      </c>
      <c r="AC11" s="573">
        <v>0</v>
      </c>
      <c r="AD11" s="573">
        <v>0</v>
      </c>
      <c r="AE11" s="573">
        <v>0</v>
      </c>
      <c r="AF11" s="573">
        <v>0</v>
      </c>
      <c r="AG11" s="573">
        <v>0</v>
      </c>
      <c r="AH11" s="573">
        <v>0</v>
      </c>
      <c r="AI11" s="573">
        <v>0</v>
      </c>
      <c r="AJ11" s="573">
        <v>0</v>
      </c>
      <c r="AK11" s="575" t="s">
        <v>86</v>
      </c>
      <c r="AL11" s="573">
        <v>1</v>
      </c>
      <c r="AM11" s="573">
        <v>14</v>
      </c>
      <c r="AN11" s="573">
        <v>0</v>
      </c>
      <c r="AO11" s="573">
        <v>0</v>
      </c>
      <c r="AP11" s="573">
        <v>0</v>
      </c>
      <c r="AQ11" s="573">
        <v>0</v>
      </c>
      <c r="AR11" s="573">
        <v>0</v>
      </c>
      <c r="AS11" s="573">
        <v>0</v>
      </c>
      <c r="AT11" s="573">
        <v>13</v>
      </c>
      <c r="AU11" s="573">
        <v>606</v>
      </c>
      <c r="AV11" s="573">
        <v>0</v>
      </c>
      <c r="AW11" s="573">
        <v>0</v>
      </c>
      <c r="AX11" s="575" t="s">
        <v>86</v>
      </c>
      <c r="AY11" s="573">
        <v>0</v>
      </c>
      <c r="AZ11" s="573">
        <v>0</v>
      </c>
      <c r="BA11" s="573">
        <v>0</v>
      </c>
      <c r="BB11" s="573">
        <v>0</v>
      </c>
      <c r="BC11" s="573">
        <v>0</v>
      </c>
      <c r="BD11" s="573">
        <v>0</v>
      </c>
      <c r="BE11" s="573">
        <v>0</v>
      </c>
      <c r="BF11" s="573">
        <v>0</v>
      </c>
      <c r="BG11" s="573">
        <v>0</v>
      </c>
      <c r="BH11" s="573">
        <v>0</v>
      </c>
      <c r="BI11" s="573">
        <v>0</v>
      </c>
      <c r="BJ11" s="573">
        <v>0</v>
      </c>
      <c r="BK11" s="575" t="s">
        <v>86</v>
      </c>
      <c r="BL11" s="573">
        <v>0</v>
      </c>
      <c r="BM11" s="573">
        <v>0</v>
      </c>
      <c r="BN11" s="573">
        <v>0</v>
      </c>
      <c r="BO11" s="573">
        <v>0</v>
      </c>
      <c r="BP11" s="573">
        <v>1</v>
      </c>
      <c r="BQ11" s="573">
        <v>16</v>
      </c>
      <c r="BR11" s="573">
        <v>0</v>
      </c>
      <c r="BS11" s="573">
        <v>0</v>
      </c>
      <c r="BT11" s="573">
        <v>1</v>
      </c>
      <c r="BU11" s="573">
        <v>9</v>
      </c>
      <c r="BV11" s="573">
        <v>3</v>
      </c>
      <c r="BW11" s="573">
        <v>30</v>
      </c>
      <c r="BX11" s="575" t="s">
        <v>86</v>
      </c>
      <c r="BY11" s="573">
        <v>0</v>
      </c>
      <c r="BZ11" s="573">
        <v>0</v>
      </c>
      <c r="CA11" s="573">
        <v>0</v>
      </c>
      <c r="CB11" s="573">
        <v>0</v>
      </c>
      <c r="CC11" s="573">
        <v>0</v>
      </c>
      <c r="CD11" s="573">
        <v>0</v>
      </c>
      <c r="CE11" s="573">
        <v>1</v>
      </c>
      <c r="CF11" s="573">
        <v>9</v>
      </c>
      <c r="CG11" s="573">
        <v>3</v>
      </c>
      <c r="CH11" s="573">
        <v>226</v>
      </c>
      <c r="CI11" s="573">
        <v>0</v>
      </c>
      <c r="CJ11" s="573">
        <v>0</v>
      </c>
      <c r="CK11" s="575" t="s">
        <v>86</v>
      </c>
      <c r="CL11" s="573">
        <v>0</v>
      </c>
      <c r="CM11" s="573">
        <v>0</v>
      </c>
      <c r="CN11" s="573">
        <v>0</v>
      </c>
      <c r="CO11" s="573">
        <v>0</v>
      </c>
      <c r="CP11" s="573">
        <v>1</v>
      </c>
      <c r="CQ11" s="573">
        <v>2</v>
      </c>
      <c r="CR11" s="573">
        <v>0</v>
      </c>
      <c r="CS11" s="573">
        <v>0</v>
      </c>
      <c r="CT11" s="573">
        <v>0</v>
      </c>
      <c r="CU11" s="573">
        <v>0</v>
      </c>
      <c r="CV11" s="573">
        <v>0</v>
      </c>
      <c r="CW11" s="573">
        <v>0</v>
      </c>
      <c r="CX11" s="575" t="s">
        <v>86</v>
      </c>
      <c r="CY11" s="573">
        <v>2</v>
      </c>
      <c r="CZ11" s="573">
        <v>36</v>
      </c>
      <c r="DA11" s="573">
        <v>0</v>
      </c>
      <c r="DB11" s="573">
        <v>0</v>
      </c>
      <c r="DC11" s="573">
        <v>0</v>
      </c>
      <c r="DD11" s="573">
        <v>0</v>
      </c>
      <c r="DE11" s="573">
        <v>0</v>
      </c>
      <c r="DF11" s="573">
        <v>0</v>
      </c>
      <c r="DG11" s="573">
        <v>0</v>
      </c>
      <c r="DH11" s="573">
        <v>0</v>
      </c>
      <c r="DI11" s="573">
        <v>0</v>
      </c>
      <c r="DJ11" s="573">
        <v>0</v>
      </c>
      <c r="DK11" s="575" t="s">
        <v>86</v>
      </c>
      <c r="DL11" s="573">
        <v>0</v>
      </c>
      <c r="DM11" s="573">
        <v>0</v>
      </c>
      <c r="DN11" s="573">
        <v>0</v>
      </c>
      <c r="DO11" s="573">
        <v>0</v>
      </c>
      <c r="DP11" s="573">
        <v>0</v>
      </c>
      <c r="DQ11" s="573">
        <v>0</v>
      </c>
      <c r="DR11" s="573">
        <v>1</v>
      </c>
      <c r="DS11" s="573">
        <v>36</v>
      </c>
      <c r="DT11" s="573">
        <v>0</v>
      </c>
      <c r="DU11" s="573">
        <v>0</v>
      </c>
      <c r="DV11" s="573">
        <v>0</v>
      </c>
      <c r="DW11" s="573">
        <v>0</v>
      </c>
      <c r="DX11" s="575" t="s">
        <v>86</v>
      </c>
      <c r="DY11" s="573">
        <v>3</v>
      </c>
      <c r="DZ11" s="573">
        <v>90</v>
      </c>
      <c r="EA11" s="573">
        <v>0</v>
      </c>
      <c r="EB11" s="573">
        <v>0</v>
      </c>
      <c r="EC11" s="573">
        <v>0</v>
      </c>
      <c r="ED11" s="573">
        <v>0</v>
      </c>
      <c r="EE11" s="573">
        <v>0</v>
      </c>
      <c r="EF11" s="573">
        <v>0</v>
      </c>
      <c r="EG11" s="573">
        <v>0</v>
      </c>
      <c r="EH11" s="573">
        <v>0</v>
      </c>
      <c r="EI11" s="573">
        <v>0</v>
      </c>
      <c r="EJ11" s="573">
        <v>0</v>
      </c>
      <c r="EK11" s="575" t="s">
        <v>86</v>
      </c>
      <c r="EL11" s="573">
        <v>0</v>
      </c>
      <c r="EM11" s="573">
        <v>0</v>
      </c>
      <c r="EN11" s="573">
        <v>0</v>
      </c>
      <c r="EO11" s="573">
        <v>0</v>
      </c>
      <c r="EP11" s="573">
        <v>0</v>
      </c>
      <c r="EQ11" s="573">
        <v>0</v>
      </c>
      <c r="ER11" s="573">
        <v>2</v>
      </c>
      <c r="ES11" s="573">
        <v>11</v>
      </c>
      <c r="ET11" s="573">
        <v>0</v>
      </c>
      <c r="EU11" s="573">
        <v>0</v>
      </c>
      <c r="EV11" s="573">
        <v>0</v>
      </c>
      <c r="EW11" s="573">
        <v>0</v>
      </c>
      <c r="EX11" s="575" t="s">
        <v>86</v>
      </c>
      <c r="EY11" s="573">
        <v>0</v>
      </c>
      <c r="EZ11" s="573">
        <v>0</v>
      </c>
      <c r="FA11" s="573">
        <v>8</v>
      </c>
      <c r="FB11" s="573">
        <v>1011</v>
      </c>
      <c r="FC11" s="573">
        <v>0</v>
      </c>
      <c r="FD11" s="573">
        <v>0</v>
      </c>
      <c r="FE11" s="573">
        <v>1</v>
      </c>
      <c r="FF11" s="573">
        <v>10</v>
      </c>
      <c r="FG11" s="573">
        <v>0</v>
      </c>
      <c r="FH11" s="573">
        <v>0</v>
      </c>
      <c r="FI11" s="573">
        <v>1</v>
      </c>
      <c r="FJ11" s="573">
        <v>8</v>
      </c>
      <c r="FK11" s="575" t="s">
        <v>86</v>
      </c>
      <c r="FL11" s="573">
        <v>0</v>
      </c>
      <c r="FM11" s="573">
        <v>0</v>
      </c>
      <c r="FN11" s="573">
        <v>0</v>
      </c>
      <c r="FO11" s="573">
        <v>0</v>
      </c>
      <c r="FP11" s="573">
        <v>0</v>
      </c>
      <c r="FQ11" s="573">
        <v>0</v>
      </c>
      <c r="FR11" s="573">
        <v>0</v>
      </c>
      <c r="FS11" s="573">
        <v>0</v>
      </c>
      <c r="FT11" s="573">
        <v>0</v>
      </c>
      <c r="FU11" s="573">
        <v>0</v>
      </c>
      <c r="FV11" s="230">
        <f t="shared" si="0"/>
        <v>54</v>
      </c>
      <c r="FW11" s="230">
        <f t="shared" si="0"/>
        <v>3387</v>
      </c>
      <c r="FX11" s="230"/>
    </row>
    <row r="12" spans="1:228" ht="10.5" customHeight="1">
      <c r="A12" s="231" t="s">
        <v>87</v>
      </c>
      <c r="B12" s="229" t="s">
        <v>342</v>
      </c>
      <c r="C12" s="573">
        <v>74</v>
      </c>
      <c r="D12" s="573">
        <v>1250</v>
      </c>
      <c r="E12" s="573">
        <v>11</v>
      </c>
      <c r="F12" s="573">
        <v>40</v>
      </c>
      <c r="G12" s="573">
        <v>2</v>
      </c>
      <c r="H12" s="573">
        <v>3</v>
      </c>
      <c r="I12" s="573">
        <v>1</v>
      </c>
      <c r="J12" s="573">
        <v>6</v>
      </c>
      <c r="K12" s="575" t="s">
        <v>87</v>
      </c>
      <c r="L12" s="573">
        <v>1</v>
      </c>
      <c r="M12" s="573">
        <v>1</v>
      </c>
      <c r="N12" s="573">
        <v>12</v>
      </c>
      <c r="O12" s="573">
        <v>57</v>
      </c>
      <c r="P12" s="573">
        <v>2</v>
      </c>
      <c r="Q12" s="573">
        <v>209</v>
      </c>
      <c r="R12" s="573">
        <v>4</v>
      </c>
      <c r="S12" s="573">
        <v>663</v>
      </c>
      <c r="T12" s="573">
        <v>0</v>
      </c>
      <c r="U12" s="573">
        <v>0</v>
      </c>
      <c r="V12" s="573">
        <v>27</v>
      </c>
      <c r="W12" s="573">
        <v>1120</v>
      </c>
      <c r="X12" s="575" t="s">
        <v>87</v>
      </c>
      <c r="Y12" s="573">
        <v>5</v>
      </c>
      <c r="Z12" s="573">
        <v>38</v>
      </c>
      <c r="AA12" s="573">
        <v>3</v>
      </c>
      <c r="AB12" s="573">
        <v>77</v>
      </c>
      <c r="AC12" s="573">
        <v>0</v>
      </c>
      <c r="AD12" s="573">
        <v>0</v>
      </c>
      <c r="AE12" s="573">
        <v>0</v>
      </c>
      <c r="AF12" s="573">
        <v>0</v>
      </c>
      <c r="AG12" s="573">
        <v>33</v>
      </c>
      <c r="AH12" s="573">
        <v>429</v>
      </c>
      <c r="AI12" s="573">
        <v>27</v>
      </c>
      <c r="AJ12" s="573">
        <v>572</v>
      </c>
      <c r="AK12" s="575" t="s">
        <v>87</v>
      </c>
      <c r="AL12" s="573">
        <v>28</v>
      </c>
      <c r="AM12" s="573">
        <v>653</v>
      </c>
      <c r="AN12" s="573">
        <v>3</v>
      </c>
      <c r="AO12" s="573">
        <v>56</v>
      </c>
      <c r="AP12" s="573">
        <v>1</v>
      </c>
      <c r="AQ12" s="573">
        <v>6</v>
      </c>
      <c r="AR12" s="573">
        <v>50</v>
      </c>
      <c r="AS12" s="573">
        <v>941</v>
      </c>
      <c r="AT12" s="573">
        <v>3</v>
      </c>
      <c r="AU12" s="573">
        <v>31</v>
      </c>
      <c r="AV12" s="573">
        <v>0</v>
      </c>
      <c r="AW12" s="573">
        <v>0</v>
      </c>
      <c r="AX12" s="575" t="s">
        <v>87</v>
      </c>
      <c r="AY12" s="573">
        <v>43</v>
      </c>
      <c r="AZ12" s="573">
        <v>1708</v>
      </c>
      <c r="BA12" s="573">
        <v>24</v>
      </c>
      <c r="BB12" s="573">
        <v>902</v>
      </c>
      <c r="BC12" s="573">
        <v>13</v>
      </c>
      <c r="BD12" s="573">
        <v>62</v>
      </c>
      <c r="BE12" s="573">
        <v>16</v>
      </c>
      <c r="BF12" s="573">
        <v>532</v>
      </c>
      <c r="BG12" s="573">
        <v>21</v>
      </c>
      <c r="BH12" s="573">
        <v>167</v>
      </c>
      <c r="BI12" s="573">
        <v>4</v>
      </c>
      <c r="BJ12" s="573">
        <v>307</v>
      </c>
      <c r="BK12" s="575" t="s">
        <v>87</v>
      </c>
      <c r="BL12" s="573">
        <v>14</v>
      </c>
      <c r="BM12" s="573">
        <v>1046</v>
      </c>
      <c r="BN12" s="573">
        <v>5</v>
      </c>
      <c r="BO12" s="573">
        <v>109</v>
      </c>
      <c r="BP12" s="573">
        <v>33</v>
      </c>
      <c r="BQ12" s="573">
        <v>205</v>
      </c>
      <c r="BR12" s="573">
        <v>5</v>
      </c>
      <c r="BS12" s="573">
        <v>33</v>
      </c>
      <c r="BT12" s="573">
        <v>34</v>
      </c>
      <c r="BU12" s="573">
        <v>374</v>
      </c>
      <c r="BV12" s="573">
        <v>45</v>
      </c>
      <c r="BW12" s="573">
        <v>220</v>
      </c>
      <c r="BX12" s="575" t="s">
        <v>87</v>
      </c>
      <c r="BY12" s="573">
        <v>16</v>
      </c>
      <c r="BZ12" s="573">
        <v>849</v>
      </c>
      <c r="CA12" s="573">
        <v>0</v>
      </c>
      <c r="CB12" s="573">
        <v>0</v>
      </c>
      <c r="CC12" s="573">
        <v>13</v>
      </c>
      <c r="CD12" s="573">
        <v>914</v>
      </c>
      <c r="CE12" s="573">
        <v>99</v>
      </c>
      <c r="CF12" s="573">
        <v>1795</v>
      </c>
      <c r="CG12" s="573">
        <v>0</v>
      </c>
      <c r="CH12" s="573">
        <v>0</v>
      </c>
      <c r="CI12" s="573">
        <v>6</v>
      </c>
      <c r="CJ12" s="573">
        <v>74</v>
      </c>
      <c r="CK12" s="575" t="s">
        <v>87</v>
      </c>
      <c r="CL12" s="573">
        <v>2</v>
      </c>
      <c r="CM12" s="573">
        <v>14</v>
      </c>
      <c r="CN12" s="573">
        <v>13</v>
      </c>
      <c r="CO12" s="573">
        <v>127</v>
      </c>
      <c r="CP12" s="573">
        <v>23</v>
      </c>
      <c r="CQ12" s="573">
        <v>928</v>
      </c>
      <c r="CR12" s="573">
        <v>16</v>
      </c>
      <c r="CS12" s="573">
        <v>181</v>
      </c>
      <c r="CT12" s="573">
        <v>12</v>
      </c>
      <c r="CU12" s="573">
        <v>1051</v>
      </c>
      <c r="CV12" s="573">
        <v>12</v>
      </c>
      <c r="CW12" s="573">
        <v>135</v>
      </c>
      <c r="CX12" s="575" t="s">
        <v>87</v>
      </c>
      <c r="CY12" s="573">
        <v>0</v>
      </c>
      <c r="CZ12" s="573">
        <v>0</v>
      </c>
      <c r="DA12" s="573">
        <v>57</v>
      </c>
      <c r="DB12" s="573">
        <v>671</v>
      </c>
      <c r="DC12" s="573">
        <v>1</v>
      </c>
      <c r="DD12" s="573">
        <v>5</v>
      </c>
      <c r="DE12" s="573">
        <v>3</v>
      </c>
      <c r="DF12" s="573">
        <v>46</v>
      </c>
      <c r="DG12" s="573">
        <v>7</v>
      </c>
      <c r="DH12" s="573">
        <v>134</v>
      </c>
      <c r="DI12" s="573">
        <v>7</v>
      </c>
      <c r="DJ12" s="573">
        <v>188</v>
      </c>
      <c r="DK12" s="575" t="s">
        <v>87</v>
      </c>
      <c r="DL12" s="573">
        <v>2</v>
      </c>
      <c r="DM12" s="573">
        <v>548</v>
      </c>
      <c r="DN12" s="573">
        <v>7</v>
      </c>
      <c r="DO12" s="573">
        <v>28</v>
      </c>
      <c r="DP12" s="573">
        <v>7</v>
      </c>
      <c r="DQ12" s="573">
        <v>262</v>
      </c>
      <c r="DR12" s="573">
        <v>5</v>
      </c>
      <c r="DS12" s="573">
        <v>833</v>
      </c>
      <c r="DT12" s="573">
        <v>1</v>
      </c>
      <c r="DU12" s="573">
        <v>1</v>
      </c>
      <c r="DV12" s="573">
        <v>54</v>
      </c>
      <c r="DW12" s="573">
        <v>1911</v>
      </c>
      <c r="DX12" s="575" t="s">
        <v>87</v>
      </c>
      <c r="DY12" s="573">
        <v>1</v>
      </c>
      <c r="DZ12" s="573">
        <v>3</v>
      </c>
      <c r="EA12" s="573">
        <v>10</v>
      </c>
      <c r="EB12" s="573">
        <v>362</v>
      </c>
      <c r="EC12" s="573">
        <v>1</v>
      </c>
      <c r="ED12" s="573">
        <v>6</v>
      </c>
      <c r="EE12" s="573">
        <v>9</v>
      </c>
      <c r="EF12" s="573">
        <v>71</v>
      </c>
      <c r="EG12" s="573">
        <v>0</v>
      </c>
      <c r="EH12" s="573">
        <v>0</v>
      </c>
      <c r="EI12" s="573">
        <v>2</v>
      </c>
      <c r="EJ12" s="573">
        <v>680</v>
      </c>
      <c r="EK12" s="575" t="s">
        <v>87</v>
      </c>
      <c r="EL12" s="573">
        <v>0</v>
      </c>
      <c r="EM12" s="573">
        <v>0</v>
      </c>
      <c r="EN12" s="573">
        <v>9</v>
      </c>
      <c r="EO12" s="573">
        <v>353</v>
      </c>
      <c r="EP12" s="573">
        <v>1</v>
      </c>
      <c r="EQ12" s="573">
        <v>3</v>
      </c>
      <c r="ER12" s="573">
        <v>0</v>
      </c>
      <c r="ES12" s="573">
        <v>0</v>
      </c>
      <c r="ET12" s="573">
        <v>1</v>
      </c>
      <c r="EU12" s="573">
        <v>2</v>
      </c>
      <c r="EV12" s="573">
        <v>2</v>
      </c>
      <c r="EW12" s="573">
        <v>2</v>
      </c>
      <c r="EX12" s="575" t="s">
        <v>87</v>
      </c>
      <c r="EY12" s="573">
        <v>2</v>
      </c>
      <c r="EZ12" s="573">
        <v>6</v>
      </c>
      <c r="FA12" s="573">
        <v>0</v>
      </c>
      <c r="FB12" s="573">
        <v>0</v>
      </c>
      <c r="FC12" s="573">
        <v>0</v>
      </c>
      <c r="FD12" s="573">
        <v>0</v>
      </c>
      <c r="FE12" s="573">
        <v>0</v>
      </c>
      <c r="FF12" s="573">
        <v>0</v>
      </c>
      <c r="FG12" s="573">
        <v>0</v>
      </c>
      <c r="FH12" s="573">
        <v>0</v>
      </c>
      <c r="FI12" s="573">
        <v>0</v>
      </c>
      <c r="FJ12" s="573">
        <v>0</v>
      </c>
      <c r="FK12" s="575" t="s">
        <v>87</v>
      </c>
      <c r="FL12" s="573">
        <v>0</v>
      </c>
      <c r="FM12" s="573">
        <v>0</v>
      </c>
      <c r="FN12" s="573">
        <v>0</v>
      </c>
      <c r="FO12" s="573">
        <v>0</v>
      </c>
      <c r="FP12" s="573">
        <v>1</v>
      </c>
      <c r="FQ12" s="573">
        <v>31</v>
      </c>
      <c r="FR12" s="573">
        <v>5</v>
      </c>
      <c r="FS12" s="573">
        <v>8</v>
      </c>
      <c r="FT12" s="573">
        <v>0</v>
      </c>
      <c r="FU12" s="573">
        <v>0</v>
      </c>
      <c r="FV12" s="230">
        <f t="shared" si="0"/>
        <v>951</v>
      </c>
      <c r="FW12" s="230">
        <f t="shared" si="0"/>
        <v>24039</v>
      </c>
      <c r="FX12" s="230"/>
    </row>
    <row r="13" spans="1:228" ht="10.5" customHeight="1">
      <c r="A13" s="231" t="s">
        <v>88</v>
      </c>
      <c r="B13" s="229" t="s">
        <v>343</v>
      </c>
      <c r="C13" s="573">
        <v>62</v>
      </c>
      <c r="D13" s="573">
        <v>1261</v>
      </c>
      <c r="E13" s="573">
        <v>36</v>
      </c>
      <c r="F13" s="573">
        <v>650</v>
      </c>
      <c r="G13" s="573">
        <v>126</v>
      </c>
      <c r="H13" s="573">
        <v>1229</v>
      </c>
      <c r="I13" s="573">
        <v>8</v>
      </c>
      <c r="J13" s="573">
        <v>56</v>
      </c>
      <c r="K13" s="575" t="s">
        <v>88</v>
      </c>
      <c r="L13" s="573">
        <v>25</v>
      </c>
      <c r="M13" s="573">
        <v>399</v>
      </c>
      <c r="N13" s="573">
        <v>197</v>
      </c>
      <c r="O13" s="573">
        <v>2753</v>
      </c>
      <c r="P13" s="573">
        <v>160</v>
      </c>
      <c r="Q13" s="573">
        <v>2150</v>
      </c>
      <c r="R13" s="573">
        <v>10</v>
      </c>
      <c r="S13" s="573">
        <v>83</v>
      </c>
      <c r="T13" s="573">
        <v>82</v>
      </c>
      <c r="U13" s="573">
        <v>1018</v>
      </c>
      <c r="V13" s="573">
        <v>150</v>
      </c>
      <c r="W13" s="573">
        <v>1702</v>
      </c>
      <c r="X13" s="575" t="s">
        <v>88</v>
      </c>
      <c r="Y13" s="573">
        <v>121</v>
      </c>
      <c r="Z13" s="573">
        <v>2027</v>
      </c>
      <c r="AA13" s="573">
        <v>7</v>
      </c>
      <c r="AB13" s="573">
        <v>53</v>
      </c>
      <c r="AC13" s="573">
        <v>26</v>
      </c>
      <c r="AD13" s="573">
        <v>224</v>
      </c>
      <c r="AE13" s="573">
        <v>17</v>
      </c>
      <c r="AF13" s="573">
        <v>118</v>
      </c>
      <c r="AG13" s="573">
        <v>150</v>
      </c>
      <c r="AH13" s="573">
        <v>3474</v>
      </c>
      <c r="AI13" s="573">
        <v>194</v>
      </c>
      <c r="AJ13" s="573">
        <v>2483</v>
      </c>
      <c r="AK13" s="575" t="s">
        <v>88</v>
      </c>
      <c r="AL13" s="573">
        <v>84</v>
      </c>
      <c r="AM13" s="573">
        <v>627</v>
      </c>
      <c r="AN13" s="573">
        <v>37</v>
      </c>
      <c r="AO13" s="573">
        <v>330</v>
      </c>
      <c r="AP13" s="573">
        <v>30</v>
      </c>
      <c r="AQ13" s="573">
        <v>191</v>
      </c>
      <c r="AR13" s="573">
        <v>119</v>
      </c>
      <c r="AS13" s="573">
        <v>1956</v>
      </c>
      <c r="AT13" s="573">
        <v>87</v>
      </c>
      <c r="AU13" s="573">
        <v>1407</v>
      </c>
      <c r="AV13" s="573">
        <v>31</v>
      </c>
      <c r="AW13" s="573">
        <v>238</v>
      </c>
      <c r="AX13" s="575" t="s">
        <v>88</v>
      </c>
      <c r="AY13" s="573">
        <v>61</v>
      </c>
      <c r="AZ13" s="573">
        <v>761</v>
      </c>
      <c r="BA13" s="573">
        <v>24</v>
      </c>
      <c r="BB13" s="573">
        <v>268</v>
      </c>
      <c r="BC13" s="573">
        <v>45</v>
      </c>
      <c r="BD13" s="573">
        <v>279</v>
      </c>
      <c r="BE13" s="573">
        <v>114</v>
      </c>
      <c r="BF13" s="573">
        <v>2451</v>
      </c>
      <c r="BG13" s="573">
        <v>36</v>
      </c>
      <c r="BH13" s="573">
        <v>421</v>
      </c>
      <c r="BI13" s="573">
        <v>18</v>
      </c>
      <c r="BJ13" s="573">
        <v>279</v>
      </c>
      <c r="BK13" s="575" t="s">
        <v>88</v>
      </c>
      <c r="BL13" s="573">
        <v>32</v>
      </c>
      <c r="BM13" s="573">
        <v>229</v>
      </c>
      <c r="BN13" s="573">
        <v>15</v>
      </c>
      <c r="BO13" s="573">
        <v>107</v>
      </c>
      <c r="BP13" s="573">
        <v>43</v>
      </c>
      <c r="BQ13" s="573">
        <v>609</v>
      </c>
      <c r="BR13" s="573">
        <v>102</v>
      </c>
      <c r="BS13" s="573">
        <v>2058</v>
      </c>
      <c r="BT13" s="573">
        <v>133</v>
      </c>
      <c r="BU13" s="573">
        <v>1555</v>
      </c>
      <c r="BV13" s="573">
        <v>250</v>
      </c>
      <c r="BW13" s="573">
        <v>2994</v>
      </c>
      <c r="BX13" s="575" t="s">
        <v>88</v>
      </c>
      <c r="BY13" s="573">
        <v>159</v>
      </c>
      <c r="BZ13" s="573">
        <v>2873</v>
      </c>
      <c r="CA13" s="573">
        <v>10</v>
      </c>
      <c r="CB13" s="573">
        <v>103</v>
      </c>
      <c r="CC13" s="573">
        <v>36</v>
      </c>
      <c r="CD13" s="573">
        <v>298</v>
      </c>
      <c r="CE13" s="573">
        <v>93</v>
      </c>
      <c r="CF13" s="573">
        <v>979</v>
      </c>
      <c r="CG13" s="573">
        <v>47</v>
      </c>
      <c r="CH13" s="573">
        <v>464</v>
      </c>
      <c r="CI13" s="573">
        <v>17</v>
      </c>
      <c r="CJ13" s="573">
        <v>187</v>
      </c>
      <c r="CK13" s="575" t="s">
        <v>88</v>
      </c>
      <c r="CL13" s="573">
        <v>45</v>
      </c>
      <c r="CM13" s="573">
        <v>1041</v>
      </c>
      <c r="CN13" s="573">
        <v>146</v>
      </c>
      <c r="CO13" s="573">
        <v>1396</v>
      </c>
      <c r="CP13" s="573">
        <v>98</v>
      </c>
      <c r="CQ13" s="573">
        <v>1752</v>
      </c>
      <c r="CR13" s="573">
        <v>50</v>
      </c>
      <c r="CS13" s="573">
        <v>455</v>
      </c>
      <c r="CT13" s="573">
        <v>80</v>
      </c>
      <c r="CU13" s="573">
        <v>1093</v>
      </c>
      <c r="CV13" s="573">
        <v>57</v>
      </c>
      <c r="CW13" s="573">
        <v>561</v>
      </c>
      <c r="CX13" s="575" t="s">
        <v>88</v>
      </c>
      <c r="CY13" s="573">
        <v>12</v>
      </c>
      <c r="CZ13" s="573">
        <v>335</v>
      </c>
      <c r="DA13" s="573">
        <v>205</v>
      </c>
      <c r="DB13" s="573">
        <v>2820</v>
      </c>
      <c r="DC13" s="573">
        <v>15</v>
      </c>
      <c r="DD13" s="573">
        <v>159</v>
      </c>
      <c r="DE13" s="573">
        <v>30</v>
      </c>
      <c r="DF13" s="573">
        <v>320</v>
      </c>
      <c r="DG13" s="573">
        <v>55</v>
      </c>
      <c r="DH13" s="573">
        <v>1318</v>
      </c>
      <c r="DI13" s="573">
        <v>47</v>
      </c>
      <c r="DJ13" s="573">
        <v>571</v>
      </c>
      <c r="DK13" s="575" t="s">
        <v>88</v>
      </c>
      <c r="DL13" s="573">
        <v>9</v>
      </c>
      <c r="DM13" s="573">
        <v>113</v>
      </c>
      <c r="DN13" s="573">
        <v>69</v>
      </c>
      <c r="DO13" s="573">
        <v>548</v>
      </c>
      <c r="DP13" s="573">
        <v>58</v>
      </c>
      <c r="DQ13" s="573">
        <v>595</v>
      </c>
      <c r="DR13" s="573">
        <v>21</v>
      </c>
      <c r="DS13" s="573">
        <v>153</v>
      </c>
      <c r="DT13" s="573">
        <v>14</v>
      </c>
      <c r="DU13" s="573">
        <v>62</v>
      </c>
      <c r="DV13" s="573">
        <v>73</v>
      </c>
      <c r="DW13" s="573">
        <v>625</v>
      </c>
      <c r="DX13" s="575" t="s">
        <v>88</v>
      </c>
      <c r="DY13" s="573">
        <v>44</v>
      </c>
      <c r="DZ13" s="573">
        <v>421</v>
      </c>
      <c r="EA13" s="573">
        <v>42</v>
      </c>
      <c r="EB13" s="573">
        <v>337</v>
      </c>
      <c r="EC13" s="573">
        <v>42</v>
      </c>
      <c r="ED13" s="573">
        <v>352</v>
      </c>
      <c r="EE13" s="573">
        <v>13</v>
      </c>
      <c r="EF13" s="573">
        <v>94</v>
      </c>
      <c r="EG13" s="573">
        <v>41</v>
      </c>
      <c r="EH13" s="573">
        <v>522</v>
      </c>
      <c r="EI13" s="573">
        <v>40</v>
      </c>
      <c r="EJ13" s="573">
        <v>312</v>
      </c>
      <c r="EK13" s="575" t="s">
        <v>88</v>
      </c>
      <c r="EL13" s="573">
        <v>62</v>
      </c>
      <c r="EM13" s="573">
        <v>453</v>
      </c>
      <c r="EN13" s="573">
        <v>44</v>
      </c>
      <c r="EO13" s="573">
        <v>310</v>
      </c>
      <c r="EP13" s="573">
        <v>45</v>
      </c>
      <c r="EQ13" s="573">
        <v>456</v>
      </c>
      <c r="ER13" s="573">
        <v>29</v>
      </c>
      <c r="ES13" s="573">
        <v>265</v>
      </c>
      <c r="ET13" s="573">
        <v>6</v>
      </c>
      <c r="EU13" s="573">
        <v>25</v>
      </c>
      <c r="EV13" s="573">
        <v>35</v>
      </c>
      <c r="EW13" s="573">
        <v>343</v>
      </c>
      <c r="EX13" s="575" t="s">
        <v>88</v>
      </c>
      <c r="EY13" s="573">
        <v>20</v>
      </c>
      <c r="EZ13" s="573">
        <v>138</v>
      </c>
      <c r="FA13" s="573">
        <v>15</v>
      </c>
      <c r="FB13" s="573">
        <v>196</v>
      </c>
      <c r="FC13" s="573">
        <v>15</v>
      </c>
      <c r="FD13" s="573">
        <v>214</v>
      </c>
      <c r="FE13" s="573">
        <v>7</v>
      </c>
      <c r="FF13" s="573">
        <v>224</v>
      </c>
      <c r="FG13" s="573">
        <v>6</v>
      </c>
      <c r="FH13" s="573">
        <v>46</v>
      </c>
      <c r="FI13" s="573">
        <v>9</v>
      </c>
      <c r="FJ13" s="573">
        <v>82</v>
      </c>
      <c r="FK13" s="575" t="s">
        <v>88</v>
      </c>
      <c r="FL13" s="573">
        <v>14</v>
      </c>
      <c r="FM13" s="573">
        <v>84</v>
      </c>
      <c r="FN13" s="573">
        <v>21</v>
      </c>
      <c r="FO13" s="573">
        <v>222</v>
      </c>
      <c r="FP13" s="573">
        <v>4</v>
      </c>
      <c r="FQ13" s="573">
        <v>37</v>
      </c>
      <c r="FR13" s="573">
        <v>20</v>
      </c>
      <c r="FS13" s="573">
        <v>167</v>
      </c>
      <c r="FT13" s="573">
        <v>26</v>
      </c>
      <c r="FU13" s="573">
        <v>350</v>
      </c>
      <c r="FV13" s="230">
        <f t="shared" si="0"/>
        <v>4678</v>
      </c>
      <c r="FW13" s="230">
        <f t="shared" si="0"/>
        <v>60911</v>
      </c>
      <c r="FX13" s="230"/>
    </row>
    <row r="14" spans="1:228" ht="10.5" customHeight="1">
      <c r="A14" s="231" t="s">
        <v>89</v>
      </c>
      <c r="B14" s="229" t="s">
        <v>344</v>
      </c>
      <c r="C14" s="573">
        <v>10</v>
      </c>
      <c r="D14" s="573">
        <v>101</v>
      </c>
      <c r="E14" s="573">
        <v>7</v>
      </c>
      <c r="F14" s="573">
        <v>246</v>
      </c>
      <c r="G14" s="573">
        <v>4</v>
      </c>
      <c r="H14" s="573">
        <v>42</v>
      </c>
      <c r="I14" s="573">
        <v>4</v>
      </c>
      <c r="J14" s="573">
        <v>37</v>
      </c>
      <c r="K14" s="575" t="s">
        <v>89</v>
      </c>
      <c r="L14" s="573">
        <v>2</v>
      </c>
      <c r="M14" s="573">
        <v>40</v>
      </c>
      <c r="N14" s="573">
        <v>44</v>
      </c>
      <c r="O14" s="573">
        <v>1936</v>
      </c>
      <c r="P14" s="573">
        <v>12</v>
      </c>
      <c r="Q14" s="573">
        <v>283</v>
      </c>
      <c r="R14" s="573">
        <v>0</v>
      </c>
      <c r="S14" s="573">
        <v>0</v>
      </c>
      <c r="T14" s="573">
        <v>9</v>
      </c>
      <c r="U14" s="573">
        <v>31</v>
      </c>
      <c r="V14" s="573">
        <v>9</v>
      </c>
      <c r="W14" s="573">
        <v>103</v>
      </c>
      <c r="X14" s="575" t="s">
        <v>89</v>
      </c>
      <c r="Y14" s="573">
        <v>2</v>
      </c>
      <c r="Z14" s="573">
        <v>2</v>
      </c>
      <c r="AA14" s="573">
        <v>0</v>
      </c>
      <c r="AB14" s="573">
        <v>0</v>
      </c>
      <c r="AC14" s="573">
        <v>2</v>
      </c>
      <c r="AD14" s="573">
        <v>6</v>
      </c>
      <c r="AE14" s="573">
        <v>2</v>
      </c>
      <c r="AF14" s="573">
        <v>31</v>
      </c>
      <c r="AG14" s="573">
        <v>6</v>
      </c>
      <c r="AH14" s="573">
        <v>38</v>
      </c>
      <c r="AI14" s="573">
        <v>2</v>
      </c>
      <c r="AJ14" s="573">
        <v>179</v>
      </c>
      <c r="AK14" s="575" t="s">
        <v>89</v>
      </c>
      <c r="AL14" s="573">
        <v>6</v>
      </c>
      <c r="AM14" s="573">
        <v>22</v>
      </c>
      <c r="AN14" s="573">
        <v>1</v>
      </c>
      <c r="AO14" s="573">
        <v>2</v>
      </c>
      <c r="AP14" s="573">
        <v>2</v>
      </c>
      <c r="AQ14" s="573">
        <v>23</v>
      </c>
      <c r="AR14" s="573">
        <v>3</v>
      </c>
      <c r="AS14" s="573">
        <v>10</v>
      </c>
      <c r="AT14" s="573">
        <v>14</v>
      </c>
      <c r="AU14" s="573">
        <v>134</v>
      </c>
      <c r="AV14" s="573">
        <v>2</v>
      </c>
      <c r="AW14" s="573">
        <v>12</v>
      </c>
      <c r="AX14" s="575" t="s">
        <v>89</v>
      </c>
      <c r="AY14" s="573">
        <v>0</v>
      </c>
      <c r="AZ14" s="573">
        <v>0</v>
      </c>
      <c r="BA14" s="573">
        <v>5</v>
      </c>
      <c r="BB14" s="573">
        <v>62</v>
      </c>
      <c r="BC14" s="573">
        <v>5</v>
      </c>
      <c r="BD14" s="573">
        <v>37</v>
      </c>
      <c r="BE14" s="573">
        <v>4</v>
      </c>
      <c r="BF14" s="573">
        <v>13</v>
      </c>
      <c r="BG14" s="573">
        <v>6</v>
      </c>
      <c r="BH14" s="573">
        <v>31</v>
      </c>
      <c r="BI14" s="573">
        <v>0</v>
      </c>
      <c r="BJ14" s="573">
        <v>0</v>
      </c>
      <c r="BK14" s="575" t="s">
        <v>89</v>
      </c>
      <c r="BL14" s="573">
        <v>1</v>
      </c>
      <c r="BM14" s="573">
        <v>3</v>
      </c>
      <c r="BN14" s="573">
        <v>1</v>
      </c>
      <c r="BO14" s="573">
        <v>3</v>
      </c>
      <c r="BP14" s="573">
        <v>3</v>
      </c>
      <c r="BQ14" s="573">
        <v>91</v>
      </c>
      <c r="BR14" s="573">
        <v>5</v>
      </c>
      <c r="BS14" s="573">
        <v>37</v>
      </c>
      <c r="BT14" s="573">
        <v>4</v>
      </c>
      <c r="BU14" s="573">
        <v>71</v>
      </c>
      <c r="BV14" s="573">
        <v>40</v>
      </c>
      <c r="BW14" s="573">
        <v>379</v>
      </c>
      <c r="BX14" s="575" t="s">
        <v>89</v>
      </c>
      <c r="BY14" s="573">
        <v>24</v>
      </c>
      <c r="BZ14" s="573">
        <v>278</v>
      </c>
      <c r="CA14" s="573">
        <v>0</v>
      </c>
      <c r="CB14" s="573">
        <v>0</v>
      </c>
      <c r="CC14" s="573">
        <v>3</v>
      </c>
      <c r="CD14" s="573">
        <v>63</v>
      </c>
      <c r="CE14" s="573">
        <v>13</v>
      </c>
      <c r="CF14" s="573">
        <v>91</v>
      </c>
      <c r="CG14" s="573">
        <v>0</v>
      </c>
      <c r="CH14" s="573">
        <v>0</v>
      </c>
      <c r="CI14" s="573">
        <v>2</v>
      </c>
      <c r="CJ14" s="573">
        <v>9</v>
      </c>
      <c r="CK14" s="575" t="s">
        <v>89</v>
      </c>
      <c r="CL14" s="573">
        <v>2</v>
      </c>
      <c r="CM14" s="573">
        <v>9</v>
      </c>
      <c r="CN14" s="573">
        <v>3</v>
      </c>
      <c r="CO14" s="573">
        <v>23</v>
      </c>
      <c r="CP14" s="573">
        <v>17</v>
      </c>
      <c r="CQ14" s="573">
        <v>473</v>
      </c>
      <c r="CR14" s="573">
        <v>7</v>
      </c>
      <c r="CS14" s="573">
        <v>336</v>
      </c>
      <c r="CT14" s="573">
        <v>9</v>
      </c>
      <c r="CU14" s="573">
        <v>241</v>
      </c>
      <c r="CV14" s="573">
        <v>14</v>
      </c>
      <c r="CW14" s="573">
        <v>147</v>
      </c>
      <c r="CX14" s="575" t="s">
        <v>89</v>
      </c>
      <c r="CY14" s="573">
        <v>0</v>
      </c>
      <c r="CZ14" s="573">
        <v>0</v>
      </c>
      <c r="DA14" s="573">
        <v>5</v>
      </c>
      <c r="DB14" s="573">
        <v>28</v>
      </c>
      <c r="DC14" s="573">
        <v>2</v>
      </c>
      <c r="DD14" s="573">
        <v>6</v>
      </c>
      <c r="DE14" s="573">
        <v>0</v>
      </c>
      <c r="DF14" s="573">
        <v>0</v>
      </c>
      <c r="DG14" s="573">
        <v>7</v>
      </c>
      <c r="DH14" s="573">
        <v>54</v>
      </c>
      <c r="DI14" s="573">
        <v>0</v>
      </c>
      <c r="DJ14" s="573">
        <v>0</v>
      </c>
      <c r="DK14" s="575" t="s">
        <v>89</v>
      </c>
      <c r="DL14" s="573">
        <v>3</v>
      </c>
      <c r="DM14" s="573">
        <v>24</v>
      </c>
      <c r="DN14" s="573">
        <v>3</v>
      </c>
      <c r="DO14" s="573">
        <v>20</v>
      </c>
      <c r="DP14" s="573">
        <v>3</v>
      </c>
      <c r="DQ14" s="573">
        <v>18</v>
      </c>
      <c r="DR14" s="573">
        <v>7</v>
      </c>
      <c r="DS14" s="573">
        <v>112</v>
      </c>
      <c r="DT14" s="573">
        <v>1</v>
      </c>
      <c r="DU14" s="573">
        <v>12</v>
      </c>
      <c r="DV14" s="573">
        <v>9</v>
      </c>
      <c r="DW14" s="573">
        <v>119</v>
      </c>
      <c r="DX14" s="575" t="s">
        <v>89</v>
      </c>
      <c r="DY14" s="573">
        <v>10</v>
      </c>
      <c r="DZ14" s="573">
        <v>438</v>
      </c>
      <c r="EA14" s="573">
        <v>0</v>
      </c>
      <c r="EB14" s="573">
        <v>0</v>
      </c>
      <c r="EC14" s="573">
        <v>4</v>
      </c>
      <c r="ED14" s="573">
        <v>80</v>
      </c>
      <c r="EE14" s="573">
        <v>1</v>
      </c>
      <c r="EF14" s="573">
        <v>2</v>
      </c>
      <c r="EG14" s="573">
        <v>4</v>
      </c>
      <c r="EH14" s="573">
        <v>31</v>
      </c>
      <c r="EI14" s="573">
        <v>3</v>
      </c>
      <c r="EJ14" s="573">
        <v>13</v>
      </c>
      <c r="EK14" s="575" t="s">
        <v>89</v>
      </c>
      <c r="EL14" s="573">
        <v>2</v>
      </c>
      <c r="EM14" s="573">
        <v>16</v>
      </c>
      <c r="EN14" s="573">
        <v>3</v>
      </c>
      <c r="EO14" s="573">
        <v>37</v>
      </c>
      <c r="EP14" s="573">
        <v>5</v>
      </c>
      <c r="EQ14" s="573">
        <v>66</v>
      </c>
      <c r="ER14" s="573">
        <v>2</v>
      </c>
      <c r="ES14" s="573">
        <v>7</v>
      </c>
      <c r="ET14" s="573">
        <v>0</v>
      </c>
      <c r="EU14" s="573">
        <v>0</v>
      </c>
      <c r="EV14" s="573">
        <v>2</v>
      </c>
      <c r="EW14" s="573">
        <v>2</v>
      </c>
      <c r="EX14" s="575" t="s">
        <v>89</v>
      </c>
      <c r="EY14" s="573">
        <v>6</v>
      </c>
      <c r="EZ14" s="573">
        <v>11</v>
      </c>
      <c r="FA14" s="573">
        <v>7</v>
      </c>
      <c r="FB14" s="573">
        <v>299</v>
      </c>
      <c r="FC14" s="573">
        <v>2</v>
      </c>
      <c r="FD14" s="573">
        <v>26</v>
      </c>
      <c r="FE14" s="573">
        <v>0</v>
      </c>
      <c r="FF14" s="573">
        <v>0</v>
      </c>
      <c r="FG14" s="573">
        <v>0</v>
      </c>
      <c r="FH14" s="573">
        <v>0</v>
      </c>
      <c r="FI14" s="573">
        <v>1</v>
      </c>
      <c r="FJ14" s="573">
        <v>10</v>
      </c>
      <c r="FK14" s="575" t="s">
        <v>89</v>
      </c>
      <c r="FL14" s="573">
        <v>0</v>
      </c>
      <c r="FM14" s="573">
        <v>0</v>
      </c>
      <c r="FN14" s="573">
        <v>2</v>
      </c>
      <c r="FO14" s="573">
        <v>17</v>
      </c>
      <c r="FP14" s="573">
        <v>1</v>
      </c>
      <c r="FQ14" s="573">
        <v>1</v>
      </c>
      <c r="FR14" s="573">
        <v>1</v>
      </c>
      <c r="FS14" s="573">
        <v>1</v>
      </c>
      <c r="FT14" s="573">
        <v>0</v>
      </c>
      <c r="FU14" s="573">
        <v>0</v>
      </c>
      <c r="FV14" s="230">
        <f t="shared" si="0"/>
        <v>407</v>
      </c>
      <c r="FW14" s="230">
        <f t="shared" si="0"/>
        <v>7125</v>
      </c>
      <c r="FX14" s="230"/>
    </row>
    <row r="15" spans="1:228" ht="10.5" customHeight="1">
      <c r="A15" s="231">
        <v>10</v>
      </c>
      <c r="B15" s="229" t="s">
        <v>345</v>
      </c>
      <c r="C15" s="573">
        <v>1057</v>
      </c>
      <c r="D15" s="573">
        <v>8779</v>
      </c>
      <c r="E15" s="573">
        <v>304</v>
      </c>
      <c r="F15" s="573">
        <v>880</v>
      </c>
      <c r="G15" s="573">
        <v>445</v>
      </c>
      <c r="H15" s="573">
        <v>4450</v>
      </c>
      <c r="I15" s="573">
        <v>80</v>
      </c>
      <c r="J15" s="573">
        <v>1031</v>
      </c>
      <c r="K15" s="575">
        <v>10</v>
      </c>
      <c r="L15" s="573">
        <v>167</v>
      </c>
      <c r="M15" s="573">
        <v>2444</v>
      </c>
      <c r="N15" s="573">
        <v>1641</v>
      </c>
      <c r="O15" s="573">
        <v>21249</v>
      </c>
      <c r="P15" s="573">
        <v>1010</v>
      </c>
      <c r="Q15" s="573">
        <v>8167</v>
      </c>
      <c r="R15" s="573">
        <v>112</v>
      </c>
      <c r="S15" s="573">
        <v>1356</v>
      </c>
      <c r="T15" s="573">
        <v>842</v>
      </c>
      <c r="U15" s="573">
        <v>12527</v>
      </c>
      <c r="V15" s="573">
        <v>1422</v>
      </c>
      <c r="W15" s="573">
        <v>14779</v>
      </c>
      <c r="X15" s="575">
        <v>10</v>
      </c>
      <c r="Y15" s="573">
        <v>124</v>
      </c>
      <c r="Z15" s="573">
        <v>1594</v>
      </c>
      <c r="AA15" s="573">
        <v>76</v>
      </c>
      <c r="AB15" s="573">
        <v>718</v>
      </c>
      <c r="AC15" s="573">
        <v>92</v>
      </c>
      <c r="AD15" s="573">
        <v>370</v>
      </c>
      <c r="AE15" s="573">
        <v>167</v>
      </c>
      <c r="AF15" s="573">
        <v>4186</v>
      </c>
      <c r="AG15" s="573">
        <v>221</v>
      </c>
      <c r="AH15" s="573">
        <v>1650</v>
      </c>
      <c r="AI15" s="573">
        <v>1564</v>
      </c>
      <c r="AJ15" s="573">
        <v>19224</v>
      </c>
      <c r="AK15" s="575">
        <v>10</v>
      </c>
      <c r="AL15" s="573">
        <v>481</v>
      </c>
      <c r="AM15" s="573">
        <v>2935</v>
      </c>
      <c r="AN15" s="573">
        <v>151</v>
      </c>
      <c r="AO15" s="573">
        <v>1106</v>
      </c>
      <c r="AP15" s="573">
        <v>368</v>
      </c>
      <c r="AQ15" s="573">
        <v>2599</v>
      </c>
      <c r="AR15" s="573">
        <v>476</v>
      </c>
      <c r="AS15" s="573">
        <v>3500</v>
      </c>
      <c r="AT15" s="573">
        <v>410</v>
      </c>
      <c r="AU15" s="573">
        <v>2449</v>
      </c>
      <c r="AV15" s="573">
        <v>483</v>
      </c>
      <c r="AW15" s="573">
        <v>2895</v>
      </c>
      <c r="AX15" s="575">
        <v>10</v>
      </c>
      <c r="AY15" s="573">
        <v>391</v>
      </c>
      <c r="AZ15" s="573">
        <v>2510</v>
      </c>
      <c r="BA15" s="573">
        <v>112</v>
      </c>
      <c r="BB15" s="573">
        <v>888</v>
      </c>
      <c r="BC15" s="573">
        <v>353</v>
      </c>
      <c r="BD15" s="573">
        <v>2632</v>
      </c>
      <c r="BE15" s="573">
        <v>485</v>
      </c>
      <c r="BF15" s="573">
        <v>8954</v>
      </c>
      <c r="BG15" s="573">
        <v>1745</v>
      </c>
      <c r="BH15" s="573">
        <v>13296</v>
      </c>
      <c r="BI15" s="573">
        <v>365</v>
      </c>
      <c r="BJ15" s="573">
        <v>3023</v>
      </c>
      <c r="BK15" s="575">
        <v>10</v>
      </c>
      <c r="BL15" s="573">
        <v>119</v>
      </c>
      <c r="BM15" s="573">
        <v>535</v>
      </c>
      <c r="BN15" s="573">
        <v>32</v>
      </c>
      <c r="BO15" s="573">
        <v>153</v>
      </c>
      <c r="BP15" s="573">
        <v>588</v>
      </c>
      <c r="BQ15" s="573">
        <v>2992</v>
      </c>
      <c r="BR15" s="573">
        <v>248</v>
      </c>
      <c r="BS15" s="573">
        <v>1742</v>
      </c>
      <c r="BT15" s="573">
        <v>975</v>
      </c>
      <c r="BU15" s="573">
        <v>6657</v>
      </c>
      <c r="BV15" s="573">
        <v>6953</v>
      </c>
      <c r="BW15" s="573">
        <v>62620</v>
      </c>
      <c r="BX15" s="575">
        <v>10</v>
      </c>
      <c r="BY15" s="573">
        <v>2462</v>
      </c>
      <c r="BZ15" s="573">
        <v>30969</v>
      </c>
      <c r="CA15" s="573">
        <v>113</v>
      </c>
      <c r="CB15" s="573">
        <v>1177</v>
      </c>
      <c r="CC15" s="573">
        <v>261</v>
      </c>
      <c r="CD15" s="573">
        <v>1825</v>
      </c>
      <c r="CE15" s="573">
        <v>653</v>
      </c>
      <c r="CF15" s="573">
        <v>6446</v>
      </c>
      <c r="CG15" s="573">
        <v>316</v>
      </c>
      <c r="CH15" s="573">
        <v>3614</v>
      </c>
      <c r="CI15" s="573">
        <v>147</v>
      </c>
      <c r="CJ15" s="573">
        <v>1223</v>
      </c>
      <c r="CK15" s="575">
        <v>10</v>
      </c>
      <c r="CL15" s="573">
        <v>836</v>
      </c>
      <c r="CM15" s="573">
        <v>11338</v>
      </c>
      <c r="CN15" s="573">
        <v>989</v>
      </c>
      <c r="CO15" s="573">
        <v>14718</v>
      </c>
      <c r="CP15" s="573">
        <v>381</v>
      </c>
      <c r="CQ15" s="573">
        <v>2906</v>
      </c>
      <c r="CR15" s="573">
        <v>682</v>
      </c>
      <c r="CS15" s="573">
        <v>5636</v>
      </c>
      <c r="CT15" s="573">
        <v>1099</v>
      </c>
      <c r="CU15" s="573">
        <v>12587</v>
      </c>
      <c r="CV15" s="573">
        <v>536</v>
      </c>
      <c r="CW15" s="573">
        <v>5005</v>
      </c>
      <c r="CX15" s="575">
        <v>10</v>
      </c>
      <c r="CY15" s="573">
        <v>123</v>
      </c>
      <c r="CZ15" s="573">
        <v>1462</v>
      </c>
      <c r="DA15" s="573">
        <v>571</v>
      </c>
      <c r="DB15" s="573">
        <v>3923</v>
      </c>
      <c r="DC15" s="573">
        <v>61</v>
      </c>
      <c r="DD15" s="573">
        <v>1190</v>
      </c>
      <c r="DE15" s="573">
        <v>238</v>
      </c>
      <c r="DF15" s="573">
        <v>1597</v>
      </c>
      <c r="DG15" s="573">
        <v>161</v>
      </c>
      <c r="DH15" s="573">
        <v>1252</v>
      </c>
      <c r="DI15" s="573">
        <v>522</v>
      </c>
      <c r="DJ15" s="573">
        <v>5484</v>
      </c>
      <c r="DK15" s="575">
        <v>10</v>
      </c>
      <c r="DL15" s="573">
        <v>393</v>
      </c>
      <c r="DM15" s="573">
        <v>8255</v>
      </c>
      <c r="DN15" s="573">
        <v>651</v>
      </c>
      <c r="DO15" s="573">
        <v>9912</v>
      </c>
      <c r="DP15" s="573">
        <v>771</v>
      </c>
      <c r="DQ15" s="573">
        <v>5095</v>
      </c>
      <c r="DR15" s="573">
        <v>75</v>
      </c>
      <c r="DS15" s="573">
        <v>433</v>
      </c>
      <c r="DT15" s="573">
        <v>169</v>
      </c>
      <c r="DU15" s="573">
        <v>878</v>
      </c>
      <c r="DV15" s="573">
        <v>391</v>
      </c>
      <c r="DW15" s="573">
        <v>1818</v>
      </c>
      <c r="DX15" s="575">
        <v>10</v>
      </c>
      <c r="DY15" s="573">
        <v>619</v>
      </c>
      <c r="DZ15" s="573">
        <v>6413</v>
      </c>
      <c r="EA15" s="573">
        <v>293</v>
      </c>
      <c r="EB15" s="573">
        <v>2280</v>
      </c>
      <c r="EC15" s="573">
        <v>664</v>
      </c>
      <c r="ED15" s="573">
        <v>6954</v>
      </c>
      <c r="EE15" s="573">
        <v>50</v>
      </c>
      <c r="EF15" s="573">
        <v>245</v>
      </c>
      <c r="EG15" s="573">
        <v>667</v>
      </c>
      <c r="EH15" s="573">
        <v>2579</v>
      </c>
      <c r="EI15" s="573">
        <v>270</v>
      </c>
      <c r="EJ15" s="573">
        <v>2374</v>
      </c>
      <c r="EK15" s="575">
        <v>10</v>
      </c>
      <c r="EL15" s="573">
        <v>155</v>
      </c>
      <c r="EM15" s="573">
        <v>1887</v>
      </c>
      <c r="EN15" s="573">
        <v>218</v>
      </c>
      <c r="EO15" s="573">
        <v>2259</v>
      </c>
      <c r="EP15" s="573">
        <v>353</v>
      </c>
      <c r="EQ15" s="573">
        <v>2147</v>
      </c>
      <c r="ER15" s="573">
        <v>194</v>
      </c>
      <c r="ES15" s="573">
        <v>3177</v>
      </c>
      <c r="ET15" s="573">
        <v>56</v>
      </c>
      <c r="EU15" s="573">
        <v>179</v>
      </c>
      <c r="EV15" s="573">
        <v>183</v>
      </c>
      <c r="EW15" s="573">
        <v>15196</v>
      </c>
      <c r="EX15" s="575">
        <v>10</v>
      </c>
      <c r="EY15" s="573">
        <v>132</v>
      </c>
      <c r="EZ15" s="573">
        <v>541</v>
      </c>
      <c r="FA15" s="573">
        <v>48</v>
      </c>
      <c r="FB15" s="573">
        <v>540</v>
      </c>
      <c r="FC15" s="573">
        <v>23</v>
      </c>
      <c r="FD15" s="573">
        <v>196</v>
      </c>
      <c r="FE15" s="573">
        <v>108</v>
      </c>
      <c r="FF15" s="573">
        <v>783</v>
      </c>
      <c r="FG15" s="573">
        <v>62</v>
      </c>
      <c r="FH15" s="573">
        <v>295</v>
      </c>
      <c r="FI15" s="573">
        <v>53</v>
      </c>
      <c r="FJ15" s="573">
        <v>280</v>
      </c>
      <c r="FK15" s="575">
        <v>10</v>
      </c>
      <c r="FL15" s="573">
        <v>185</v>
      </c>
      <c r="FM15" s="573">
        <v>901</v>
      </c>
      <c r="FN15" s="573">
        <v>123</v>
      </c>
      <c r="FO15" s="573">
        <v>613</v>
      </c>
      <c r="FP15" s="573">
        <v>66</v>
      </c>
      <c r="FQ15" s="573">
        <v>319</v>
      </c>
      <c r="FR15" s="573">
        <v>238</v>
      </c>
      <c r="FS15" s="573">
        <v>1323</v>
      </c>
      <c r="FT15" s="573">
        <v>191</v>
      </c>
      <c r="FU15" s="573">
        <v>2557</v>
      </c>
      <c r="FV15" s="230">
        <f t="shared" si="0"/>
        <v>41611</v>
      </c>
      <c r="FW15" s="230">
        <f t="shared" si="0"/>
        <v>417671</v>
      </c>
      <c r="FX15" s="230"/>
    </row>
    <row r="16" spans="1:228" ht="10.5" customHeight="1">
      <c r="A16" s="231">
        <v>11</v>
      </c>
      <c r="B16" s="229" t="s">
        <v>346</v>
      </c>
      <c r="C16" s="573">
        <v>37</v>
      </c>
      <c r="D16" s="573">
        <v>934</v>
      </c>
      <c r="E16" s="573">
        <v>2</v>
      </c>
      <c r="F16" s="573">
        <v>38</v>
      </c>
      <c r="G16" s="573">
        <v>10</v>
      </c>
      <c r="H16" s="573">
        <v>364</v>
      </c>
      <c r="I16" s="573">
        <v>2</v>
      </c>
      <c r="J16" s="573">
        <v>32</v>
      </c>
      <c r="K16" s="575">
        <v>11</v>
      </c>
      <c r="L16" s="573">
        <v>0</v>
      </c>
      <c r="M16" s="573">
        <v>0</v>
      </c>
      <c r="N16" s="573">
        <v>30</v>
      </c>
      <c r="O16" s="573">
        <v>827</v>
      </c>
      <c r="P16" s="573">
        <v>22</v>
      </c>
      <c r="Q16" s="573">
        <v>293</v>
      </c>
      <c r="R16" s="573">
        <v>0</v>
      </c>
      <c r="S16" s="573">
        <v>0</v>
      </c>
      <c r="T16" s="573">
        <v>16</v>
      </c>
      <c r="U16" s="573">
        <v>327</v>
      </c>
      <c r="V16" s="573">
        <v>10</v>
      </c>
      <c r="W16" s="573">
        <v>75</v>
      </c>
      <c r="X16" s="575">
        <v>11</v>
      </c>
      <c r="Y16" s="573">
        <v>3</v>
      </c>
      <c r="Z16" s="573">
        <v>58</v>
      </c>
      <c r="AA16" s="573">
        <v>3</v>
      </c>
      <c r="AB16" s="573">
        <v>64</v>
      </c>
      <c r="AC16" s="573">
        <v>2</v>
      </c>
      <c r="AD16" s="573">
        <v>13</v>
      </c>
      <c r="AE16" s="573">
        <v>4</v>
      </c>
      <c r="AF16" s="573">
        <v>178</v>
      </c>
      <c r="AG16" s="573">
        <v>4</v>
      </c>
      <c r="AH16" s="573">
        <v>114</v>
      </c>
      <c r="AI16" s="573">
        <v>21</v>
      </c>
      <c r="AJ16" s="573">
        <v>1717</v>
      </c>
      <c r="AK16" s="575">
        <v>11</v>
      </c>
      <c r="AL16" s="573">
        <v>15</v>
      </c>
      <c r="AM16" s="573">
        <v>77</v>
      </c>
      <c r="AN16" s="573">
        <v>0</v>
      </c>
      <c r="AO16" s="573">
        <v>0</v>
      </c>
      <c r="AP16" s="573">
        <v>1</v>
      </c>
      <c r="AQ16" s="573">
        <v>7</v>
      </c>
      <c r="AR16" s="573">
        <v>22</v>
      </c>
      <c r="AS16" s="573">
        <v>194</v>
      </c>
      <c r="AT16" s="573">
        <v>3</v>
      </c>
      <c r="AU16" s="573">
        <v>96</v>
      </c>
      <c r="AV16" s="573">
        <v>3</v>
      </c>
      <c r="AW16" s="573">
        <v>18</v>
      </c>
      <c r="AX16" s="575">
        <v>11</v>
      </c>
      <c r="AY16" s="573">
        <v>6</v>
      </c>
      <c r="AZ16" s="573">
        <v>91</v>
      </c>
      <c r="BA16" s="573">
        <v>3</v>
      </c>
      <c r="BB16" s="573">
        <v>23</v>
      </c>
      <c r="BC16" s="573">
        <v>4</v>
      </c>
      <c r="BD16" s="573">
        <v>133</v>
      </c>
      <c r="BE16" s="573">
        <v>6</v>
      </c>
      <c r="BF16" s="573">
        <v>50</v>
      </c>
      <c r="BG16" s="573">
        <v>5</v>
      </c>
      <c r="BH16" s="573">
        <v>41</v>
      </c>
      <c r="BI16" s="573">
        <v>3</v>
      </c>
      <c r="BJ16" s="573">
        <v>38</v>
      </c>
      <c r="BK16" s="575">
        <v>11</v>
      </c>
      <c r="BL16" s="573">
        <v>0</v>
      </c>
      <c r="BM16" s="573">
        <v>0</v>
      </c>
      <c r="BN16" s="573">
        <v>1</v>
      </c>
      <c r="BO16" s="573">
        <v>12</v>
      </c>
      <c r="BP16" s="573">
        <v>6</v>
      </c>
      <c r="BQ16" s="573">
        <v>45</v>
      </c>
      <c r="BR16" s="573">
        <v>4</v>
      </c>
      <c r="BS16" s="573">
        <v>141</v>
      </c>
      <c r="BT16" s="573">
        <v>24</v>
      </c>
      <c r="BU16" s="573">
        <v>411</v>
      </c>
      <c r="BV16" s="573">
        <v>94</v>
      </c>
      <c r="BW16" s="573">
        <v>1533</v>
      </c>
      <c r="BX16" s="575">
        <v>11</v>
      </c>
      <c r="BY16" s="573">
        <v>51</v>
      </c>
      <c r="BZ16" s="573">
        <v>1196</v>
      </c>
      <c r="CA16" s="573">
        <v>0</v>
      </c>
      <c r="CB16" s="573">
        <v>0</v>
      </c>
      <c r="CC16" s="573">
        <v>1</v>
      </c>
      <c r="CD16" s="573">
        <v>17</v>
      </c>
      <c r="CE16" s="573">
        <v>3</v>
      </c>
      <c r="CF16" s="573">
        <v>3</v>
      </c>
      <c r="CG16" s="573">
        <v>6</v>
      </c>
      <c r="CH16" s="573">
        <v>150</v>
      </c>
      <c r="CI16" s="573">
        <v>2</v>
      </c>
      <c r="CJ16" s="573">
        <v>5</v>
      </c>
      <c r="CK16" s="575">
        <v>11</v>
      </c>
      <c r="CL16" s="573">
        <v>9</v>
      </c>
      <c r="CM16" s="573">
        <v>232</v>
      </c>
      <c r="CN16" s="573">
        <v>7</v>
      </c>
      <c r="CO16" s="573">
        <v>153</v>
      </c>
      <c r="CP16" s="573">
        <v>1</v>
      </c>
      <c r="CQ16" s="573">
        <v>31</v>
      </c>
      <c r="CR16" s="573">
        <v>3</v>
      </c>
      <c r="CS16" s="573">
        <v>69</v>
      </c>
      <c r="CT16" s="573">
        <v>26</v>
      </c>
      <c r="CU16" s="573">
        <v>454</v>
      </c>
      <c r="CV16" s="573">
        <v>2</v>
      </c>
      <c r="CW16" s="573">
        <v>10</v>
      </c>
      <c r="CX16" s="575">
        <v>11</v>
      </c>
      <c r="CY16" s="573">
        <v>2</v>
      </c>
      <c r="CZ16" s="573">
        <v>13</v>
      </c>
      <c r="DA16" s="573">
        <v>7</v>
      </c>
      <c r="DB16" s="573">
        <v>115</v>
      </c>
      <c r="DC16" s="573">
        <v>0</v>
      </c>
      <c r="DD16" s="573">
        <v>0</v>
      </c>
      <c r="DE16" s="573">
        <v>11</v>
      </c>
      <c r="DF16" s="573">
        <v>171</v>
      </c>
      <c r="DG16" s="573">
        <v>3</v>
      </c>
      <c r="DH16" s="573">
        <v>42</v>
      </c>
      <c r="DI16" s="573">
        <v>4</v>
      </c>
      <c r="DJ16" s="573">
        <v>53</v>
      </c>
      <c r="DK16" s="575">
        <v>11</v>
      </c>
      <c r="DL16" s="573">
        <v>2</v>
      </c>
      <c r="DM16" s="573">
        <v>93</v>
      </c>
      <c r="DN16" s="573">
        <v>28</v>
      </c>
      <c r="DO16" s="573">
        <v>1307</v>
      </c>
      <c r="DP16" s="573">
        <v>3</v>
      </c>
      <c r="DQ16" s="573">
        <v>54</v>
      </c>
      <c r="DR16" s="573">
        <v>0</v>
      </c>
      <c r="DS16" s="573">
        <v>0</v>
      </c>
      <c r="DT16" s="573">
        <v>0</v>
      </c>
      <c r="DU16" s="573">
        <v>0</v>
      </c>
      <c r="DV16" s="573">
        <v>1</v>
      </c>
      <c r="DW16" s="573">
        <v>15</v>
      </c>
      <c r="DX16" s="575">
        <v>11</v>
      </c>
      <c r="DY16" s="573">
        <v>48</v>
      </c>
      <c r="DZ16" s="573">
        <v>812</v>
      </c>
      <c r="EA16" s="573">
        <v>8</v>
      </c>
      <c r="EB16" s="573">
        <v>149</v>
      </c>
      <c r="EC16" s="573">
        <v>4</v>
      </c>
      <c r="ED16" s="573">
        <v>48</v>
      </c>
      <c r="EE16" s="573">
        <v>2</v>
      </c>
      <c r="EF16" s="573">
        <v>47</v>
      </c>
      <c r="EG16" s="573">
        <v>4</v>
      </c>
      <c r="EH16" s="573">
        <v>28</v>
      </c>
      <c r="EI16" s="573">
        <v>2</v>
      </c>
      <c r="EJ16" s="573">
        <v>10</v>
      </c>
      <c r="EK16" s="575">
        <v>11</v>
      </c>
      <c r="EL16" s="573">
        <v>1</v>
      </c>
      <c r="EM16" s="573">
        <v>1</v>
      </c>
      <c r="EN16" s="573">
        <v>2</v>
      </c>
      <c r="EO16" s="573">
        <v>63</v>
      </c>
      <c r="EP16" s="573">
        <v>1</v>
      </c>
      <c r="EQ16" s="573">
        <v>1</v>
      </c>
      <c r="ER16" s="573">
        <v>0</v>
      </c>
      <c r="ES16" s="573">
        <v>0</v>
      </c>
      <c r="ET16" s="573">
        <v>0</v>
      </c>
      <c r="EU16" s="573">
        <v>0</v>
      </c>
      <c r="EV16" s="573">
        <v>1</v>
      </c>
      <c r="EW16" s="573">
        <v>10</v>
      </c>
      <c r="EX16" s="575">
        <v>11</v>
      </c>
      <c r="EY16" s="573">
        <v>4</v>
      </c>
      <c r="EZ16" s="573">
        <v>14</v>
      </c>
      <c r="FA16" s="573">
        <v>2</v>
      </c>
      <c r="FB16" s="573">
        <v>27</v>
      </c>
      <c r="FC16" s="573">
        <v>1</v>
      </c>
      <c r="FD16" s="573">
        <v>16</v>
      </c>
      <c r="FE16" s="573">
        <v>1</v>
      </c>
      <c r="FF16" s="573">
        <v>27</v>
      </c>
      <c r="FG16" s="573">
        <v>0</v>
      </c>
      <c r="FH16" s="573">
        <v>0</v>
      </c>
      <c r="FI16" s="573">
        <v>2</v>
      </c>
      <c r="FJ16" s="573">
        <v>2</v>
      </c>
      <c r="FK16" s="575">
        <v>11</v>
      </c>
      <c r="FL16" s="573">
        <v>2</v>
      </c>
      <c r="FM16" s="573">
        <v>6</v>
      </c>
      <c r="FN16" s="573">
        <v>1</v>
      </c>
      <c r="FO16" s="573">
        <v>29</v>
      </c>
      <c r="FP16" s="573">
        <v>1</v>
      </c>
      <c r="FQ16" s="573">
        <v>34</v>
      </c>
      <c r="FR16" s="573">
        <v>12</v>
      </c>
      <c r="FS16" s="573">
        <v>232</v>
      </c>
      <c r="FT16" s="573">
        <v>3</v>
      </c>
      <c r="FU16" s="573">
        <v>44</v>
      </c>
      <c r="FV16" s="230">
        <f t="shared" si="0"/>
        <v>640</v>
      </c>
      <c r="FW16" s="230">
        <f t="shared" si="0"/>
        <v>13727</v>
      </c>
      <c r="FX16" s="230"/>
    </row>
    <row r="17" spans="1:180">
      <c r="A17" s="231">
        <v>12</v>
      </c>
      <c r="B17" s="229" t="s">
        <v>347</v>
      </c>
      <c r="C17" s="573">
        <v>0</v>
      </c>
      <c r="D17" s="573">
        <v>0</v>
      </c>
      <c r="E17" s="573">
        <v>0</v>
      </c>
      <c r="F17" s="573">
        <v>0</v>
      </c>
      <c r="G17" s="573">
        <v>0</v>
      </c>
      <c r="H17" s="573">
        <v>0</v>
      </c>
      <c r="I17" s="573">
        <v>0</v>
      </c>
      <c r="J17" s="573">
        <v>0</v>
      </c>
      <c r="K17" s="575">
        <v>12</v>
      </c>
      <c r="L17" s="573">
        <v>0</v>
      </c>
      <c r="M17" s="573">
        <v>0</v>
      </c>
      <c r="N17" s="573">
        <v>0</v>
      </c>
      <c r="O17" s="573">
        <v>0</v>
      </c>
      <c r="P17" s="573">
        <v>1</v>
      </c>
      <c r="Q17" s="573">
        <v>2</v>
      </c>
      <c r="R17" s="573">
        <v>0</v>
      </c>
      <c r="S17" s="573">
        <v>0</v>
      </c>
      <c r="T17" s="573">
        <v>0</v>
      </c>
      <c r="U17" s="573">
        <v>0</v>
      </c>
      <c r="V17" s="573">
        <v>0</v>
      </c>
      <c r="W17" s="573">
        <v>0</v>
      </c>
      <c r="X17" s="575">
        <v>12</v>
      </c>
      <c r="Y17" s="573">
        <v>0</v>
      </c>
      <c r="Z17" s="573">
        <v>0</v>
      </c>
      <c r="AA17" s="573">
        <v>0</v>
      </c>
      <c r="AB17" s="573">
        <v>0</v>
      </c>
      <c r="AC17" s="573">
        <v>0</v>
      </c>
      <c r="AD17" s="573">
        <v>0</v>
      </c>
      <c r="AE17" s="573">
        <v>0</v>
      </c>
      <c r="AF17" s="573">
        <v>0</v>
      </c>
      <c r="AG17" s="573">
        <v>0</v>
      </c>
      <c r="AH17" s="573">
        <v>0</v>
      </c>
      <c r="AI17" s="573">
        <v>1</v>
      </c>
      <c r="AJ17" s="573">
        <v>1</v>
      </c>
      <c r="AK17" s="575">
        <v>12</v>
      </c>
      <c r="AL17" s="573">
        <v>0</v>
      </c>
      <c r="AM17" s="573">
        <v>0</v>
      </c>
      <c r="AN17" s="573">
        <v>0</v>
      </c>
      <c r="AO17" s="573">
        <v>0</v>
      </c>
      <c r="AP17" s="573">
        <v>0</v>
      </c>
      <c r="AQ17" s="573">
        <v>0</v>
      </c>
      <c r="AR17" s="573">
        <v>0</v>
      </c>
      <c r="AS17" s="573">
        <v>0</v>
      </c>
      <c r="AT17" s="573">
        <v>1</v>
      </c>
      <c r="AU17" s="573">
        <v>7</v>
      </c>
      <c r="AV17" s="573">
        <v>0</v>
      </c>
      <c r="AW17" s="573">
        <v>0</v>
      </c>
      <c r="AX17" s="575">
        <v>12</v>
      </c>
      <c r="AY17" s="573">
        <v>0</v>
      </c>
      <c r="AZ17" s="573">
        <v>0</v>
      </c>
      <c r="BA17" s="573">
        <v>0</v>
      </c>
      <c r="BB17" s="573">
        <v>0</v>
      </c>
      <c r="BC17" s="573">
        <v>0</v>
      </c>
      <c r="BD17" s="573">
        <v>0</v>
      </c>
      <c r="BE17" s="573">
        <v>0</v>
      </c>
      <c r="BF17" s="573">
        <v>0</v>
      </c>
      <c r="BG17" s="573">
        <v>0</v>
      </c>
      <c r="BH17" s="573">
        <v>0</v>
      </c>
      <c r="BI17" s="573">
        <v>0</v>
      </c>
      <c r="BJ17" s="573">
        <v>0</v>
      </c>
      <c r="BK17" s="575">
        <v>12</v>
      </c>
      <c r="BL17" s="573">
        <v>0</v>
      </c>
      <c r="BM17" s="573">
        <v>0</v>
      </c>
      <c r="BN17" s="573">
        <v>0</v>
      </c>
      <c r="BO17" s="573">
        <v>0</v>
      </c>
      <c r="BP17" s="573">
        <v>0</v>
      </c>
      <c r="BQ17" s="573">
        <v>0</v>
      </c>
      <c r="BR17" s="573">
        <v>0</v>
      </c>
      <c r="BS17" s="573">
        <v>0</v>
      </c>
      <c r="BT17" s="573">
        <v>5</v>
      </c>
      <c r="BU17" s="573">
        <v>333</v>
      </c>
      <c r="BV17" s="573">
        <v>4</v>
      </c>
      <c r="BW17" s="573">
        <v>46</v>
      </c>
      <c r="BX17" s="575">
        <v>12</v>
      </c>
      <c r="BY17" s="573">
        <v>30</v>
      </c>
      <c r="BZ17" s="573">
        <v>2668</v>
      </c>
      <c r="CA17" s="573">
        <v>0</v>
      </c>
      <c r="CB17" s="573">
        <v>0</v>
      </c>
      <c r="CC17" s="573">
        <v>0</v>
      </c>
      <c r="CD17" s="573">
        <v>0</v>
      </c>
      <c r="CE17" s="573">
        <v>0</v>
      </c>
      <c r="CF17" s="573">
        <v>0</v>
      </c>
      <c r="CG17" s="573">
        <v>2</v>
      </c>
      <c r="CH17" s="573">
        <v>8</v>
      </c>
      <c r="CI17" s="573">
        <v>0</v>
      </c>
      <c r="CJ17" s="573">
        <v>0</v>
      </c>
      <c r="CK17" s="575">
        <v>12</v>
      </c>
      <c r="CL17" s="573">
        <v>1</v>
      </c>
      <c r="CM17" s="573">
        <v>5</v>
      </c>
      <c r="CN17" s="573">
        <v>0</v>
      </c>
      <c r="CO17" s="573">
        <v>0</v>
      </c>
      <c r="CP17" s="573">
        <v>0</v>
      </c>
      <c r="CQ17" s="573">
        <v>0</v>
      </c>
      <c r="CR17" s="573">
        <v>0</v>
      </c>
      <c r="CS17" s="573">
        <v>0</v>
      </c>
      <c r="CT17" s="573">
        <v>1</v>
      </c>
      <c r="CU17" s="573">
        <v>111</v>
      </c>
      <c r="CV17" s="573">
        <v>0</v>
      </c>
      <c r="CW17" s="573">
        <v>0</v>
      </c>
      <c r="CX17" s="575">
        <v>12</v>
      </c>
      <c r="CY17" s="573">
        <v>0</v>
      </c>
      <c r="CZ17" s="573">
        <v>0</v>
      </c>
      <c r="DA17" s="573">
        <v>0</v>
      </c>
      <c r="DB17" s="573">
        <v>0</v>
      </c>
      <c r="DC17" s="573">
        <v>0</v>
      </c>
      <c r="DD17" s="573">
        <v>0</v>
      </c>
      <c r="DE17" s="573">
        <v>0</v>
      </c>
      <c r="DF17" s="573">
        <v>0</v>
      </c>
      <c r="DG17" s="573">
        <v>0</v>
      </c>
      <c r="DH17" s="573">
        <v>0</v>
      </c>
      <c r="DI17" s="573">
        <v>0</v>
      </c>
      <c r="DJ17" s="573">
        <v>0</v>
      </c>
      <c r="DK17" s="575">
        <v>12</v>
      </c>
      <c r="DL17" s="573">
        <v>0</v>
      </c>
      <c r="DM17" s="573">
        <v>0</v>
      </c>
      <c r="DN17" s="573">
        <v>1</v>
      </c>
      <c r="DO17" s="573">
        <v>4</v>
      </c>
      <c r="DP17" s="573">
        <v>0</v>
      </c>
      <c r="DQ17" s="573">
        <v>0</v>
      </c>
      <c r="DR17" s="573">
        <v>0</v>
      </c>
      <c r="DS17" s="573">
        <v>0</v>
      </c>
      <c r="DT17" s="573">
        <v>0</v>
      </c>
      <c r="DU17" s="573">
        <v>0</v>
      </c>
      <c r="DV17" s="573">
        <v>0</v>
      </c>
      <c r="DW17" s="573">
        <v>0</v>
      </c>
      <c r="DX17" s="575">
        <v>12</v>
      </c>
      <c r="DY17" s="573">
        <v>2</v>
      </c>
      <c r="DZ17" s="573">
        <v>24</v>
      </c>
      <c r="EA17" s="573">
        <v>0</v>
      </c>
      <c r="EB17" s="573">
        <v>0</v>
      </c>
      <c r="EC17" s="573">
        <v>1</v>
      </c>
      <c r="ED17" s="573">
        <v>7</v>
      </c>
      <c r="EE17" s="573">
        <v>0</v>
      </c>
      <c r="EF17" s="573">
        <v>0</v>
      </c>
      <c r="EG17" s="573">
        <v>0</v>
      </c>
      <c r="EH17" s="573">
        <v>0</v>
      </c>
      <c r="EI17" s="573">
        <v>0</v>
      </c>
      <c r="EJ17" s="573">
        <v>0</v>
      </c>
      <c r="EK17" s="575">
        <v>12</v>
      </c>
      <c r="EL17" s="573">
        <v>0</v>
      </c>
      <c r="EM17" s="573">
        <v>0</v>
      </c>
      <c r="EN17" s="573">
        <v>0</v>
      </c>
      <c r="EO17" s="573">
        <v>0</v>
      </c>
      <c r="EP17" s="573">
        <v>0</v>
      </c>
      <c r="EQ17" s="573">
        <v>0</v>
      </c>
      <c r="ER17" s="573">
        <v>0</v>
      </c>
      <c r="ES17" s="573">
        <v>0</v>
      </c>
      <c r="ET17" s="573">
        <v>0</v>
      </c>
      <c r="EU17" s="573">
        <v>0</v>
      </c>
      <c r="EV17" s="573">
        <v>0</v>
      </c>
      <c r="EW17" s="573">
        <v>0</v>
      </c>
      <c r="EX17" s="575">
        <v>12</v>
      </c>
      <c r="EY17" s="573">
        <v>0</v>
      </c>
      <c r="EZ17" s="573">
        <v>0</v>
      </c>
      <c r="FA17" s="573">
        <v>0</v>
      </c>
      <c r="FB17" s="573">
        <v>0</v>
      </c>
      <c r="FC17" s="573">
        <v>0</v>
      </c>
      <c r="FD17" s="573">
        <v>0</v>
      </c>
      <c r="FE17" s="573">
        <v>0</v>
      </c>
      <c r="FF17" s="573">
        <v>0</v>
      </c>
      <c r="FG17" s="573">
        <v>0</v>
      </c>
      <c r="FH17" s="573">
        <v>0</v>
      </c>
      <c r="FI17" s="573">
        <v>0</v>
      </c>
      <c r="FJ17" s="573">
        <v>0</v>
      </c>
      <c r="FK17" s="575">
        <v>12</v>
      </c>
      <c r="FL17" s="573">
        <v>0</v>
      </c>
      <c r="FM17" s="573">
        <v>0</v>
      </c>
      <c r="FN17" s="573">
        <v>0</v>
      </c>
      <c r="FO17" s="573">
        <v>0</v>
      </c>
      <c r="FP17" s="573">
        <v>0</v>
      </c>
      <c r="FQ17" s="573">
        <v>0</v>
      </c>
      <c r="FR17" s="573">
        <v>0</v>
      </c>
      <c r="FS17" s="573">
        <v>0</v>
      </c>
      <c r="FT17" s="573">
        <v>0</v>
      </c>
      <c r="FU17" s="573">
        <v>0</v>
      </c>
      <c r="FV17" s="230">
        <f t="shared" si="0"/>
        <v>50</v>
      </c>
      <c r="FW17" s="230">
        <f t="shared" si="0"/>
        <v>3216</v>
      </c>
      <c r="FX17" s="230"/>
    </row>
    <row r="18" spans="1:180">
      <c r="A18" s="231">
        <v>13</v>
      </c>
      <c r="B18" s="229" t="s">
        <v>348</v>
      </c>
      <c r="C18" s="573">
        <v>231</v>
      </c>
      <c r="D18" s="573">
        <v>13534</v>
      </c>
      <c r="E18" s="573">
        <v>67</v>
      </c>
      <c r="F18" s="573">
        <v>3293</v>
      </c>
      <c r="G18" s="573">
        <v>39</v>
      </c>
      <c r="H18" s="573">
        <v>1156</v>
      </c>
      <c r="I18" s="573">
        <v>5</v>
      </c>
      <c r="J18" s="573">
        <v>23</v>
      </c>
      <c r="K18" s="575">
        <v>13</v>
      </c>
      <c r="L18" s="573">
        <v>12</v>
      </c>
      <c r="M18" s="573">
        <v>266</v>
      </c>
      <c r="N18" s="573">
        <v>303</v>
      </c>
      <c r="O18" s="573">
        <v>3582</v>
      </c>
      <c r="P18" s="573">
        <v>119</v>
      </c>
      <c r="Q18" s="573">
        <v>1010</v>
      </c>
      <c r="R18" s="573">
        <v>6</v>
      </c>
      <c r="S18" s="573">
        <v>8</v>
      </c>
      <c r="T18" s="573">
        <v>112</v>
      </c>
      <c r="U18" s="573">
        <v>1549</v>
      </c>
      <c r="V18" s="573">
        <v>104</v>
      </c>
      <c r="W18" s="573">
        <v>2040</v>
      </c>
      <c r="X18" s="575">
        <v>13</v>
      </c>
      <c r="Y18" s="573">
        <v>14</v>
      </c>
      <c r="Z18" s="573">
        <v>604</v>
      </c>
      <c r="AA18" s="573">
        <v>5</v>
      </c>
      <c r="AB18" s="573">
        <v>15</v>
      </c>
      <c r="AC18" s="573">
        <v>6</v>
      </c>
      <c r="AD18" s="573">
        <v>126</v>
      </c>
      <c r="AE18" s="573">
        <v>40</v>
      </c>
      <c r="AF18" s="573">
        <v>561</v>
      </c>
      <c r="AG18" s="573">
        <v>4</v>
      </c>
      <c r="AH18" s="573">
        <v>14</v>
      </c>
      <c r="AI18" s="573">
        <v>2983</v>
      </c>
      <c r="AJ18" s="573">
        <v>70697</v>
      </c>
      <c r="AK18" s="575">
        <v>13</v>
      </c>
      <c r="AL18" s="573">
        <v>25</v>
      </c>
      <c r="AM18" s="573">
        <v>99</v>
      </c>
      <c r="AN18" s="573">
        <v>7</v>
      </c>
      <c r="AO18" s="573">
        <v>130</v>
      </c>
      <c r="AP18" s="573">
        <v>9</v>
      </c>
      <c r="AQ18" s="573">
        <v>56</v>
      </c>
      <c r="AR18" s="573">
        <v>1431</v>
      </c>
      <c r="AS18" s="573">
        <v>38118</v>
      </c>
      <c r="AT18" s="573">
        <v>103</v>
      </c>
      <c r="AU18" s="573">
        <v>1309</v>
      </c>
      <c r="AV18" s="573">
        <v>16</v>
      </c>
      <c r="AW18" s="573">
        <v>1795</v>
      </c>
      <c r="AX18" s="575">
        <v>13</v>
      </c>
      <c r="AY18" s="573">
        <v>21</v>
      </c>
      <c r="AZ18" s="573">
        <v>152</v>
      </c>
      <c r="BA18" s="573">
        <v>6</v>
      </c>
      <c r="BB18" s="573">
        <v>25</v>
      </c>
      <c r="BC18" s="573">
        <v>6</v>
      </c>
      <c r="BD18" s="573">
        <v>35</v>
      </c>
      <c r="BE18" s="573">
        <v>19</v>
      </c>
      <c r="BF18" s="573">
        <v>229</v>
      </c>
      <c r="BG18" s="573">
        <v>1034</v>
      </c>
      <c r="BH18" s="573">
        <v>56376</v>
      </c>
      <c r="BI18" s="573">
        <v>21</v>
      </c>
      <c r="BJ18" s="573">
        <v>294</v>
      </c>
      <c r="BK18" s="575">
        <v>13</v>
      </c>
      <c r="BL18" s="573">
        <v>3</v>
      </c>
      <c r="BM18" s="573">
        <v>5</v>
      </c>
      <c r="BN18" s="573">
        <v>5</v>
      </c>
      <c r="BO18" s="573">
        <v>212</v>
      </c>
      <c r="BP18" s="573">
        <v>77</v>
      </c>
      <c r="BQ18" s="573">
        <v>1456</v>
      </c>
      <c r="BR18" s="573">
        <v>37</v>
      </c>
      <c r="BS18" s="573">
        <v>2727</v>
      </c>
      <c r="BT18" s="573">
        <v>100</v>
      </c>
      <c r="BU18" s="573">
        <v>1137</v>
      </c>
      <c r="BV18" s="573">
        <v>7584</v>
      </c>
      <c r="BW18" s="573">
        <v>81379</v>
      </c>
      <c r="BX18" s="575">
        <v>13</v>
      </c>
      <c r="BY18" s="573">
        <v>740</v>
      </c>
      <c r="BZ18" s="573">
        <v>9165</v>
      </c>
      <c r="CA18" s="573">
        <v>3</v>
      </c>
      <c r="CB18" s="573">
        <v>13</v>
      </c>
      <c r="CC18" s="573">
        <v>26</v>
      </c>
      <c r="CD18" s="573">
        <v>707</v>
      </c>
      <c r="CE18" s="573">
        <v>206</v>
      </c>
      <c r="CF18" s="573">
        <v>8869</v>
      </c>
      <c r="CG18" s="573">
        <v>48</v>
      </c>
      <c r="CH18" s="573">
        <v>7113</v>
      </c>
      <c r="CI18" s="573">
        <v>3</v>
      </c>
      <c r="CJ18" s="573">
        <v>4</v>
      </c>
      <c r="CK18" s="575">
        <v>13</v>
      </c>
      <c r="CL18" s="573">
        <v>164</v>
      </c>
      <c r="CM18" s="573">
        <v>3281</v>
      </c>
      <c r="CN18" s="573">
        <v>105</v>
      </c>
      <c r="CO18" s="573">
        <v>1595</v>
      </c>
      <c r="CP18" s="573">
        <v>54</v>
      </c>
      <c r="CQ18" s="573">
        <v>1767</v>
      </c>
      <c r="CR18" s="573">
        <v>72</v>
      </c>
      <c r="CS18" s="573">
        <v>6254</v>
      </c>
      <c r="CT18" s="573">
        <v>139</v>
      </c>
      <c r="CU18" s="573">
        <v>2340</v>
      </c>
      <c r="CV18" s="573">
        <v>258</v>
      </c>
      <c r="CW18" s="573">
        <v>28958</v>
      </c>
      <c r="CX18" s="575">
        <v>13</v>
      </c>
      <c r="CY18" s="573">
        <v>26</v>
      </c>
      <c r="CZ18" s="573">
        <v>364</v>
      </c>
      <c r="DA18" s="573">
        <v>61</v>
      </c>
      <c r="DB18" s="573">
        <v>277</v>
      </c>
      <c r="DC18" s="573">
        <v>7</v>
      </c>
      <c r="DD18" s="573">
        <v>340</v>
      </c>
      <c r="DE18" s="573">
        <v>8</v>
      </c>
      <c r="DF18" s="573">
        <v>496</v>
      </c>
      <c r="DG18" s="573">
        <v>24</v>
      </c>
      <c r="DH18" s="573">
        <v>2684</v>
      </c>
      <c r="DI18" s="573">
        <v>34</v>
      </c>
      <c r="DJ18" s="573">
        <v>888</v>
      </c>
      <c r="DK18" s="575">
        <v>13</v>
      </c>
      <c r="DL18" s="573">
        <v>22</v>
      </c>
      <c r="DM18" s="573">
        <v>63</v>
      </c>
      <c r="DN18" s="573">
        <v>155</v>
      </c>
      <c r="DO18" s="573">
        <v>3761</v>
      </c>
      <c r="DP18" s="573">
        <v>70</v>
      </c>
      <c r="DQ18" s="573">
        <v>1061</v>
      </c>
      <c r="DR18" s="573">
        <v>7</v>
      </c>
      <c r="DS18" s="573">
        <v>57</v>
      </c>
      <c r="DT18" s="573">
        <v>20</v>
      </c>
      <c r="DU18" s="573">
        <v>965</v>
      </c>
      <c r="DV18" s="573">
        <v>21</v>
      </c>
      <c r="DW18" s="573">
        <v>759</v>
      </c>
      <c r="DX18" s="575">
        <v>13</v>
      </c>
      <c r="DY18" s="573">
        <v>463</v>
      </c>
      <c r="DZ18" s="573">
        <v>48647</v>
      </c>
      <c r="EA18" s="573">
        <v>55</v>
      </c>
      <c r="EB18" s="573">
        <v>1160</v>
      </c>
      <c r="EC18" s="573">
        <v>60</v>
      </c>
      <c r="ED18" s="573">
        <v>221</v>
      </c>
      <c r="EE18" s="573">
        <v>0</v>
      </c>
      <c r="EF18" s="573">
        <v>0</v>
      </c>
      <c r="EG18" s="573">
        <v>51</v>
      </c>
      <c r="EH18" s="573">
        <v>2618</v>
      </c>
      <c r="EI18" s="573">
        <v>657</v>
      </c>
      <c r="EJ18" s="573">
        <v>12620</v>
      </c>
      <c r="EK18" s="575">
        <v>13</v>
      </c>
      <c r="EL18" s="573">
        <v>8</v>
      </c>
      <c r="EM18" s="573">
        <v>36</v>
      </c>
      <c r="EN18" s="573">
        <v>10</v>
      </c>
      <c r="EO18" s="573">
        <v>398</v>
      </c>
      <c r="EP18" s="573">
        <v>25</v>
      </c>
      <c r="EQ18" s="573">
        <v>736</v>
      </c>
      <c r="ER18" s="573">
        <v>31</v>
      </c>
      <c r="ES18" s="573">
        <v>183</v>
      </c>
      <c r="ET18" s="573">
        <v>1</v>
      </c>
      <c r="EU18" s="573">
        <v>1</v>
      </c>
      <c r="EV18" s="573">
        <v>6</v>
      </c>
      <c r="EW18" s="573">
        <v>61</v>
      </c>
      <c r="EX18" s="575">
        <v>13</v>
      </c>
      <c r="EY18" s="573">
        <v>10</v>
      </c>
      <c r="EZ18" s="573">
        <v>63</v>
      </c>
      <c r="FA18" s="573">
        <v>39</v>
      </c>
      <c r="FB18" s="573">
        <v>1104</v>
      </c>
      <c r="FC18" s="573">
        <v>3</v>
      </c>
      <c r="FD18" s="573">
        <v>32</v>
      </c>
      <c r="FE18" s="573">
        <v>11</v>
      </c>
      <c r="FF18" s="573">
        <v>253</v>
      </c>
      <c r="FG18" s="573">
        <v>0</v>
      </c>
      <c r="FH18" s="573">
        <v>0</v>
      </c>
      <c r="FI18" s="573">
        <v>2</v>
      </c>
      <c r="FJ18" s="573">
        <v>3</v>
      </c>
      <c r="FK18" s="575">
        <v>13</v>
      </c>
      <c r="FL18" s="573">
        <v>17</v>
      </c>
      <c r="FM18" s="573">
        <v>984</v>
      </c>
      <c r="FN18" s="573">
        <v>11</v>
      </c>
      <c r="FO18" s="573">
        <v>95</v>
      </c>
      <c r="FP18" s="573">
        <v>9</v>
      </c>
      <c r="FQ18" s="573">
        <v>257</v>
      </c>
      <c r="FR18" s="573">
        <v>30</v>
      </c>
      <c r="FS18" s="573">
        <v>4205</v>
      </c>
      <c r="FT18" s="573">
        <v>108</v>
      </c>
      <c r="FU18" s="573">
        <v>1887</v>
      </c>
      <c r="FV18" s="230">
        <f t="shared" si="0"/>
        <v>18434</v>
      </c>
      <c r="FW18" s="230">
        <f t="shared" si="0"/>
        <v>441357</v>
      </c>
      <c r="FX18" s="230"/>
    </row>
    <row r="19" spans="1:180">
      <c r="A19" s="231">
        <v>14</v>
      </c>
      <c r="B19" s="232" t="s">
        <v>349</v>
      </c>
      <c r="C19" s="573">
        <v>446</v>
      </c>
      <c r="D19" s="573">
        <v>4149</v>
      </c>
      <c r="E19" s="573">
        <v>96</v>
      </c>
      <c r="F19" s="573">
        <v>2675</v>
      </c>
      <c r="G19" s="573">
        <v>29</v>
      </c>
      <c r="H19" s="573">
        <v>173</v>
      </c>
      <c r="I19" s="573">
        <v>6</v>
      </c>
      <c r="J19" s="573">
        <v>64</v>
      </c>
      <c r="K19" s="575">
        <v>14</v>
      </c>
      <c r="L19" s="573">
        <v>20</v>
      </c>
      <c r="M19" s="573">
        <v>882</v>
      </c>
      <c r="N19" s="573">
        <v>723</v>
      </c>
      <c r="O19" s="573">
        <v>8795</v>
      </c>
      <c r="P19" s="573">
        <v>201</v>
      </c>
      <c r="Q19" s="573">
        <v>971</v>
      </c>
      <c r="R19" s="573">
        <v>13</v>
      </c>
      <c r="S19" s="573">
        <v>130</v>
      </c>
      <c r="T19" s="573">
        <v>102</v>
      </c>
      <c r="U19" s="573">
        <v>1615</v>
      </c>
      <c r="V19" s="573">
        <v>117</v>
      </c>
      <c r="W19" s="573">
        <v>1341</v>
      </c>
      <c r="X19" s="575">
        <v>14</v>
      </c>
      <c r="Y19" s="573">
        <v>10</v>
      </c>
      <c r="Z19" s="573">
        <v>417</v>
      </c>
      <c r="AA19" s="573">
        <v>12</v>
      </c>
      <c r="AB19" s="573">
        <v>170</v>
      </c>
      <c r="AC19" s="573">
        <v>14</v>
      </c>
      <c r="AD19" s="573">
        <v>296</v>
      </c>
      <c r="AE19" s="573">
        <v>37</v>
      </c>
      <c r="AF19" s="573">
        <v>1535</v>
      </c>
      <c r="AG19" s="573">
        <v>15</v>
      </c>
      <c r="AH19" s="573">
        <v>230</v>
      </c>
      <c r="AI19" s="573">
        <v>1566</v>
      </c>
      <c r="AJ19" s="573">
        <v>16705</v>
      </c>
      <c r="AK19" s="575">
        <v>14</v>
      </c>
      <c r="AL19" s="573">
        <v>33</v>
      </c>
      <c r="AM19" s="573">
        <v>565</v>
      </c>
      <c r="AN19" s="573">
        <v>12</v>
      </c>
      <c r="AO19" s="573">
        <v>1375</v>
      </c>
      <c r="AP19" s="573">
        <v>51</v>
      </c>
      <c r="AQ19" s="573">
        <v>3478</v>
      </c>
      <c r="AR19" s="573">
        <v>266</v>
      </c>
      <c r="AS19" s="573">
        <v>8772</v>
      </c>
      <c r="AT19" s="573">
        <v>48</v>
      </c>
      <c r="AU19" s="573">
        <v>805</v>
      </c>
      <c r="AV19" s="573">
        <v>99</v>
      </c>
      <c r="AW19" s="573">
        <v>6820</v>
      </c>
      <c r="AX19" s="575">
        <v>14</v>
      </c>
      <c r="AY19" s="573">
        <v>12</v>
      </c>
      <c r="AZ19" s="573">
        <v>42</v>
      </c>
      <c r="BA19" s="573">
        <v>10</v>
      </c>
      <c r="BB19" s="573">
        <v>26</v>
      </c>
      <c r="BC19" s="573">
        <v>33</v>
      </c>
      <c r="BD19" s="573">
        <v>201</v>
      </c>
      <c r="BE19" s="573">
        <v>82</v>
      </c>
      <c r="BF19" s="573">
        <v>3881</v>
      </c>
      <c r="BG19" s="573">
        <v>927</v>
      </c>
      <c r="BH19" s="573">
        <v>3692</v>
      </c>
      <c r="BI19" s="573">
        <v>50</v>
      </c>
      <c r="BJ19" s="573">
        <v>1976</v>
      </c>
      <c r="BK19" s="575">
        <v>14</v>
      </c>
      <c r="BL19" s="573">
        <v>5</v>
      </c>
      <c r="BM19" s="573">
        <v>19</v>
      </c>
      <c r="BN19" s="573">
        <v>4</v>
      </c>
      <c r="BO19" s="573">
        <v>210</v>
      </c>
      <c r="BP19" s="573">
        <v>57</v>
      </c>
      <c r="BQ19" s="573">
        <v>661</v>
      </c>
      <c r="BR19" s="573">
        <v>38</v>
      </c>
      <c r="BS19" s="573">
        <v>496</v>
      </c>
      <c r="BT19" s="573">
        <v>209</v>
      </c>
      <c r="BU19" s="573">
        <v>5460</v>
      </c>
      <c r="BV19" s="573">
        <v>23723</v>
      </c>
      <c r="BW19" s="573">
        <v>272383</v>
      </c>
      <c r="BX19" s="575">
        <v>14</v>
      </c>
      <c r="BY19" s="573">
        <v>2768</v>
      </c>
      <c r="BZ19" s="573">
        <v>42047</v>
      </c>
      <c r="CA19" s="573">
        <v>0</v>
      </c>
      <c r="CB19" s="573">
        <v>0</v>
      </c>
      <c r="CC19" s="573">
        <v>38</v>
      </c>
      <c r="CD19" s="573">
        <v>2413</v>
      </c>
      <c r="CE19" s="573">
        <v>127</v>
      </c>
      <c r="CF19" s="573">
        <v>992</v>
      </c>
      <c r="CG19" s="573">
        <v>44</v>
      </c>
      <c r="CH19" s="573">
        <v>4021</v>
      </c>
      <c r="CI19" s="573">
        <v>17</v>
      </c>
      <c r="CJ19" s="573">
        <v>160</v>
      </c>
      <c r="CK19" s="575">
        <v>14</v>
      </c>
      <c r="CL19" s="573">
        <v>222</v>
      </c>
      <c r="CM19" s="573">
        <v>3167</v>
      </c>
      <c r="CN19" s="573">
        <v>266</v>
      </c>
      <c r="CO19" s="573">
        <v>2450</v>
      </c>
      <c r="CP19" s="573">
        <v>45</v>
      </c>
      <c r="CQ19" s="573">
        <v>901</v>
      </c>
      <c r="CR19" s="573">
        <v>138</v>
      </c>
      <c r="CS19" s="573">
        <v>5452</v>
      </c>
      <c r="CT19" s="573">
        <v>123</v>
      </c>
      <c r="CU19" s="573">
        <v>969</v>
      </c>
      <c r="CV19" s="573">
        <v>104</v>
      </c>
      <c r="CW19" s="573">
        <v>2357</v>
      </c>
      <c r="CX19" s="575">
        <v>14</v>
      </c>
      <c r="CY19" s="573">
        <v>28</v>
      </c>
      <c r="CZ19" s="573">
        <v>946</v>
      </c>
      <c r="DA19" s="573">
        <v>47</v>
      </c>
      <c r="DB19" s="573">
        <v>112</v>
      </c>
      <c r="DC19" s="573">
        <v>10</v>
      </c>
      <c r="DD19" s="573">
        <v>318</v>
      </c>
      <c r="DE19" s="573">
        <v>12</v>
      </c>
      <c r="DF19" s="573">
        <v>527</v>
      </c>
      <c r="DG19" s="573">
        <v>16</v>
      </c>
      <c r="DH19" s="573">
        <v>380</v>
      </c>
      <c r="DI19" s="573">
        <v>68</v>
      </c>
      <c r="DJ19" s="573">
        <v>3746</v>
      </c>
      <c r="DK19" s="575">
        <v>14</v>
      </c>
      <c r="DL19" s="573">
        <v>23</v>
      </c>
      <c r="DM19" s="573">
        <v>51</v>
      </c>
      <c r="DN19" s="573">
        <v>165</v>
      </c>
      <c r="DO19" s="573">
        <v>4438</v>
      </c>
      <c r="DP19" s="573">
        <v>156</v>
      </c>
      <c r="DQ19" s="573">
        <v>2359</v>
      </c>
      <c r="DR19" s="573">
        <v>9</v>
      </c>
      <c r="DS19" s="573">
        <v>59</v>
      </c>
      <c r="DT19" s="573">
        <v>35</v>
      </c>
      <c r="DU19" s="573">
        <v>2119</v>
      </c>
      <c r="DV19" s="573">
        <v>33</v>
      </c>
      <c r="DW19" s="573">
        <v>2058</v>
      </c>
      <c r="DX19" s="575">
        <v>14</v>
      </c>
      <c r="DY19" s="573">
        <v>158</v>
      </c>
      <c r="DZ19" s="573">
        <v>15661</v>
      </c>
      <c r="EA19" s="573">
        <v>41</v>
      </c>
      <c r="EB19" s="573">
        <v>2822</v>
      </c>
      <c r="EC19" s="573">
        <v>37</v>
      </c>
      <c r="ED19" s="573">
        <v>624</v>
      </c>
      <c r="EE19" s="573">
        <v>9</v>
      </c>
      <c r="EF19" s="573">
        <v>62</v>
      </c>
      <c r="EG19" s="573">
        <v>25</v>
      </c>
      <c r="EH19" s="573">
        <v>907</v>
      </c>
      <c r="EI19" s="573">
        <v>40</v>
      </c>
      <c r="EJ19" s="573">
        <v>772</v>
      </c>
      <c r="EK19" s="575">
        <v>14</v>
      </c>
      <c r="EL19" s="573">
        <v>14</v>
      </c>
      <c r="EM19" s="573">
        <v>293</v>
      </c>
      <c r="EN19" s="573">
        <v>20</v>
      </c>
      <c r="EO19" s="573">
        <v>681</v>
      </c>
      <c r="EP19" s="573">
        <v>77</v>
      </c>
      <c r="EQ19" s="573">
        <v>2466</v>
      </c>
      <c r="ER19" s="573">
        <v>29</v>
      </c>
      <c r="ES19" s="573">
        <v>1273</v>
      </c>
      <c r="ET19" s="573">
        <v>2</v>
      </c>
      <c r="EU19" s="573">
        <v>3</v>
      </c>
      <c r="EV19" s="573">
        <v>13</v>
      </c>
      <c r="EW19" s="573">
        <v>115</v>
      </c>
      <c r="EX19" s="575">
        <v>14</v>
      </c>
      <c r="EY19" s="573">
        <v>18</v>
      </c>
      <c r="EZ19" s="573">
        <v>375</v>
      </c>
      <c r="FA19" s="573">
        <v>30</v>
      </c>
      <c r="FB19" s="573">
        <v>1131</v>
      </c>
      <c r="FC19" s="573">
        <v>7</v>
      </c>
      <c r="FD19" s="573">
        <v>67</v>
      </c>
      <c r="FE19" s="573">
        <v>43</v>
      </c>
      <c r="FF19" s="573">
        <v>3363</v>
      </c>
      <c r="FG19" s="573">
        <v>2</v>
      </c>
      <c r="FH19" s="573">
        <v>3</v>
      </c>
      <c r="FI19" s="573">
        <v>6</v>
      </c>
      <c r="FJ19" s="573">
        <v>197</v>
      </c>
      <c r="FK19" s="575">
        <v>14</v>
      </c>
      <c r="FL19" s="573">
        <v>49</v>
      </c>
      <c r="FM19" s="573">
        <v>1114</v>
      </c>
      <c r="FN19" s="573">
        <v>40</v>
      </c>
      <c r="FO19" s="573">
        <v>2151</v>
      </c>
      <c r="FP19" s="573">
        <v>8</v>
      </c>
      <c r="FQ19" s="573">
        <v>39</v>
      </c>
      <c r="FR19" s="573">
        <v>20</v>
      </c>
      <c r="FS19" s="573">
        <v>457</v>
      </c>
      <c r="FT19" s="573">
        <v>90</v>
      </c>
      <c r="FU19" s="573">
        <v>9511</v>
      </c>
      <c r="FV19" s="230">
        <f t="shared" si="0"/>
        <v>34338</v>
      </c>
      <c r="FW19" s="230">
        <f t="shared" si="0"/>
        <v>477139</v>
      </c>
      <c r="FX19" s="230"/>
    </row>
    <row r="20" spans="1:180">
      <c r="A20" s="231">
        <v>15</v>
      </c>
      <c r="B20" s="229" t="s">
        <v>350</v>
      </c>
      <c r="C20" s="573">
        <v>80</v>
      </c>
      <c r="D20" s="573">
        <v>557</v>
      </c>
      <c r="E20" s="573">
        <v>1</v>
      </c>
      <c r="F20" s="573">
        <v>7</v>
      </c>
      <c r="G20" s="573">
        <v>3</v>
      </c>
      <c r="H20" s="573">
        <v>205</v>
      </c>
      <c r="I20" s="573">
        <v>3</v>
      </c>
      <c r="J20" s="573">
        <v>13</v>
      </c>
      <c r="K20" s="575">
        <v>15</v>
      </c>
      <c r="L20" s="573">
        <v>1</v>
      </c>
      <c r="M20" s="573">
        <v>6</v>
      </c>
      <c r="N20" s="573">
        <v>206</v>
      </c>
      <c r="O20" s="573">
        <v>2399</v>
      </c>
      <c r="P20" s="573">
        <v>24</v>
      </c>
      <c r="Q20" s="573">
        <v>107</v>
      </c>
      <c r="R20" s="573">
        <v>0</v>
      </c>
      <c r="S20" s="573">
        <v>0</v>
      </c>
      <c r="T20" s="573">
        <v>16</v>
      </c>
      <c r="U20" s="573">
        <v>54</v>
      </c>
      <c r="V20" s="573">
        <v>51</v>
      </c>
      <c r="W20" s="573">
        <v>667</v>
      </c>
      <c r="X20" s="575">
        <v>15</v>
      </c>
      <c r="Y20" s="573">
        <v>1</v>
      </c>
      <c r="Z20" s="573">
        <v>1</v>
      </c>
      <c r="AA20" s="573">
        <v>1</v>
      </c>
      <c r="AB20" s="573">
        <v>2</v>
      </c>
      <c r="AC20" s="573">
        <v>1</v>
      </c>
      <c r="AD20" s="573">
        <v>3</v>
      </c>
      <c r="AE20" s="573">
        <v>154</v>
      </c>
      <c r="AF20" s="573">
        <v>1585</v>
      </c>
      <c r="AG20" s="573">
        <v>0</v>
      </c>
      <c r="AH20" s="573">
        <v>0</v>
      </c>
      <c r="AI20" s="573">
        <v>156</v>
      </c>
      <c r="AJ20" s="573">
        <v>1209</v>
      </c>
      <c r="AK20" s="575">
        <v>15</v>
      </c>
      <c r="AL20" s="573">
        <v>19</v>
      </c>
      <c r="AM20" s="573">
        <v>157</v>
      </c>
      <c r="AN20" s="573">
        <v>1</v>
      </c>
      <c r="AO20" s="573">
        <v>11</v>
      </c>
      <c r="AP20" s="573">
        <v>23</v>
      </c>
      <c r="AQ20" s="573">
        <v>655</v>
      </c>
      <c r="AR20" s="573">
        <v>42</v>
      </c>
      <c r="AS20" s="573">
        <v>242</v>
      </c>
      <c r="AT20" s="573">
        <v>7</v>
      </c>
      <c r="AU20" s="573">
        <v>43</v>
      </c>
      <c r="AV20" s="573">
        <v>1</v>
      </c>
      <c r="AW20" s="573">
        <v>2</v>
      </c>
      <c r="AX20" s="575">
        <v>15</v>
      </c>
      <c r="AY20" s="573">
        <v>5</v>
      </c>
      <c r="AZ20" s="573">
        <v>37</v>
      </c>
      <c r="BA20" s="573">
        <v>0</v>
      </c>
      <c r="BB20" s="573">
        <v>0</v>
      </c>
      <c r="BC20" s="573">
        <v>1</v>
      </c>
      <c r="BD20" s="573">
        <v>3</v>
      </c>
      <c r="BE20" s="573">
        <v>6</v>
      </c>
      <c r="BF20" s="573">
        <v>83</v>
      </c>
      <c r="BG20" s="573">
        <v>516</v>
      </c>
      <c r="BH20" s="573">
        <v>4620</v>
      </c>
      <c r="BI20" s="573">
        <v>1</v>
      </c>
      <c r="BJ20" s="573">
        <v>2</v>
      </c>
      <c r="BK20" s="575">
        <v>15</v>
      </c>
      <c r="BL20" s="573">
        <v>0</v>
      </c>
      <c r="BM20" s="573">
        <v>0</v>
      </c>
      <c r="BN20" s="573">
        <v>0</v>
      </c>
      <c r="BO20" s="573">
        <v>0</v>
      </c>
      <c r="BP20" s="573">
        <v>76</v>
      </c>
      <c r="BQ20" s="573">
        <v>306</v>
      </c>
      <c r="BR20" s="573">
        <v>45</v>
      </c>
      <c r="BS20" s="573">
        <v>289</v>
      </c>
      <c r="BT20" s="573">
        <v>8</v>
      </c>
      <c r="BU20" s="573">
        <v>34</v>
      </c>
      <c r="BV20" s="573">
        <v>3652</v>
      </c>
      <c r="BW20" s="573">
        <v>33030</v>
      </c>
      <c r="BX20" s="575">
        <v>15</v>
      </c>
      <c r="BY20" s="573">
        <v>880</v>
      </c>
      <c r="BZ20" s="573">
        <v>7288</v>
      </c>
      <c r="CA20" s="573">
        <v>0</v>
      </c>
      <c r="CB20" s="573">
        <v>0</v>
      </c>
      <c r="CC20" s="573">
        <v>0</v>
      </c>
      <c r="CD20" s="573">
        <v>0</v>
      </c>
      <c r="CE20" s="573">
        <v>30</v>
      </c>
      <c r="CF20" s="573">
        <v>305</v>
      </c>
      <c r="CG20" s="573">
        <v>7</v>
      </c>
      <c r="CH20" s="573">
        <v>171</v>
      </c>
      <c r="CI20" s="573">
        <v>1</v>
      </c>
      <c r="CJ20" s="573">
        <v>3</v>
      </c>
      <c r="CK20" s="575">
        <v>15</v>
      </c>
      <c r="CL20" s="573">
        <v>5</v>
      </c>
      <c r="CM20" s="573">
        <v>35</v>
      </c>
      <c r="CN20" s="573">
        <v>278</v>
      </c>
      <c r="CO20" s="573">
        <v>2451</v>
      </c>
      <c r="CP20" s="573">
        <v>1</v>
      </c>
      <c r="CQ20" s="573">
        <v>1</v>
      </c>
      <c r="CR20" s="573">
        <v>19</v>
      </c>
      <c r="CS20" s="573">
        <v>54</v>
      </c>
      <c r="CT20" s="573">
        <v>150</v>
      </c>
      <c r="CU20" s="573">
        <v>1227</v>
      </c>
      <c r="CV20" s="573">
        <v>33</v>
      </c>
      <c r="CW20" s="573">
        <v>138</v>
      </c>
      <c r="CX20" s="575">
        <v>15</v>
      </c>
      <c r="CY20" s="573">
        <v>4</v>
      </c>
      <c r="CZ20" s="573">
        <v>28</v>
      </c>
      <c r="DA20" s="573">
        <v>8</v>
      </c>
      <c r="DB20" s="573">
        <v>15</v>
      </c>
      <c r="DC20" s="573">
        <v>1</v>
      </c>
      <c r="DD20" s="573">
        <v>7</v>
      </c>
      <c r="DE20" s="573">
        <v>1</v>
      </c>
      <c r="DF20" s="573">
        <v>13</v>
      </c>
      <c r="DG20" s="573">
        <v>31</v>
      </c>
      <c r="DH20" s="573">
        <v>283</v>
      </c>
      <c r="DI20" s="573">
        <v>13</v>
      </c>
      <c r="DJ20" s="573">
        <v>149</v>
      </c>
      <c r="DK20" s="575">
        <v>15</v>
      </c>
      <c r="DL20" s="573">
        <v>0</v>
      </c>
      <c r="DM20" s="573">
        <v>0</v>
      </c>
      <c r="DN20" s="573">
        <v>21</v>
      </c>
      <c r="DO20" s="573">
        <v>64</v>
      </c>
      <c r="DP20" s="573">
        <v>25</v>
      </c>
      <c r="DQ20" s="573">
        <v>219</v>
      </c>
      <c r="DR20" s="573">
        <v>0</v>
      </c>
      <c r="DS20" s="573">
        <v>0</v>
      </c>
      <c r="DT20" s="573">
        <v>0</v>
      </c>
      <c r="DU20" s="573">
        <v>0</v>
      </c>
      <c r="DV20" s="573">
        <v>1</v>
      </c>
      <c r="DW20" s="573">
        <v>2</v>
      </c>
      <c r="DX20" s="575">
        <v>15</v>
      </c>
      <c r="DY20" s="573">
        <v>110</v>
      </c>
      <c r="DZ20" s="573">
        <v>3425</v>
      </c>
      <c r="EA20" s="573">
        <v>2</v>
      </c>
      <c r="EB20" s="573">
        <v>36</v>
      </c>
      <c r="EC20" s="573">
        <v>22</v>
      </c>
      <c r="ED20" s="573">
        <v>319</v>
      </c>
      <c r="EE20" s="573">
        <v>0</v>
      </c>
      <c r="EF20" s="573">
        <v>0</v>
      </c>
      <c r="EG20" s="573">
        <v>4</v>
      </c>
      <c r="EH20" s="573">
        <v>11</v>
      </c>
      <c r="EI20" s="573">
        <v>94</v>
      </c>
      <c r="EJ20" s="573">
        <v>2014</v>
      </c>
      <c r="EK20" s="575">
        <v>15</v>
      </c>
      <c r="EL20" s="573">
        <v>1</v>
      </c>
      <c r="EM20" s="573">
        <v>12</v>
      </c>
      <c r="EN20" s="573">
        <v>2</v>
      </c>
      <c r="EO20" s="573">
        <v>18</v>
      </c>
      <c r="EP20" s="573">
        <v>4</v>
      </c>
      <c r="EQ20" s="573">
        <v>51</v>
      </c>
      <c r="ER20" s="573">
        <v>1</v>
      </c>
      <c r="ES20" s="573">
        <v>7</v>
      </c>
      <c r="ET20" s="573">
        <v>3</v>
      </c>
      <c r="EU20" s="573">
        <v>26</v>
      </c>
      <c r="EV20" s="573">
        <v>1</v>
      </c>
      <c r="EW20" s="573">
        <v>10</v>
      </c>
      <c r="EX20" s="575">
        <v>15</v>
      </c>
      <c r="EY20" s="573">
        <v>2</v>
      </c>
      <c r="EZ20" s="573">
        <v>10</v>
      </c>
      <c r="FA20" s="573">
        <v>0</v>
      </c>
      <c r="FB20" s="573">
        <v>0</v>
      </c>
      <c r="FC20" s="573">
        <v>0</v>
      </c>
      <c r="FD20" s="573">
        <v>0</v>
      </c>
      <c r="FE20" s="573">
        <v>17</v>
      </c>
      <c r="FF20" s="573">
        <v>821</v>
      </c>
      <c r="FG20" s="573">
        <v>0</v>
      </c>
      <c r="FH20" s="573">
        <v>0</v>
      </c>
      <c r="FI20" s="573">
        <v>1</v>
      </c>
      <c r="FJ20" s="573">
        <v>3</v>
      </c>
      <c r="FK20" s="575">
        <v>15</v>
      </c>
      <c r="FL20" s="573">
        <v>1</v>
      </c>
      <c r="FM20" s="573">
        <v>1</v>
      </c>
      <c r="FN20" s="573">
        <v>5</v>
      </c>
      <c r="FO20" s="573">
        <v>157</v>
      </c>
      <c r="FP20" s="573">
        <v>1</v>
      </c>
      <c r="FQ20" s="573">
        <v>2</v>
      </c>
      <c r="FR20" s="573">
        <v>3</v>
      </c>
      <c r="FS20" s="573">
        <v>98</v>
      </c>
      <c r="FT20" s="573">
        <v>3</v>
      </c>
      <c r="FU20" s="573">
        <v>10</v>
      </c>
      <c r="FV20" s="230">
        <f t="shared" si="0"/>
        <v>6887</v>
      </c>
      <c r="FW20" s="230">
        <f t="shared" si="0"/>
        <v>65813</v>
      </c>
      <c r="FX20" s="230"/>
    </row>
    <row r="21" spans="1:180">
      <c r="A21" s="231">
        <v>16</v>
      </c>
      <c r="B21" s="229" t="s">
        <v>351</v>
      </c>
      <c r="C21" s="573">
        <v>222</v>
      </c>
      <c r="D21" s="573">
        <v>1553</v>
      </c>
      <c r="E21" s="573">
        <v>20</v>
      </c>
      <c r="F21" s="573">
        <v>84</v>
      </c>
      <c r="G21" s="573">
        <v>79</v>
      </c>
      <c r="H21" s="573">
        <v>408</v>
      </c>
      <c r="I21" s="573">
        <v>1</v>
      </c>
      <c r="J21" s="573">
        <v>2</v>
      </c>
      <c r="K21" s="575">
        <v>16</v>
      </c>
      <c r="L21" s="573">
        <v>27</v>
      </c>
      <c r="M21" s="573">
        <v>87</v>
      </c>
      <c r="N21" s="573">
        <v>345</v>
      </c>
      <c r="O21" s="573">
        <v>2713</v>
      </c>
      <c r="P21" s="573">
        <v>373</v>
      </c>
      <c r="Q21" s="573">
        <v>2918</v>
      </c>
      <c r="R21" s="573">
        <v>34</v>
      </c>
      <c r="S21" s="573">
        <v>117</v>
      </c>
      <c r="T21" s="573">
        <v>272</v>
      </c>
      <c r="U21" s="573">
        <v>871</v>
      </c>
      <c r="V21" s="573">
        <v>381</v>
      </c>
      <c r="W21" s="573">
        <v>1913</v>
      </c>
      <c r="X21" s="575">
        <v>16</v>
      </c>
      <c r="Y21" s="573">
        <v>32</v>
      </c>
      <c r="Z21" s="573">
        <v>161</v>
      </c>
      <c r="AA21" s="573">
        <v>1</v>
      </c>
      <c r="AB21" s="573">
        <v>1</v>
      </c>
      <c r="AC21" s="573">
        <v>6</v>
      </c>
      <c r="AD21" s="573">
        <v>11</v>
      </c>
      <c r="AE21" s="573">
        <v>68</v>
      </c>
      <c r="AF21" s="573">
        <v>1549</v>
      </c>
      <c r="AG21" s="573">
        <v>78</v>
      </c>
      <c r="AH21" s="573">
        <v>538</v>
      </c>
      <c r="AI21" s="573">
        <v>493</v>
      </c>
      <c r="AJ21" s="573">
        <v>3690</v>
      </c>
      <c r="AK21" s="575">
        <v>16</v>
      </c>
      <c r="AL21" s="573">
        <v>125</v>
      </c>
      <c r="AM21" s="573">
        <v>560</v>
      </c>
      <c r="AN21" s="573">
        <v>21</v>
      </c>
      <c r="AO21" s="573">
        <v>182</v>
      </c>
      <c r="AP21" s="573">
        <v>66</v>
      </c>
      <c r="AQ21" s="573">
        <v>455</v>
      </c>
      <c r="AR21" s="573">
        <v>266</v>
      </c>
      <c r="AS21" s="573">
        <v>1141</v>
      </c>
      <c r="AT21" s="573">
        <v>37</v>
      </c>
      <c r="AU21" s="573">
        <v>359</v>
      </c>
      <c r="AV21" s="573">
        <v>117</v>
      </c>
      <c r="AW21" s="573">
        <v>340</v>
      </c>
      <c r="AX21" s="575">
        <v>16</v>
      </c>
      <c r="AY21" s="573">
        <v>18</v>
      </c>
      <c r="AZ21" s="573">
        <v>66</v>
      </c>
      <c r="BA21" s="573">
        <v>41</v>
      </c>
      <c r="BB21" s="573">
        <v>151</v>
      </c>
      <c r="BC21" s="573">
        <v>60</v>
      </c>
      <c r="BD21" s="573">
        <v>214</v>
      </c>
      <c r="BE21" s="573">
        <v>71</v>
      </c>
      <c r="BF21" s="573">
        <v>792</v>
      </c>
      <c r="BG21" s="573">
        <v>229</v>
      </c>
      <c r="BH21" s="573">
        <v>994</v>
      </c>
      <c r="BI21" s="573">
        <v>72</v>
      </c>
      <c r="BJ21" s="573">
        <v>313</v>
      </c>
      <c r="BK21" s="575">
        <v>16</v>
      </c>
      <c r="BL21" s="573">
        <v>31</v>
      </c>
      <c r="BM21" s="573">
        <v>90</v>
      </c>
      <c r="BN21" s="573">
        <v>1</v>
      </c>
      <c r="BO21" s="573">
        <v>2</v>
      </c>
      <c r="BP21" s="573">
        <v>270</v>
      </c>
      <c r="BQ21" s="573">
        <v>1208</v>
      </c>
      <c r="BR21" s="573">
        <v>106</v>
      </c>
      <c r="BS21" s="573">
        <v>1133</v>
      </c>
      <c r="BT21" s="573">
        <v>240</v>
      </c>
      <c r="BU21" s="573">
        <v>1640</v>
      </c>
      <c r="BV21" s="573">
        <v>2197</v>
      </c>
      <c r="BW21" s="573">
        <v>13107</v>
      </c>
      <c r="BX21" s="575">
        <v>16</v>
      </c>
      <c r="BY21" s="573">
        <v>682</v>
      </c>
      <c r="BZ21" s="573">
        <v>3397</v>
      </c>
      <c r="CA21" s="573">
        <v>27</v>
      </c>
      <c r="CB21" s="573">
        <v>69</v>
      </c>
      <c r="CC21" s="573">
        <v>176</v>
      </c>
      <c r="CD21" s="573">
        <v>2683</v>
      </c>
      <c r="CE21" s="573">
        <v>120</v>
      </c>
      <c r="CF21" s="573">
        <v>1094</v>
      </c>
      <c r="CG21" s="573">
        <v>87</v>
      </c>
      <c r="CH21" s="573">
        <v>410</v>
      </c>
      <c r="CI21" s="573">
        <v>35</v>
      </c>
      <c r="CJ21" s="573">
        <v>102</v>
      </c>
      <c r="CK21" s="575">
        <v>16</v>
      </c>
      <c r="CL21" s="573">
        <v>368</v>
      </c>
      <c r="CM21" s="573">
        <v>4837</v>
      </c>
      <c r="CN21" s="573">
        <v>283</v>
      </c>
      <c r="CO21" s="573">
        <v>1448</v>
      </c>
      <c r="CP21" s="573">
        <v>126</v>
      </c>
      <c r="CQ21" s="573">
        <v>739</v>
      </c>
      <c r="CR21" s="573">
        <v>62</v>
      </c>
      <c r="CS21" s="573">
        <v>276</v>
      </c>
      <c r="CT21" s="573">
        <v>323</v>
      </c>
      <c r="CU21" s="573">
        <v>1530</v>
      </c>
      <c r="CV21" s="573">
        <v>80</v>
      </c>
      <c r="CW21" s="573">
        <v>287</v>
      </c>
      <c r="CX21" s="575">
        <v>16</v>
      </c>
      <c r="CY21" s="573">
        <v>3</v>
      </c>
      <c r="CZ21" s="573">
        <v>20</v>
      </c>
      <c r="DA21" s="573">
        <v>440</v>
      </c>
      <c r="DB21" s="573">
        <v>1451</v>
      </c>
      <c r="DC21" s="573">
        <v>3</v>
      </c>
      <c r="DD21" s="573">
        <v>4</v>
      </c>
      <c r="DE21" s="573">
        <v>36</v>
      </c>
      <c r="DF21" s="573">
        <v>305</v>
      </c>
      <c r="DG21" s="573">
        <v>24</v>
      </c>
      <c r="DH21" s="573">
        <v>69</v>
      </c>
      <c r="DI21" s="573">
        <v>116</v>
      </c>
      <c r="DJ21" s="573">
        <v>934</v>
      </c>
      <c r="DK21" s="575">
        <v>16</v>
      </c>
      <c r="DL21" s="573">
        <v>51</v>
      </c>
      <c r="DM21" s="573">
        <v>236</v>
      </c>
      <c r="DN21" s="573">
        <v>323</v>
      </c>
      <c r="DO21" s="573">
        <v>2526</v>
      </c>
      <c r="DP21" s="573">
        <v>144</v>
      </c>
      <c r="DQ21" s="573">
        <v>1179</v>
      </c>
      <c r="DR21" s="573">
        <v>3</v>
      </c>
      <c r="DS21" s="573">
        <v>25</v>
      </c>
      <c r="DT21" s="573">
        <v>60</v>
      </c>
      <c r="DU21" s="573">
        <v>416</v>
      </c>
      <c r="DV21" s="573">
        <v>62</v>
      </c>
      <c r="DW21" s="573">
        <v>267</v>
      </c>
      <c r="DX21" s="575">
        <v>16</v>
      </c>
      <c r="DY21" s="573">
        <v>167</v>
      </c>
      <c r="DZ21" s="573">
        <v>1495</v>
      </c>
      <c r="EA21" s="573">
        <v>100</v>
      </c>
      <c r="EB21" s="573">
        <v>561</v>
      </c>
      <c r="EC21" s="573">
        <v>117</v>
      </c>
      <c r="ED21" s="573">
        <v>495</v>
      </c>
      <c r="EE21" s="573">
        <v>10</v>
      </c>
      <c r="EF21" s="573">
        <v>49</v>
      </c>
      <c r="EG21" s="573">
        <v>10</v>
      </c>
      <c r="EH21" s="573">
        <v>29</v>
      </c>
      <c r="EI21" s="573">
        <v>77</v>
      </c>
      <c r="EJ21" s="573">
        <v>354</v>
      </c>
      <c r="EK21" s="575">
        <v>16</v>
      </c>
      <c r="EL21" s="573">
        <v>32</v>
      </c>
      <c r="EM21" s="573">
        <v>237</v>
      </c>
      <c r="EN21" s="573">
        <v>40</v>
      </c>
      <c r="EO21" s="573">
        <v>185</v>
      </c>
      <c r="EP21" s="573">
        <v>94</v>
      </c>
      <c r="EQ21" s="573">
        <v>488</v>
      </c>
      <c r="ER21" s="573">
        <v>41</v>
      </c>
      <c r="ES21" s="573">
        <v>192</v>
      </c>
      <c r="ET21" s="573">
        <v>9</v>
      </c>
      <c r="EU21" s="573">
        <v>20</v>
      </c>
      <c r="EV21" s="573">
        <v>30</v>
      </c>
      <c r="EW21" s="573">
        <v>183</v>
      </c>
      <c r="EX21" s="575">
        <v>16</v>
      </c>
      <c r="EY21" s="573">
        <v>19</v>
      </c>
      <c r="EZ21" s="573">
        <v>60</v>
      </c>
      <c r="FA21" s="573">
        <v>8</v>
      </c>
      <c r="FB21" s="573">
        <v>67</v>
      </c>
      <c r="FC21" s="573">
        <v>3</v>
      </c>
      <c r="FD21" s="573">
        <v>4</v>
      </c>
      <c r="FE21" s="573">
        <v>36</v>
      </c>
      <c r="FF21" s="573">
        <v>287</v>
      </c>
      <c r="FG21" s="573">
        <v>8</v>
      </c>
      <c r="FH21" s="573">
        <v>14</v>
      </c>
      <c r="FI21" s="573">
        <v>5</v>
      </c>
      <c r="FJ21" s="573">
        <v>17</v>
      </c>
      <c r="FK21" s="575">
        <v>16</v>
      </c>
      <c r="FL21" s="573">
        <v>67</v>
      </c>
      <c r="FM21" s="573">
        <v>267</v>
      </c>
      <c r="FN21" s="573">
        <v>49</v>
      </c>
      <c r="FO21" s="573">
        <v>195</v>
      </c>
      <c r="FP21" s="573">
        <v>8</v>
      </c>
      <c r="FQ21" s="573">
        <v>25</v>
      </c>
      <c r="FR21" s="573">
        <v>35</v>
      </c>
      <c r="FS21" s="573">
        <v>227</v>
      </c>
      <c r="FT21" s="573">
        <v>125</v>
      </c>
      <c r="FU21" s="573">
        <v>2267</v>
      </c>
      <c r="FV21" s="230">
        <f t="shared" si="0"/>
        <v>11124</v>
      </c>
      <c r="FW21" s="230">
        <f t="shared" si="0"/>
        <v>71385</v>
      </c>
      <c r="FX21" s="230"/>
    </row>
    <row r="22" spans="1:180">
      <c r="A22" s="231">
        <v>17</v>
      </c>
      <c r="B22" s="229" t="s">
        <v>352</v>
      </c>
      <c r="C22" s="573">
        <v>49</v>
      </c>
      <c r="D22" s="573">
        <v>1191</v>
      </c>
      <c r="E22" s="573">
        <v>2</v>
      </c>
      <c r="F22" s="573">
        <v>15</v>
      </c>
      <c r="G22" s="573">
        <v>2</v>
      </c>
      <c r="H22" s="573">
        <v>10</v>
      </c>
      <c r="I22" s="573">
        <v>0</v>
      </c>
      <c r="J22" s="573">
        <v>0</v>
      </c>
      <c r="K22" s="575">
        <v>17</v>
      </c>
      <c r="L22" s="573">
        <v>0</v>
      </c>
      <c r="M22" s="573">
        <v>0</v>
      </c>
      <c r="N22" s="573">
        <v>101</v>
      </c>
      <c r="O22" s="573">
        <v>943</v>
      </c>
      <c r="P22" s="573">
        <v>19</v>
      </c>
      <c r="Q22" s="573">
        <v>277</v>
      </c>
      <c r="R22" s="573">
        <v>0</v>
      </c>
      <c r="S22" s="573">
        <v>0</v>
      </c>
      <c r="T22" s="573">
        <v>4</v>
      </c>
      <c r="U22" s="573">
        <v>108</v>
      </c>
      <c r="V22" s="573">
        <v>8</v>
      </c>
      <c r="W22" s="573">
        <v>141</v>
      </c>
      <c r="X22" s="575">
        <v>17</v>
      </c>
      <c r="Y22" s="573">
        <v>5</v>
      </c>
      <c r="Z22" s="573">
        <v>523</v>
      </c>
      <c r="AA22" s="573">
        <v>0</v>
      </c>
      <c r="AB22" s="573">
        <v>0</v>
      </c>
      <c r="AC22" s="573">
        <v>1</v>
      </c>
      <c r="AD22" s="573">
        <v>12</v>
      </c>
      <c r="AE22" s="573">
        <v>0</v>
      </c>
      <c r="AF22" s="573">
        <v>0</v>
      </c>
      <c r="AG22" s="573">
        <v>0</v>
      </c>
      <c r="AH22" s="573">
        <v>0</v>
      </c>
      <c r="AI22" s="573">
        <v>99</v>
      </c>
      <c r="AJ22" s="573">
        <v>1577</v>
      </c>
      <c r="AK22" s="575">
        <v>17</v>
      </c>
      <c r="AL22" s="573">
        <v>4</v>
      </c>
      <c r="AM22" s="573">
        <v>81</v>
      </c>
      <c r="AN22" s="573">
        <v>2</v>
      </c>
      <c r="AO22" s="573">
        <v>39</v>
      </c>
      <c r="AP22" s="573">
        <v>17</v>
      </c>
      <c r="AQ22" s="573">
        <v>776</v>
      </c>
      <c r="AR22" s="573">
        <v>22</v>
      </c>
      <c r="AS22" s="573">
        <v>969</v>
      </c>
      <c r="AT22" s="573">
        <v>9</v>
      </c>
      <c r="AU22" s="573">
        <v>32</v>
      </c>
      <c r="AV22" s="573">
        <v>1</v>
      </c>
      <c r="AW22" s="573">
        <v>87</v>
      </c>
      <c r="AX22" s="575">
        <v>17</v>
      </c>
      <c r="AY22" s="573">
        <v>5</v>
      </c>
      <c r="AZ22" s="573">
        <v>73</v>
      </c>
      <c r="BA22" s="573">
        <v>4</v>
      </c>
      <c r="BB22" s="573">
        <v>37</v>
      </c>
      <c r="BC22" s="573">
        <v>1</v>
      </c>
      <c r="BD22" s="573">
        <v>1</v>
      </c>
      <c r="BE22" s="573">
        <v>27</v>
      </c>
      <c r="BF22" s="573">
        <v>947</v>
      </c>
      <c r="BG22" s="573">
        <v>71</v>
      </c>
      <c r="BH22" s="573">
        <v>2411</v>
      </c>
      <c r="BI22" s="573">
        <v>1</v>
      </c>
      <c r="BJ22" s="573">
        <v>1</v>
      </c>
      <c r="BK22" s="575">
        <v>17</v>
      </c>
      <c r="BL22" s="573">
        <v>0</v>
      </c>
      <c r="BM22" s="573">
        <v>0</v>
      </c>
      <c r="BN22" s="573">
        <v>0</v>
      </c>
      <c r="BO22" s="573">
        <v>0</v>
      </c>
      <c r="BP22" s="573">
        <v>9</v>
      </c>
      <c r="BQ22" s="573">
        <v>66</v>
      </c>
      <c r="BR22" s="573">
        <v>3</v>
      </c>
      <c r="BS22" s="573">
        <v>21</v>
      </c>
      <c r="BT22" s="573">
        <v>26</v>
      </c>
      <c r="BU22" s="573">
        <v>676</v>
      </c>
      <c r="BV22" s="573">
        <v>1032</v>
      </c>
      <c r="BW22" s="573">
        <v>16259</v>
      </c>
      <c r="BX22" s="575">
        <v>17</v>
      </c>
      <c r="BY22" s="573">
        <v>237</v>
      </c>
      <c r="BZ22" s="573">
        <v>5040</v>
      </c>
      <c r="CA22" s="573">
        <v>0</v>
      </c>
      <c r="CB22" s="573">
        <v>0</v>
      </c>
      <c r="CC22" s="573">
        <v>2</v>
      </c>
      <c r="CD22" s="573">
        <v>49</v>
      </c>
      <c r="CE22" s="573">
        <v>38</v>
      </c>
      <c r="CF22" s="573">
        <v>1019</v>
      </c>
      <c r="CG22" s="573">
        <v>6</v>
      </c>
      <c r="CH22" s="573">
        <v>590</v>
      </c>
      <c r="CI22" s="573">
        <v>1</v>
      </c>
      <c r="CJ22" s="573">
        <v>1</v>
      </c>
      <c r="CK22" s="575">
        <v>17</v>
      </c>
      <c r="CL22" s="573">
        <v>62</v>
      </c>
      <c r="CM22" s="573">
        <v>3751</v>
      </c>
      <c r="CN22" s="573">
        <v>42</v>
      </c>
      <c r="CO22" s="573">
        <v>671</v>
      </c>
      <c r="CP22" s="573">
        <v>7</v>
      </c>
      <c r="CQ22" s="573">
        <v>210</v>
      </c>
      <c r="CR22" s="573">
        <v>9</v>
      </c>
      <c r="CS22" s="573">
        <v>113</v>
      </c>
      <c r="CT22" s="573">
        <v>21</v>
      </c>
      <c r="CU22" s="573">
        <v>853</v>
      </c>
      <c r="CV22" s="573">
        <v>6</v>
      </c>
      <c r="CW22" s="573">
        <v>374</v>
      </c>
      <c r="CX22" s="575">
        <v>17</v>
      </c>
      <c r="CY22" s="573">
        <v>0</v>
      </c>
      <c r="CZ22" s="573">
        <v>0</v>
      </c>
      <c r="DA22" s="573">
        <v>2</v>
      </c>
      <c r="DB22" s="573">
        <v>104</v>
      </c>
      <c r="DC22" s="573">
        <v>1</v>
      </c>
      <c r="DD22" s="573">
        <v>1</v>
      </c>
      <c r="DE22" s="573">
        <v>1</v>
      </c>
      <c r="DF22" s="573">
        <v>3</v>
      </c>
      <c r="DG22" s="573">
        <v>0</v>
      </c>
      <c r="DH22" s="573">
        <v>0</v>
      </c>
      <c r="DI22" s="573">
        <v>3</v>
      </c>
      <c r="DJ22" s="573">
        <v>61</v>
      </c>
      <c r="DK22" s="575">
        <v>17</v>
      </c>
      <c r="DL22" s="573">
        <v>0</v>
      </c>
      <c r="DM22" s="573">
        <v>0</v>
      </c>
      <c r="DN22" s="573">
        <v>19</v>
      </c>
      <c r="DO22" s="573">
        <v>749</v>
      </c>
      <c r="DP22" s="573">
        <v>16</v>
      </c>
      <c r="DQ22" s="573">
        <v>108</v>
      </c>
      <c r="DR22" s="573">
        <v>0</v>
      </c>
      <c r="DS22" s="573">
        <v>0</v>
      </c>
      <c r="DT22" s="573">
        <v>0</v>
      </c>
      <c r="DU22" s="573">
        <v>0</v>
      </c>
      <c r="DV22" s="573">
        <v>3</v>
      </c>
      <c r="DW22" s="573">
        <v>7</v>
      </c>
      <c r="DX22" s="575">
        <v>17</v>
      </c>
      <c r="DY22" s="573">
        <v>47</v>
      </c>
      <c r="DZ22" s="573">
        <v>2574</v>
      </c>
      <c r="EA22" s="573">
        <v>0</v>
      </c>
      <c r="EB22" s="573">
        <v>0</v>
      </c>
      <c r="EC22" s="573">
        <v>4</v>
      </c>
      <c r="ED22" s="573">
        <v>47</v>
      </c>
      <c r="EE22" s="573">
        <v>0</v>
      </c>
      <c r="EF22" s="573">
        <v>0</v>
      </c>
      <c r="EG22" s="573">
        <v>1</v>
      </c>
      <c r="EH22" s="573">
        <v>4</v>
      </c>
      <c r="EI22" s="573">
        <v>1</v>
      </c>
      <c r="EJ22" s="573">
        <v>1</v>
      </c>
      <c r="EK22" s="575">
        <v>17</v>
      </c>
      <c r="EL22" s="573">
        <v>0</v>
      </c>
      <c r="EM22" s="573">
        <v>0</v>
      </c>
      <c r="EN22" s="573">
        <v>2</v>
      </c>
      <c r="EO22" s="573">
        <v>139</v>
      </c>
      <c r="EP22" s="573">
        <v>5</v>
      </c>
      <c r="EQ22" s="573">
        <v>422</v>
      </c>
      <c r="ER22" s="573">
        <v>3</v>
      </c>
      <c r="ES22" s="573">
        <v>41</v>
      </c>
      <c r="ET22" s="573">
        <v>0</v>
      </c>
      <c r="EU22" s="573">
        <v>0</v>
      </c>
      <c r="EV22" s="573">
        <v>13</v>
      </c>
      <c r="EW22" s="573">
        <v>377</v>
      </c>
      <c r="EX22" s="575">
        <v>17</v>
      </c>
      <c r="EY22" s="573">
        <v>0</v>
      </c>
      <c r="EZ22" s="573">
        <v>0</v>
      </c>
      <c r="FA22" s="573">
        <v>2</v>
      </c>
      <c r="FB22" s="573">
        <v>24</v>
      </c>
      <c r="FC22" s="573">
        <v>0</v>
      </c>
      <c r="FD22" s="573">
        <v>0</v>
      </c>
      <c r="FE22" s="573">
        <v>0</v>
      </c>
      <c r="FF22" s="573">
        <v>0</v>
      </c>
      <c r="FG22" s="573">
        <v>0</v>
      </c>
      <c r="FH22" s="573">
        <v>0</v>
      </c>
      <c r="FI22" s="573">
        <v>0</v>
      </c>
      <c r="FJ22" s="573">
        <v>0</v>
      </c>
      <c r="FK22" s="575">
        <v>17</v>
      </c>
      <c r="FL22" s="573">
        <v>5</v>
      </c>
      <c r="FM22" s="573">
        <v>703</v>
      </c>
      <c r="FN22" s="573">
        <v>2</v>
      </c>
      <c r="FO22" s="573">
        <v>5</v>
      </c>
      <c r="FP22" s="573">
        <v>3</v>
      </c>
      <c r="FQ22" s="573">
        <v>16</v>
      </c>
      <c r="FR22" s="573">
        <v>3</v>
      </c>
      <c r="FS22" s="573">
        <v>47</v>
      </c>
      <c r="FT22" s="573">
        <v>7</v>
      </c>
      <c r="FU22" s="573">
        <v>56</v>
      </c>
      <c r="FV22" s="230">
        <f t="shared" si="0"/>
        <v>2098</v>
      </c>
      <c r="FW22" s="230">
        <f t="shared" si="0"/>
        <v>45433</v>
      </c>
      <c r="FX22" s="230"/>
    </row>
    <row r="23" spans="1:180">
      <c r="A23" s="231">
        <v>18</v>
      </c>
      <c r="B23" s="232" t="s">
        <v>353</v>
      </c>
      <c r="C23" s="573">
        <v>171</v>
      </c>
      <c r="D23" s="573">
        <v>870</v>
      </c>
      <c r="E23" s="573">
        <v>13</v>
      </c>
      <c r="F23" s="573">
        <v>68</v>
      </c>
      <c r="G23" s="573">
        <v>43</v>
      </c>
      <c r="H23" s="573">
        <v>240</v>
      </c>
      <c r="I23" s="573">
        <v>12</v>
      </c>
      <c r="J23" s="573">
        <v>50</v>
      </c>
      <c r="K23" s="575">
        <v>18</v>
      </c>
      <c r="L23" s="573">
        <v>17</v>
      </c>
      <c r="M23" s="573">
        <v>73</v>
      </c>
      <c r="N23" s="573">
        <v>813</v>
      </c>
      <c r="O23" s="573">
        <v>7146</v>
      </c>
      <c r="P23" s="573">
        <v>228</v>
      </c>
      <c r="Q23" s="573">
        <v>1147</v>
      </c>
      <c r="R23" s="573">
        <v>17</v>
      </c>
      <c r="S23" s="573">
        <v>91</v>
      </c>
      <c r="T23" s="573">
        <v>57</v>
      </c>
      <c r="U23" s="573">
        <v>179</v>
      </c>
      <c r="V23" s="573">
        <v>102</v>
      </c>
      <c r="W23" s="573">
        <v>422</v>
      </c>
      <c r="X23" s="575">
        <v>18</v>
      </c>
      <c r="Y23" s="573">
        <v>16</v>
      </c>
      <c r="Z23" s="573">
        <v>62</v>
      </c>
      <c r="AA23" s="573">
        <v>7</v>
      </c>
      <c r="AB23" s="573">
        <v>64</v>
      </c>
      <c r="AC23" s="573">
        <v>11</v>
      </c>
      <c r="AD23" s="573">
        <v>37</v>
      </c>
      <c r="AE23" s="573">
        <v>11</v>
      </c>
      <c r="AF23" s="573">
        <v>53</v>
      </c>
      <c r="AG23" s="573">
        <v>22</v>
      </c>
      <c r="AH23" s="573">
        <v>68</v>
      </c>
      <c r="AI23" s="573">
        <v>307</v>
      </c>
      <c r="AJ23" s="573">
        <v>1671</v>
      </c>
      <c r="AK23" s="575">
        <v>18</v>
      </c>
      <c r="AL23" s="573">
        <v>47</v>
      </c>
      <c r="AM23" s="573">
        <v>164</v>
      </c>
      <c r="AN23" s="573">
        <v>5</v>
      </c>
      <c r="AO23" s="573">
        <v>29</v>
      </c>
      <c r="AP23" s="573">
        <v>32</v>
      </c>
      <c r="AQ23" s="573">
        <v>145</v>
      </c>
      <c r="AR23" s="573">
        <v>114</v>
      </c>
      <c r="AS23" s="573">
        <v>710</v>
      </c>
      <c r="AT23" s="573">
        <v>34</v>
      </c>
      <c r="AU23" s="573">
        <v>165</v>
      </c>
      <c r="AV23" s="573">
        <v>25</v>
      </c>
      <c r="AW23" s="573">
        <v>108</v>
      </c>
      <c r="AX23" s="575">
        <v>18</v>
      </c>
      <c r="AY23" s="573">
        <v>33</v>
      </c>
      <c r="AZ23" s="573">
        <v>179</v>
      </c>
      <c r="BA23" s="573">
        <v>15</v>
      </c>
      <c r="BB23" s="573">
        <v>68</v>
      </c>
      <c r="BC23" s="573">
        <v>33</v>
      </c>
      <c r="BD23" s="573">
        <v>192</v>
      </c>
      <c r="BE23" s="573">
        <v>63</v>
      </c>
      <c r="BF23" s="573">
        <v>411</v>
      </c>
      <c r="BG23" s="573">
        <v>149</v>
      </c>
      <c r="BH23" s="573">
        <v>696</v>
      </c>
      <c r="BI23" s="573">
        <v>18</v>
      </c>
      <c r="BJ23" s="573">
        <v>65</v>
      </c>
      <c r="BK23" s="575">
        <v>18</v>
      </c>
      <c r="BL23" s="573">
        <v>9</v>
      </c>
      <c r="BM23" s="573">
        <v>36</v>
      </c>
      <c r="BN23" s="573">
        <v>15</v>
      </c>
      <c r="BO23" s="573">
        <v>78</v>
      </c>
      <c r="BP23" s="573">
        <v>79</v>
      </c>
      <c r="BQ23" s="573">
        <v>340</v>
      </c>
      <c r="BR23" s="573">
        <v>23</v>
      </c>
      <c r="BS23" s="573">
        <v>168</v>
      </c>
      <c r="BT23" s="573">
        <v>116</v>
      </c>
      <c r="BU23" s="573">
        <v>426</v>
      </c>
      <c r="BV23" s="573">
        <v>4440</v>
      </c>
      <c r="BW23" s="573">
        <v>36548</v>
      </c>
      <c r="BX23" s="575">
        <v>18</v>
      </c>
      <c r="BY23" s="573">
        <v>597</v>
      </c>
      <c r="BZ23" s="573">
        <v>5231</v>
      </c>
      <c r="CA23" s="573">
        <v>17</v>
      </c>
      <c r="CB23" s="573">
        <v>67</v>
      </c>
      <c r="CC23" s="573">
        <v>18</v>
      </c>
      <c r="CD23" s="573">
        <v>104</v>
      </c>
      <c r="CE23" s="573">
        <v>102</v>
      </c>
      <c r="CF23" s="573">
        <v>539</v>
      </c>
      <c r="CG23" s="573">
        <v>24</v>
      </c>
      <c r="CH23" s="573">
        <v>106</v>
      </c>
      <c r="CI23" s="573">
        <v>18</v>
      </c>
      <c r="CJ23" s="573">
        <v>77</v>
      </c>
      <c r="CK23" s="575">
        <v>18</v>
      </c>
      <c r="CL23" s="573">
        <v>164</v>
      </c>
      <c r="CM23" s="573">
        <v>1272</v>
      </c>
      <c r="CN23" s="573">
        <v>217</v>
      </c>
      <c r="CO23" s="573">
        <v>1536</v>
      </c>
      <c r="CP23" s="573">
        <v>44</v>
      </c>
      <c r="CQ23" s="573">
        <v>221</v>
      </c>
      <c r="CR23" s="573">
        <v>51</v>
      </c>
      <c r="CS23" s="573">
        <v>222</v>
      </c>
      <c r="CT23" s="573">
        <v>117</v>
      </c>
      <c r="CU23" s="573">
        <v>1566</v>
      </c>
      <c r="CV23" s="573">
        <v>50</v>
      </c>
      <c r="CW23" s="573">
        <v>261</v>
      </c>
      <c r="CX23" s="575">
        <v>18</v>
      </c>
      <c r="CY23" s="573">
        <v>13</v>
      </c>
      <c r="CZ23" s="573">
        <v>84</v>
      </c>
      <c r="DA23" s="573">
        <v>75</v>
      </c>
      <c r="DB23" s="573">
        <v>250</v>
      </c>
      <c r="DC23" s="573">
        <v>10</v>
      </c>
      <c r="DD23" s="573">
        <v>55</v>
      </c>
      <c r="DE23" s="573">
        <v>11</v>
      </c>
      <c r="DF23" s="573">
        <v>49</v>
      </c>
      <c r="DG23" s="573">
        <v>27</v>
      </c>
      <c r="DH23" s="573">
        <v>91</v>
      </c>
      <c r="DI23" s="573">
        <v>35</v>
      </c>
      <c r="DJ23" s="573">
        <v>203</v>
      </c>
      <c r="DK23" s="575">
        <v>18</v>
      </c>
      <c r="DL23" s="573">
        <v>20</v>
      </c>
      <c r="DM23" s="573">
        <v>86</v>
      </c>
      <c r="DN23" s="573">
        <v>71</v>
      </c>
      <c r="DO23" s="573">
        <v>338</v>
      </c>
      <c r="DP23" s="573">
        <v>71</v>
      </c>
      <c r="DQ23" s="573">
        <v>343</v>
      </c>
      <c r="DR23" s="573">
        <v>8</v>
      </c>
      <c r="DS23" s="573">
        <v>30</v>
      </c>
      <c r="DT23" s="573">
        <v>16</v>
      </c>
      <c r="DU23" s="573">
        <v>65</v>
      </c>
      <c r="DV23" s="573">
        <v>35</v>
      </c>
      <c r="DW23" s="573">
        <v>173</v>
      </c>
      <c r="DX23" s="575">
        <v>18</v>
      </c>
      <c r="DY23" s="573">
        <v>83</v>
      </c>
      <c r="DZ23" s="573">
        <v>742</v>
      </c>
      <c r="EA23" s="573">
        <v>31</v>
      </c>
      <c r="EB23" s="573">
        <v>130</v>
      </c>
      <c r="EC23" s="573">
        <v>53</v>
      </c>
      <c r="ED23" s="573">
        <v>335</v>
      </c>
      <c r="EE23" s="573">
        <v>5</v>
      </c>
      <c r="EF23" s="573">
        <v>15</v>
      </c>
      <c r="EG23" s="573">
        <v>39</v>
      </c>
      <c r="EH23" s="573">
        <v>198</v>
      </c>
      <c r="EI23" s="573">
        <v>20</v>
      </c>
      <c r="EJ23" s="573">
        <v>131</v>
      </c>
      <c r="EK23" s="575">
        <v>18</v>
      </c>
      <c r="EL23" s="573">
        <v>35</v>
      </c>
      <c r="EM23" s="573">
        <v>185</v>
      </c>
      <c r="EN23" s="573">
        <v>30</v>
      </c>
      <c r="EO23" s="573">
        <v>143</v>
      </c>
      <c r="EP23" s="573">
        <v>50</v>
      </c>
      <c r="EQ23" s="573">
        <v>162</v>
      </c>
      <c r="ER23" s="573">
        <v>12</v>
      </c>
      <c r="ES23" s="573">
        <v>79</v>
      </c>
      <c r="ET23" s="573">
        <v>8</v>
      </c>
      <c r="EU23" s="573">
        <v>31</v>
      </c>
      <c r="EV23" s="573">
        <v>15</v>
      </c>
      <c r="EW23" s="573">
        <v>203</v>
      </c>
      <c r="EX23" s="575">
        <v>18</v>
      </c>
      <c r="EY23" s="573">
        <v>18</v>
      </c>
      <c r="EZ23" s="573">
        <v>62</v>
      </c>
      <c r="FA23" s="573">
        <v>20</v>
      </c>
      <c r="FB23" s="573">
        <v>163</v>
      </c>
      <c r="FC23" s="573">
        <v>7</v>
      </c>
      <c r="FD23" s="573">
        <v>64</v>
      </c>
      <c r="FE23" s="573">
        <v>17</v>
      </c>
      <c r="FF23" s="573">
        <v>59</v>
      </c>
      <c r="FG23" s="573">
        <v>14</v>
      </c>
      <c r="FH23" s="573">
        <v>53</v>
      </c>
      <c r="FI23" s="573">
        <v>5</v>
      </c>
      <c r="FJ23" s="573">
        <v>42</v>
      </c>
      <c r="FK23" s="575">
        <v>18</v>
      </c>
      <c r="FL23" s="573">
        <v>15</v>
      </c>
      <c r="FM23" s="573">
        <v>50</v>
      </c>
      <c r="FN23" s="573">
        <v>12</v>
      </c>
      <c r="FO23" s="573">
        <v>41</v>
      </c>
      <c r="FP23" s="573">
        <v>4</v>
      </c>
      <c r="FQ23" s="573">
        <v>18</v>
      </c>
      <c r="FR23" s="573">
        <v>15</v>
      </c>
      <c r="FS23" s="573">
        <v>83</v>
      </c>
      <c r="FT23" s="573">
        <v>22</v>
      </c>
      <c r="FU23" s="573">
        <v>318</v>
      </c>
      <c r="FV23" s="230">
        <f t="shared" si="0"/>
        <v>9438</v>
      </c>
      <c r="FW23" s="230">
        <f t="shared" si="0"/>
        <v>69045</v>
      </c>
      <c r="FX23" s="230"/>
    </row>
    <row r="24" spans="1:180">
      <c r="A24" s="231">
        <v>19</v>
      </c>
      <c r="B24" s="229" t="s">
        <v>354</v>
      </c>
      <c r="C24" s="573">
        <v>16</v>
      </c>
      <c r="D24" s="573">
        <v>173</v>
      </c>
      <c r="E24" s="573">
        <v>0</v>
      </c>
      <c r="F24" s="573">
        <v>0</v>
      </c>
      <c r="G24" s="573">
        <v>5</v>
      </c>
      <c r="H24" s="573">
        <v>83</v>
      </c>
      <c r="I24" s="573">
        <v>0</v>
      </c>
      <c r="J24" s="573">
        <v>0</v>
      </c>
      <c r="K24" s="575">
        <v>19</v>
      </c>
      <c r="L24" s="573">
        <v>0</v>
      </c>
      <c r="M24" s="573">
        <v>0</v>
      </c>
      <c r="N24" s="573">
        <v>21</v>
      </c>
      <c r="O24" s="573">
        <v>152</v>
      </c>
      <c r="P24" s="573">
        <v>1</v>
      </c>
      <c r="Q24" s="573">
        <v>1</v>
      </c>
      <c r="R24" s="573">
        <v>0</v>
      </c>
      <c r="S24" s="573">
        <v>0</v>
      </c>
      <c r="T24" s="573">
        <v>1</v>
      </c>
      <c r="U24" s="573">
        <v>4</v>
      </c>
      <c r="V24" s="573">
        <v>3</v>
      </c>
      <c r="W24" s="573">
        <v>4</v>
      </c>
      <c r="X24" s="575">
        <v>19</v>
      </c>
      <c r="Y24" s="573">
        <v>1</v>
      </c>
      <c r="Z24" s="573">
        <v>6</v>
      </c>
      <c r="AA24" s="573">
        <v>0</v>
      </c>
      <c r="AB24" s="573">
        <v>0</v>
      </c>
      <c r="AC24" s="573">
        <v>0</v>
      </c>
      <c r="AD24" s="573">
        <v>0</v>
      </c>
      <c r="AE24" s="573">
        <v>1</v>
      </c>
      <c r="AF24" s="573">
        <v>2</v>
      </c>
      <c r="AG24" s="573">
        <v>0</v>
      </c>
      <c r="AH24" s="573">
        <v>0</v>
      </c>
      <c r="AI24" s="573">
        <v>13</v>
      </c>
      <c r="AJ24" s="573">
        <v>46</v>
      </c>
      <c r="AK24" s="575">
        <v>19</v>
      </c>
      <c r="AL24" s="573">
        <v>2</v>
      </c>
      <c r="AM24" s="573">
        <v>20</v>
      </c>
      <c r="AN24" s="573">
        <v>1</v>
      </c>
      <c r="AO24" s="573">
        <v>9</v>
      </c>
      <c r="AP24" s="573">
        <v>0</v>
      </c>
      <c r="AQ24" s="573">
        <v>0</v>
      </c>
      <c r="AR24" s="573">
        <v>10</v>
      </c>
      <c r="AS24" s="573">
        <v>61</v>
      </c>
      <c r="AT24" s="573">
        <v>1</v>
      </c>
      <c r="AU24" s="573">
        <v>7</v>
      </c>
      <c r="AV24" s="573">
        <v>0</v>
      </c>
      <c r="AW24" s="573">
        <v>0</v>
      </c>
      <c r="AX24" s="575">
        <v>19</v>
      </c>
      <c r="AY24" s="573">
        <v>0</v>
      </c>
      <c r="AZ24" s="573">
        <v>0</v>
      </c>
      <c r="BA24" s="573">
        <v>0</v>
      </c>
      <c r="BB24" s="573">
        <v>0</v>
      </c>
      <c r="BC24" s="573">
        <v>0</v>
      </c>
      <c r="BD24" s="573">
        <v>0</v>
      </c>
      <c r="BE24" s="573">
        <v>2</v>
      </c>
      <c r="BF24" s="573">
        <v>25</v>
      </c>
      <c r="BG24" s="573">
        <v>16</v>
      </c>
      <c r="BH24" s="573">
        <v>90</v>
      </c>
      <c r="BI24" s="573">
        <v>0</v>
      </c>
      <c r="BJ24" s="573">
        <v>0</v>
      </c>
      <c r="BK24" s="575">
        <v>19</v>
      </c>
      <c r="BL24" s="573">
        <v>0</v>
      </c>
      <c r="BM24" s="573">
        <v>0</v>
      </c>
      <c r="BN24" s="573">
        <v>1</v>
      </c>
      <c r="BO24" s="573">
        <v>12</v>
      </c>
      <c r="BP24" s="573">
        <v>7</v>
      </c>
      <c r="BQ24" s="573">
        <v>197</v>
      </c>
      <c r="BR24" s="573">
        <v>1</v>
      </c>
      <c r="BS24" s="573">
        <v>1</v>
      </c>
      <c r="BT24" s="573">
        <v>13</v>
      </c>
      <c r="BU24" s="573">
        <v>205</v>
      </c>
      <c r="BV24" s="573">
        <v>49</v>
      </c>
      <c r="BW24" s="573">
        <v>693</v>
      </c>
      <c r="BX24" s="575">
        <v>19</v>
      </c>
      <c r="BY24" s="573">
        <v>42</v>
      </c>
      <c r="BZ24" s="573">
        <v>1779</v>
      </c>
      <c r="CA24" s="573">
        <v>0</v>
      </c>
      <c r="CB24" s="573">
        <v>0</v>
      </c>
      <c r="CC24" s="573">
        <v>1</v>
      </c>
      <c r="CD24" s="573">
        <v>3</v>
      </c>
      <c r="CE24" s="573">
        <v>7</v>
      </c>
      <c r="CF24" s="573">
        <v>66</v>
      </c>
      <c r="CG24" s="573">
        <v>2</v>
      </c>
      <c r="CH24" s="573">
        <v>23</v>
      </c>
      <c r="CI24" s="573">
        <v>1</v>
      </c>
      <c r="CJ24" s="573">
        <v>11</v>
      </c>
      <c r="CK24" s="575">
        <v>19</v>
      </c>
      <c r="CL24" s="573">
        <v>34</v>
      </c>
      <c r="CM24" s="573">
        <v>2445</v>
      </c>
      <c r="CN24" s="573">
        <v>15</v>
      </c>
      <c r="CO24" s="573">
        <v>89</v>
      </c>
      <c r="CP24" s="573">
        <v>3</v>
      </c>
      <c r="CQ24" s="573">
        <v>27</v>
      </c>
      <c r="CR24" s="573">
        <v>3</v>
      </c>
      <c r="CS24" s="573">
        <v>13</v>
      </c>
      <c r="CT24" s="573">
        <v>6</v>
      </c>
      <c r="CU24" s="573">
        <v>52</v>
      </c>
      <c r="CV24" s="573">
        <v>2</v>
      </c>
      <c r="CW24" s="573">
        <v>3</v>
      </c>
      <c r="CX24" s="575">
        <v>19</v>
      </c>
      <c r="CY24" s="573">
        <v>5</v>
      </c>
      <c r="CZ24" s="573">
        <v>32</v>
      </c>
      <c r="DA24" s="573">
        <v>1</v>
      </c>
      <c r="DB24" s="573">
        <v>2</v>
      </c>
      <c r="DC24" s="573">
        <v>0</v>
      </c>
      <c r="DD24" s="573">
        <v>0</v>
      </c>
      <c r="DE24" s="573">
        <v>0</v>
      </c>
      <c r="DF24" s="573">
        <v>0</v>
      </c>
      <c r="DG24" s="573">
        <v>1</v>
      </c>
      <c r="DH24" s="573">
        <v>5</v>
      </c>
      <c r="DI24" s="573">
        <v>2</v>
      </c>
      <c r="DJ24" s="573">
        <v>17</v>
      </c>
      <c r="DK24" s="575">
        <v>19</v>
      </c>
      <c r="DL24" s="573">
        <v>0</v>
      </c>
      <c r="DM24" s="573">
        <v>0</v>
      </c>
      <c r="DN24" s="573">
        <v>6</v>
      </c>
      <c r="DO24" s="573">
        <v>74</v>
      </c>
      <c r="DP24" s="573">
        <v>2</v>
      </c>
      <c r="DQ24" s="573">
        <v>12</v>
      </c>
      <c r="DR24" s="573">
        <v>1</v>
      </c>
      <c r="DS24" s="573">
        <v>5</v>
      </c>
      <c r="DT24" s="573">
        <v>1</v>
      </c>
      <c r="DU24" s="573">
        <v>16</v>
      </c>
      <c r="DV24" s="573">
        <v>1</v>
      </c>
      <c r="DW24" s="573">
        <v>7</v>
      </c>
      <c r="DX24" s="575">
        <v>19</v>
      </c>
      <c r="DY24" s="573">
        <v>3</v>
      </c>
      <c r="DZ24" s="573">
        <v>70</v>
      </c>
      <c r="EA24" s="573">
        <v>0</v>
      </c>
      <c r="EB24" s="573">
        <v>0</v>
      </c>
      <c r="EC24" s="573">
        <v>2</v>
      </c>
      <c r="ED24" s="573">
        <v>22</v>
      </c>
      <c r="EE24" s="573">
        <v>1</v>
      </c>
      <c r="EF24" s="573">
        <v>6</v>
      </c>
      <c r="EG24" s="573">
        <v>3</v>
      </c>
      <c r="EH24" s="573">
        <v>19</v>
      </c>
      <c r="EI24" s="573">
        <v>3</v>
      </c>
      <c r="EJ24" s="573">
        <v>31</v>
      </c>
      <c r="EK24" s="575">
        <v>19</v>
      </c>
      <c r="EL24" s="573">
        <v>2</v>
      </c>
      <c r="EM24" s="573">
        <v>3</v>
      </c>
      <c r="EN24" s="573">
        <v>1</v>
      </c>
      <c r="EO24" s="573">
        <v>38</v>
      </c>
      <c r="EP24" s="573">
        <v>5</v>
      </c>
      <c r="EQ24" s="573">
        <v>13</v>
      </c>
      <c r="ER24" s="573">
        <v>1</v>
      </c>
      <c r="ES24" s="573">
        <v>1</v>
      </c>
      <c r="ET24" s="573">
        <v>0</v>
      </c>
      <c r="EU24" s="573">
        <v>0</v>
      </c>
      <c r="EV24" s="573">
        <v>0</v>
      </c>
      <c r="EW24" s="573">
        <v>0</v>
      </c>
      <c r="EX24" s="575">
        <v>19</v>
      </c>
      <c r="EY24" s="573">
        <v>4</v>
      </c>
      <c r="EZ24" s="573">
        <v>897</v>
      </c>
      <c r="FA24" s="573">
        <v>4</v>
      </c>
      <c r="FB24" s="573">
        <v>514</v>
      </c>
      <c r="FC24" s="573">
        <v>0</v>
      </c>
      <c r="FD24" s="573">
        <v>0</v>
      </c>
      <c r="FE24" s="573">
        <v>0</v>
      </c>
      <c r="FF24" s="573">
        <v>0</v>
      </c>
      <c r="FG24" s="573">
        <v>0</v>
      </c>
      <c r="FH24" s="573">
        <v>0</v>
      </c>
      <c r="FI24" s="573">
        <v>0</v>
      </c>
      <c r="FJ24" s="573">
        <v>0</v>
      </c>
      <c r="FK24" s="575">
        <v>19</v>
      </c>
      <c r="FL24" s="573">
        <v>0</v>
      </c>
      <c r="FM24" s="573">
        <v>0</v>
      </c>
      <c r="FN24" s="573">
        <v>4</v>
      </c>
      <c r="FO24" s="573">
        <v>20</v>
      </c>
      <c r="FP24" s="573">
        <v>1</v>
      </c>
      <c r="FQ24" s="573">
        <v>5</v>
      </c>
      <c r="FR24" s="573">
        <v>7</v>
      </c>
      <c r="FS24" s="573">
        <v>79</v>
      </c>
      <c r="FT24" s="573">
        <v>2</v>
      </c>
      <c r="FU24" s="573">
        <v>16</v>
      </c>
      <c r="FV24" s="230">
        <f t="shared" si="0"/>
        <v>344</v>
      </c>
      <c r="FW24" s="230">
        <f t="shared" si="0"/>
        <v>8206</v>
      </c>
      <c r="FX24" s="230"/>
    </row>
    <row r="25" spans="1:180">
      <c r="A25" s="231">
        <v>20</v>
      </c>
      <c r="B25" s="229" t="s">
        <v>355</v>
      </c>
      <c r="C25" s="573">
        <v>111</v>
      </c>
      <c r="D25" s="573">
        <v>2504</v>
      </c>
      <c r="E25" s="573">
        <v>5</v>
      </c>
      <c r="F25" s="573">
        <v>36</v>
      </c>
      <c r="G25" s="573">
        <v>21</v>
      </c>
      <c r="H25" s="573">
        <v>265</v>
      </c>
      <c r="I25" s="573">
        <v>2</v>
      </c>
      <c r="J25" s="573">
        <v>4</v>
      </c>
      <c r="K25" s="575">
        <v>20</v>
      </c>
      <c r="L25" s="573">
        <v>5</v>
      </c>
      <c r="M25" s="573">
        <v>17</v>
      </c>
      <c r="N25" s="573">
        <v>397</v>
      </c>
      <c r="O25" s="573">
        <v>2409</v>
      </c>
      <c r="P25" s="573">
        <v>141</v>
      </c>
      <c r="Q25" s="573">
        <v>1018</v>
      </c>
      <c r="R25" s="573">
        <v>1</v>
      </c>
      <c r="S25" s="573">
        <v>6</v>
      </c>
      <c r="T25" s="573">
        <v>47</v>
      </c>
      <c r="U25" s="573">
        <v>420</v>
      </c>
      <c r="V25" s="573">
        <v>58</v>
      </c>
      <c r="W25" s="573">
        <v>1733</v>
      </c>
      <c r="X25" s="575">
        <v>20</v>
      </c>
      <c r="Y25" s="573">
        <v>6</v>
      </c>
      <c r="Z25" s="573">
        <v>88</v>
      </c>
      <c r="AA25" s="573">
        <v>0</v>
      </c>
      <c r="AB25" s="573">
        <v>0</v>
      </c>
      <c r="AC25" s="573">
        <v>0</v>
      </c>
      <c r="AD25" s="573">
        <v>0</v>
      </c>
      <c r="AE25" s="573">
        <v>15</v>
      </c>
      <c r="AF25" s="573">
        <v>68</v>
      </c>
      <c r="AG25" s="573">
        <v>7</v>
      </c>
      <c r="AH25" s="573">
        <v>61</v>
      </c>
      <c r="AI25" s="573">
        <v>214</v>
      </c>
      <c r="AJ25" s="573">
        <v>5566</v>
      </c>
      <c r="AK25" s="575">
        <v>20</v>
      </c>
      <c r="AL25" s="573">
        <v>17</v>
      </c>
      <c r="AM25" s="573">
        <v>94</v>
      </c>
      <c r="AN25" s="573">
        <v>3</v>
      </c>
      <c r="AO25" s="573">
        <v>106</v>
      </c>
      <c r="AP25" s="573">
        <v>13</v>
      </c>
      <c r="AQ25" s="573">
        <v>32</v>
      </c>
      <c r="AR25" s="573">
        <v>50</v>
      </c>
      <c r="AS25" s="573">
        <v>571</v>
      </c>
      <c r="AT25" s="573">
        <v>16</v>
      </c>
      <c r="AU25" s="573">
        <v>170</v>
      </c>
      <c r="AV25" s="573">
        <v>6</v>
      </c>
      <c r="AW25" s="573">
        <v>76</v>
      </c>
      <c r="AX25" s="575">
        <v>20</v>
      </c>
      <c r="AY25" s="573">
        <v>9</v>
      </c>
      <c r="AZ25" s="573">
        <v>66</v>
      </c>
      <c r="BA25" s="573">
        <v>3</v>
      </c>
      <c r="BB25" s="573">
        <v>22</v>
      </c>
      <c r="BC25" s="573">
        <v>14</v>
      </c>
      <c r="BD25" s="573">
        <v>134</v>
      </c>
      <c r="BE25" s="573">
        <v>21</v>
      </c>
      <c r="BF25" s="573">
        <v>276</v>
      </c>
      <c r="BG25" s="573">
        <v>161</v>
      </c>
      <c r="BH25" s="573">
        <v>1588</v>
      </c>
      <c r="BI25" s="573">
        <v>6</v>
      </c>
      <c r="BJ25" s="573">
        <v>16</v>
      </c>
      <c r="BK25" s="575">
        <v>20</v>
      </c>
      <c r="BL25" s="573">
        <v>1</v>
      </c>
      <c r="BM25" s="573">
        <v>5</v>
      </c>
      <c r="BN25" s="573">
        <v>0</v>
      </c>
      <c r="BO25" s="573">
        <v>0</v>
      </c>
      <c r="BP25" s="573">
        <v>55</v>
      </c>
      <c r="BQ25" s="573">
        <v>432</v>
      </c>
      <c r="BR25" s="573">
        <v>44</v>
      </c>
      <c r="BS25" s="573">
        <v>267</v>
      </c>
      <c r="BT25" s="573">
        <v>70</v>
      </c>
      <c r="BU25" s="573">
        <v>1653</v>
      </c>
      <c r="BV25" s="573">
        <v>1552</v>
      </c>
      <c r="BW25" s="573">
        <v>19697</v>
      </c>
      <c r="BX25" s="575">
        <v>20</v>
      </c>
      <c r="BY25" s="573">
        <v>393</v>
      </c>
      <c r="BZ25" s="573">
        <v>8611</v>
      </c>
      <c r="CA25" s="573">
        <v>1</v>
      </c>
      <c r="CB25" s="573">
        <v>2</v>
      </c>
      <c r="CC25" s="573">
        <v>2</v>
      </c>
      <c r="CD25" s="573">
        <v>4</v>
      </c>
      <c r="CE25" s="573">
        <v>58</v>
      </c>
      <c r="CF25" s="573">
        <v>741</v>
      </c>
      <c r="CG25" s="573">
        <v>3</v>
      </c>
      <c r="CH25" s="573">
        <v>217</v>
      </c>
      <c r="CI25" s="573">
        <v>5</v>
      </c>
      <c r="CJ25" s="573">
        <v>44</v>
      </c>
      <c r="CK25" s="575">
        <v>20</v>
      </c>
      <c r="CL25" s="573">
        <v>209</v>
      </c>
      <c r="CM25" s="573">
        <v>10708</v>
      </c>
      <c r="CN25" s="573">
        <v>92</v>
      </c>
      <c r="CO25" s="573">
        <v>707</v>
      </c>
      <c r="CP25" s="573">
        <v>20</v>
      </c>
      <c r="CQ25" s="573">
        <v>327</v>
      </c>
      <c r="CR25" s="573">
        <v>24</v>
      </c>
      <c r="CS25" s="573">
        <v>190</v>
      </c>
      <c r="CT25" s="573">
        <v>43</v>
      </c>
      <c r="CU25" s="573">
        <v>809</v>
      </c>
      <c r="CV25" s="573">
        <v>19</v>
      </c>
      <c r="CW25" s="573">
        <v>165</v>
      </c>
      <c r="CX25" s="575">
        <v>20</v>
      </c>
      <c r="CY25" s="573">
        <v>10</v>
      </c>
      <c r="CZ25" s="573">
        <v>53</v>
      </c>
      <c r="DA25" s="573">
        <v>55</v>
      </c>
      <c r="DB25" s="573">
        <v>178</v>
      </c>
      <c r="DC25" s="573">
        <v>1</v>
      </c>
      <c r="DD25" s="573">
        <v>8</v>
      </c>
      <c r="DE25" s="573">
        <v>4</v>
      </c>
      <c r="DF25" s="573">
        <v>41</v>
      </c>
      <c r="DG25" s="573">
        <v>6</v>
      </c>
      <c r="DH25" s="573">
        <v>54</v>
      </c>
      <c r="DI25" s="573">
        <v>11</v>
      </c>
      <c r="DJ25" s="573">
        <v>129</v>
      </c>
      <c r="DK25" s="575">
        <v>20</v>
      </c>
      <c r="DL25" s="573">
        <v>3</v>
      </c>
      <c r="DM25" s="573">
        <v>14</v>
      </c>
      <c r="DN25" s="573">
        <v>39</v>
      </c>
      <c r="DO25" s="573">
        <v>1158</v>
      </c>
      <c r="DP25" s="573">
        <v>39</v>
      </c>
      <c r="DQ25" s="573">
        <v>351</v>
      </c>
      <c r="DR25" s="573">
        <v>1</v>
      </c>
      <c r="DS25" s="573">
        <v>8</v>
      </c>
      <c r="DT25" s="573">
        <v>7</v>
      </c>
      <c r="DU25" s="573">
        <v>53</v>
      </c>
      <c r="DV25" s="573">
        <v>17</v>
      </c>
      <c r="DW25" s="573">
        <v>137</v>
      </c>
      <c r="DX25" s="575">
        <v>20</v>
      </c>
      <c r="DY25" s="573">
        <v>86</v>
      </c>
      <c r="DZ25" s="573">
        <v>3578</v>
      </c>
      <c r="EA25" s="573">
        <v>1</v>
      </c>
      <c r="EB25" s="573">
        <v>1</v>
      </c>
      <c r="EC25" s="573">
        <v>13</v>
      </c>
      <c r="ED25" s="573">
        <v>52</v>
      </c>
      <c r="EE25" s="573">
        <v>1</v>
      </c>
      <c r="EF25" s="573">
        <v>1</v>
      </c>
      <c r="EG25" s="573">
        <v>25</v>
      </c>
      <c r="EH25" s="573">
        <v>253</v>
      </c>
      <c r="EI25" s="573">
        <v>31</v>
      </c>
      <c r="EJ25" s="573">
        <v>186</v>
      </c>
      <c r="EK25" s="575">
        <v>20</v>
      </c>
      <c r="EL25" s="573">
        <v>11</v>
      </c>
      <c r="EM25" s="573">
        <v>109</v>
      </c>
      <c r="EN25" s="573">
        <v>7</v>
      </c>
      <c r="EO25" s="573">
        <v>33</v>
      </c>
      <c r="EP25" s="573">
        <v>3</v>
      </c>
      <c r="EQ25" s="573">
        <v>7</v>
      </c>
      <c r="ER25" s="573">
        <v>6</v>
      </c>
      <c r="ES25" s="573">
        <v>17</v>
      </c>
      <c r="ET25" s="573">
        <v>0</v>
      </c>
      <c r="EU25" s="573">
        <v>0</v>
      </c>
      <c r="EV25" s="573">
        <v>5</v>
      </c>
      <c r="EW25" s="573">
        <v>43</v>
      </c>
      <c r="EX25" s="575">
        <v>20</v>
      </c>
      <c r="EY25" s="573">
        <v>12</v>
      </c>
      <c r="EZ25" s="573">
        <v>238</v>
      </c>
      <c r="FA25" s="573">
        <v>8</v>
      </c>
      <c r="FB25" s="573">
        <v>62</v>
      </c>
      <c r="FC25" s="573">
        <v>3</v>
      </c>
      <c r="FD25" s="573">
        <v>16</v>
      </c>
      <c r="FE25" s="573">
        <v>2</v>
      </c>
      <c r="FF25" s="573">
        <v>18</v>
      </c>
      <c r="FG25" s="573">
        <v>0</v>
      </c>
      <c r="FH25" s="573">
        <v>0</v>
      </c>
      <c r="FI25" s="573">
        <v>1</v>
      </c>
      <c r="FJ25" s="573">
        <v>4</v>
      </c>
      <c r="FK25" s="575">
        <v>20</v>
      </c>
      <c r="FL25" s="573">
        <v>19</v>
      </c>
      <c r="FM25" s="573">
        <v>1541</v>
      </c>
      <c r="FN25" s="573">
        <v>4</v>
      </c>
      <c r="FO25" s="573">
        <v>11</v>
      </c>
      <c r="FP25" s="573">
        <v>4</v>
      </c>
      <c r="FQ25" s="573">
        <v>39</v>
      </c>
      <c r="FR25" s="573">
        <v>10</v>
      </c>
      <c r="FS25" s="573">
        <v>455</v>
      </c>
      <c r="FT25" s="573">
        <v>16</v>
      </c>
      <c r="FU25" s="573">
        <v>243</v>
      </c>
      <c r="FV25" s="230">
        <f t="shared" si="0"/>
        <v>4401</v>
      </c>
      <c r="FW25" s="230">
        <f t="shared" si="0"/>
        <v>71016</v>
      </c>
      <c r="FX25" s="230"/>
    </row>
    <row r="26" spans="1:180">
      <c r="A26" s="231">
        <v>21</v>
      </c>
      <c r="B26" s="229" t="s">
        <v>356</v>
      </c>
      <c r="C26" s="573">
        <v>5</v>
      </c>
      <c r="D26" s="573">
        <v>37</v>
      </c>
      <c r="E26" s="573">
        <v>1</v>
      </c>
      <c r="F26" s="573">
        <v>1</v>
      </c>
      <c r="G26" s="573">
        <v>0</v>
      </c>
      <c r="H26" s="573">
        <v>0</v>
      </c>
      <c r="I26" s="573">
        <v>0</v>
      </c>
      <c r="J26" s="573">
        <v>0</v>
      </c>
      <c r="K26" s="575">
        <v>21</v>
      </c>
      <c r="L26" s="573">
        <v>0</v>
      </c>
      <c r="M26" s="573">
        <v>0</v>
      </c>
      <c r="N26" s="573">
        <v>39</v>
      </c>
      <c r="O26" s="573">
        <v>866</v>
      </c>
      <c r="P26" s="573">
        <v>2</v>
      </c>
      <c r="Q26" s="573">
        <v>10</v>
      </c>
      <c r="R26" s="573">
        <v>0</v>
      </c>
      <c r="S26" s="573">
        <v>0</v>
      </c>
      <c r="T26" s="573">
        <v>0</v>
      </c>
      <c r="U26" s="573">
        <v>0</v>
      </c>
      <c r="V26" s="573">
        <v>3</v>
      </c>
      <c r="W26" s="573">
        <v>82</v>
      </c>
      <c r="X26" s="575">
        <v>21</v>
      </c>
      <c r="Y26" s="573">
        <v>1</v>
      </c>
      <c r="Z26" s="573">
        <v>1</v>
      </c>
      <c r="AA26" s="573">
        <v>3</v>
      </c>
      <c r="AB26" s="573">
        <v>8</v>
      </c>
      <c r="AC26" s="573">
        <v>0</v>
      </c>
      <c r="AD26" s="573">
        <v>0</v>
      </c>
      <c r="AE26" s="573">
        <v>1</v>
      </c>
      <c r="AF26" s="573">
        <v>180</v>
      </c>
      <c r="AG26" s="573">
        <v>0</v>
      </c>
      <c r="AH26" s="573">
        <v>0</v>
      </c>
      <c r="AI26" s="573">
        <v>6</v>
      </c>
      <c r="AJ26" s="573">
        <v>64</v>
      </c>
      <c r="AK26" s="575">
        <v>21</v>
      </c>
      <c r="AL26" s="573">
        <v>0</v>
      </c>
      <c r="AM26" s="573">
        <v>0</v>
      </c>
      <c r="AN26" s="573">
        <v>0</v>
      </c>
      <c r="AO26" s="573">
        <v>0</v>
      </c>
      <c r="AP26" s="573">
        <v>1</v>
      </c>
      <c r="AQ26" s="573">
        <v>46</v>
      </c>
      <c r="AR26" s="573">
        <v>1</v>
      </c>
      <c r="AS26" s="573">
        <v>2</v>
      </c>
      <c r="AT26" s="573">
        <v>3</v>
      </c>
      <c r="AU26" s="573">
        <v>20</v>
      </c>
      <c r="AV26" s="573">
        <v>1</v>
      </c>
      <c r="AW26" s="573">
        <v>11</v>
      </c>
      <c r="AX26" s="575">
        <v>21</v>
      </c>
      <c r="AY26" s="573">
        <v>0</v>
      </c>
      <c r="AZ26" s="573">
        <v>0</v>
      </c>
      <c r="BA26" s="573">
        <v>0</v>
      </c>
      <c r="BB26" s="573">
        <v>0</v>
      </c>
      <c r="BC26" s="573">
        <v>0</v>
      </c>
      <c r="BD26" s="573">
        <v>0</v>
      </c>
      <c r="BE26" s="573">
        <v>1</v>
      </c>
      <c r="BF26" s="573">
        <v>1</v>
      </c>
      <c r="BG26" s="573">
        <v>2</v>
      </c>
      <c r="BH26" s="573">
        <v>31</v>
      </c>
      <c r="BI26" s="573">
        <v>1</v>
      </c>
      <c r="BJ26" s="573">
        <v>7</v>
      </c>
      <c r="BK26" s="575">
        <v>21</v>
      </c>
      <c r="BL26" s="573">
        <v>0</v>
      </c>
      <c r="BM26" s="573">
        <v>0</v>
      </c>
      <c r="BN26" s="573">
        <v>0</v>
      </c>
      <c r="BO26" s="573">
        <v>0</v>
      </c>
      <c r="BP26" s="573">
        <v>0</v>
      </c>
      <c r="BQ26" s="573">
        <v>0</v>
      </c>
      <c r="BR26" s="573">
        <v>0</v>
      </c>
      <c r="BS26" s="573">
        <v>0</v>
      </c>
      <c r="BT26" s="573">
        <v>1</v>
      </c>
      <c r="BU26" s="573">
        <v>22</v>
      </c>
      <c r="BV26" s="573">
        <v>146</v>
      </c>
      <c r="BW26" s="573">
        <v>10446</v>
      </c>
      <c r="BX26" s="575">
        <v>21</v>
      </c>
      <c r="BY26" s="573">
        <v>26</v>
      </c>
      <c r="BZ26" s="573">
        <v>295</v>
      </c>
      <c r="CA26" s="573">
        <v>0</v>
      </c>
      <c r="CB26" s="573">
        <v>0</v>
      </c>
      <c r="CC26" s="573">
        <v>0</v>
      </c>
      <c r="CD26" s="573">
        <v>0</v>
      </c>
      <c r="CE26" s="573">
        <v>3</v>
      </c>
      <c r="CF26" s="573">
        <v>37</v>
      </c>
      <c r="CG26" s="573">
        <v>1</v>
      </c>
      <c r="CH26" s="573">
        <v>755</v>
      </c>
      <c r="CI26" s="573">
        <v>0</v>
      </c>
      <c r="CJ26" s="573">
        <v>0</v>
      </c>
      <c r="CK26" s="575">
        <v>21</v>
      </c>
      <c r="CL26" s="573">
        <v>16</v>
      </c>
      <c r="CM26" s="573">
        <v>1944</v>
      </c>
      <c r="CN26" s="573">
        <v>3</v>
      </c>
      <c r="CO26" s="573">
        <v>121</v>
      </c>
      <c r="CP26" s="573">
        <v>0</v>
      </c>
      <c r="CQ26" s="573">
        <v>0</v>
      </c>
      <c r="CR26" s="573">
        <v>0</v>
      </c>
      <c r="CS26" s="573">
        <v>0</v>
      </c>
      <c r="CT26" s="573">
        <v>0</v>
      </c>
      <c r="CU26" s="573">
        <v>0</v>
      </c>
      <c r="CV26" s="573">
        <v>1</v>
      </c>
      <c r="CW26" s="573">
        <v>16</v>
      </c>
      <c r="CX26" s="575">
        <v>21</v>
      </c>
      <c r="CY26" s="573">
        <v>0</v>
      </c>
      <c r="CZ26" s="573">
        <v>0</v>
      </c>
      <c r="DA26" s="573">
        <v>0</v>
      </c>
      <c r="DB26" s="573">
        <v>0</v>
      </c>
      <c r="DC26" s="573">
        <v>0</v>
      </c>
      <c r="DD26" s="573">
        <v>0</v>
      </c>
      <c r="DE26" s="573">
        <v>0</v>
      </c>
      <c r="DF26" s="573">
        <v>0</v>
      </c>
      <c r="DG26" s="573">
        <v>0</v>
      </c>
      <c r="DH26" s="573">
        <v>0</v>
      </c>
      <c r="DI26" s="573">
        <v>0</v>
      </c>
      <c r="DJ26" s="573">
        <v>0</v>
      </c>
      <c r="DK26" s="575">
        <v>21</v>
      </c>
      <c r="DL26" s="573">
        <v>0</v>
      </c>
      <c r="DM26" s="573">
        <v>0</v>
      </c>
      <c r="DN26" s="573">
        <v>6</v>
      </c>
      <c r="DO26" s="573">
        <v>643</v>
      </c>
      <c r="DP26" s="573">
        <v>4</v>
      </c>
      <c r="DQ26" s="573">
        <v>76</v>
      </c>
      <c r="DR26" s="573">
        <v>0</v>
      </c>
      <c r="DS26" s="573">
        <v>0</v>
      </c>
      <c r="DT26" s="573">
        <v>0</v>
      </c>
      <c r="DU26" s="573">
        <v>0</v>
      </c>
      <c r="DV26" s="573">
        <v>1</v>
      </c>
      <c r="DW26" s="573">
        <v>1</v>
      </c>
      <c r="DX26" s="575">
        <v>21</v>
      </c>
      <c r="DY26" s="573">
        <v>14</v>
      </c>
      <c r="DZ26" s="573">
        <v>1617</v>
      </c>
      <c r="EA26" s="573">
        <v>2</v>
      </c>
      <c r="EB26" s="573">
        <v>38</v>
      </c>
      <c r="EC26" s="573">
        <v>1</v>
      </c>
      <c r="ED26" s="573">
        <v>94</v>
      </c>
      <c r="EE26" s="573">
        <v>0</v>
      </c>
      <c r="EF26" s="573">
        <v>0</v>
      </c>
      <c r="EG26" s="573">
        <v>1</v>
      </c>
      <c r="EH26" s="573">
        <v>65</v>
      </c>
      <c r="EI26" s="573">
        <v>3</v>
      </c>
      <c r="EJ26" s="573">
        <v>188</v>
      </c>
      <c r="EK26" s="575">
        <v>21</v>
      </c>
      <c r="EL26" s="573">
        <v>2</v>
      </c>
      <c r="EM26" s="573">
        <v>9</v>
      </c>
      <c r="EN26" s="573">
        <v>0</v>
      </c>
      <c r="EO26" s="573">
        <v>0</v>
      </c>
      <c r="EP26" s="573">
        <v>0</v>
      </c>
      <c r="EQ26" s="573">
        <v>0</v>
      </c>
      <c r="ER26" s="573">
        <v>0</v>
      </c>
      <c r="ES26" s="573">
        <v>0</v>
      </c>
      <c r="ET26" s="573">
        <v>0</v>
      </c>
      <c r="EU26" s="573">
        <v>0</v>
      </c>
      <c r="EV26" s="573">
        <v>0</v>
      </c>
      <c r="EW26" s="573">
        <v>0</v>
      </c>
      <c r="EX26" s="575">
        <v>21</v>
      </c>
      <c r="EY26" s="573">
        <v>0</v>
      </c>
      <c r="EZ26" s="573">
        <v>0</v>
      </c>
      <c r="FA26" s="573">
        <v>1</v>
      </c>
      <c r="FB26" s="573">
        <v>5</v>
      </c>
      <c r="FC26" s="573">
        <v>0</v>
      </c>
      <c r="FD26" s="573">
        <v>0</v>
      </c>
      <c r="FE26" s="573">
        <v>0</v>
      </c>
      <c r="FF26" s="573">
        <v>0</v>
      </c>
      <c r="FG26" s="573">
        <v>0</v>
      </c>
      <c r="FH26" s="573">
        <v>0</v>
      </c>
      <c r="FI26" s="573">
        <v>0</v>
      </c>
      <c r="FJ26" s="573">
        <v>0</v>
      </c>
      <c r="FK26" s="575">
        <v>21</v>
      </c>
      <c r="FL26" s="573">
        <v>1</v>
      </c>
      <c r="FM26" s="573">
        <v>4</v>
      </c>
      <c r="FN26" s="573">
        <v>0</v>
      </c>
      <c r="FO26" s="573">
        <v>0</v>
      </c>
      <c r="FP26" s="573">
        <v>0</v>
      </c>
      <c r="FQ26" s="573">
        <v>0</v>
      </c>
      <c r="FR26" s="573">
        <v>0</v>
      </c>
      <c r="FS26" s="573">
        <v>0</v>
      </c>
      <c r="FT26" s="573">
        <v>5</v>
      </c>
      <c r="FU26" s="573">
        <v>958</v>
      </c>
      <c r="FV26" s="230">
        <f t="shared" si="0"/>
        <v>309</v>
      </c>
      <c r="FW26" s="230">
        <f t="shared" si="0"/>
        <v>18701</v>
      </c>
      <c r="FX26" s="230"/>
    </row>
    <row r="27" spans="1:180">
      <c r="A27" s="231">
        <v>22</v>
      </c>
      <c r="B27" s="232" t="s">
        <v>357</v>
      </c>
      <c r="C27" s="573">
        <v>282</v>
      </c>
      <c r="D27" s="573">
        <v>4286</v>
      </c>
      <c r="E27" s="573">
        <v>27</v>
      </c>
      <c r="F27" s="573">
        <v>117</v>
      </c>
      <c r="G27" s="573">
        <v>36</v>
      </c>
      <c r="H27" s="573">
        <v>509</v>
      </c>
      <c r="I27" s="573">
        <v>4</v>
      </c>
      <c r="J27" s="573">
        <v>8</v>
      </c>
      <c r="K27" s="575">
        <v>22</v>
      </c>
      <c r="L27" s="573">
        <v>35</v>
      </c>
      <c r="M27" s="573">
        <v>639</v>
      </c>
      <c r="N27" s="573">
        <v>561</v>
      </c>
      <c r="O27" s="573">
        <v>6198</v>
      </c>
      <c r="P27" s="573">
        <v>293</v>
      </c>
      <c r="Q27" s="573">
        <v>2355</v>
      </c>
      <c r="R27" s="573">
        <v>10</v>
      </c>
      <c r="S27" s="573">
        <v>33</v>
      </c>
      <c r="T27" s="573">
        <v>112</v>
      </c>
      <c r="U27" s="573">
        <v>629</v>
      </c>
      <c r="V27" s="573">
        <v>159</v>
      </c>
      <c r="W27" s="573">
        <v>1029</v>
      </c>
      <c r="X27" s="575">
        <v>22</v>
      </c>
      <c r="Y27" s="573">
        <v>10</v>
      </c>
      <c r="Z27" s="573">
        <v>390</v>
      </c>
      <c r="AA27" s="573">
        <v>10</v>
      </c>
      <c r="AB27" s="573">
        <v>91</v>
      </c>
      <c r="AC27" s="573">
        <v>5</v>
      </c>
      <c r="AD27" s="573">
        <v>46</v>
      </c>
      <c r="AE27" s="573">
        <v>28</v>
      </c>
      <c r="AF27" s="573">
        <v>358</v>
      </c>
      <c r="AG27" s="573">
        <v>31</v>
      </c>
      <c r="AH27" s="573">
        <v>180</v>
      </c>
      <c r="AI27" s="573">
        <v>566</v>
      </c>
      <c r="AJ27" s="573">
        <v>9836</v>
      </c>
      <c r="AK27" s="575">
        <v>22</v>
      </c>
      <c r="AL27" s="573">
        <v>48</v>
      </c>
      <c r="AM27" s="573">
        <v>301</v>
      </c>
      <c r="AN27" s="573">
        <v>16</v>
      </c>
      <c r="AO27" s="573">
        <v>75</v>
      </c>
      <c r="AP27" s="573">
        <v>39</v>
      </c>
      <c r="AQ27" s="573">
        <v>337</v>
      </c>
      <c r="AR27" s="573">
        <v>152</v>
      </c>
      <c r="AS27" s="573">
        <v>1499</v>
      </c>
      <c r="AT27" s="573">
        <v>59</v>
      </c>
      <c r="AU27" s="573">
        <v>458</v>
      </c>
      <c r="AV27" s="573">
        <v>7</v>
      </c>
      <c r="AW27" s="573">
        <v>14</v>
      </c>
      <c r="AX27" s="575">
        <v>22</v>
      </c>
      <c r="AY27" s="573">
        <v>58</v>
      </c>
      <c r="AZ27" s="573">
        <v>646</v>
      </c>
      <c r="BA27" s="573">
        <v>11</v>
      </c>
      <c r="BB27" s="573">
        <v>72</v>
      </c>
      <c r="BC27" s="573">
        <v>19</v>
      </c>
      <c r="BD27" s="573">
        <v>65</v>
      </c>
      <c r="BE27" s="573">
        <v>103</v>
      </c>
      <c r="BF27" s="573">
        <v>2423</v>
      </c>
      <c r="BG27" s="573">
        <v>347</v>
      </c>
      <c r="BH27" s="573">
        <v>10066</v>
      </c>
      <c r="BI27" s="573">
        <v>66</v>
      </c>
      <c r="BJ27" s="573">
        <v>308</v>
      </c>
      <c r="BK27" s="575">
        <v>22</v>
      </c>
      <c r="BL27" s="573">
        <v>10</v>
      </c>
      <c r="BM27" s="573">
        <v>25</v>
      </c>
      <c r="BN27" s="573">
        <v>2</v>
      </c>
      <c r="BO27" s="573">
        <v>4</v>
      </c>
      <c r="BP27" s="573">
        <v>128</v>
      </c>
      <c r="BQ27" s="573">
        <v>1095</v>
      </c>
      <c r="BR27" s="573">
        <v>29</v>
      </c>
      <c r="BS27" s="573">
        <v>97</v>
      </c>
      <c r="BT27" s="573">
        <v>230</v>
      </c>
      <c r="BU27" s="573">
        <v>2217</v>
      </c>
      <c r="BV27" s="573">
        <v>5127</v>
      </c>
      <c r="BW27" s="573">
        <v>62766</v>
      </c>
      <c r="BX27" s="575">
        <v>22</v>
      </c>
      <c r="BY27" s="573">
        <v>783</v>
      </c>
      <c r="BZ27" s="573">
        <v>12681</v>
      </c>
      <c r="CA27" s="573">
        <v>8</v>
      </c>
      <c r="CB27" s="573">
        <v>19</v>
      </c>
      <c r="CC27" s="573">
        <v>16</v>
      </c>
      <c r="CD27" s="573">
        <v>53</v>
      </c>
      <c r="CE27" s="573">
        <v>203</v>
      </c>
      <c r="CF27" s="573">
        <v>2971</v>
      </c>
      <c r="CG27" s="573">
        <v>31</v>
      </c>
      <c r="CH27" s="573">
        <v>423</v>
      </c>
      <c r="CI27" s="573">
        <v>23</v>
      </c>
      <c r="CJ27" s="573">
        <v>2185</v>
      </c>
      <c r="CK27" s="575">
        <v>22</v>
      </c>
      <c r="CL27" s="573">
        <v>379</v>
      </c>
      <c r="CM27" s="573">
        <v>18289</v>
      </c>
      <c r="CN27" s="573">
        <v>429</v>
      </c>
      <c r="CO27" s="573">
        <v>4770</v>
      </c>
      <c r="CP27" s="573">
        <v>37</v>
      </c>
      <c r="CQ27" s="573">
        <v>1085</v>
      </c>
      <c r="CR27" s="573">
        <v>48</v>
      </c>
      <c r="CS27" s="573">
        <v>467</v>
      </c>
      <c r="CT27" s="573">
        <v>177</v>
      </c>
      <c r="CU27" s="573">
        <v>7054</v>
      </c>
      <c r="CV27" s="573">
        <v>62</v>
      </c>
      <c r="CW27" s="573">
        <v>552</v>
      </c>
      <c r="CX27" s="575">
        <v>22</v>
      </c>
      <c r="CY27" s="573">
        <v>29</v>
      </c>
      <c r="CZ27" s="573">
        <v>321</v>
      </c>
      <c r="DA27" s="573">
        <v>48</v>
      </c>
      <c r="DB27" s="573">
        <v>228</v>
      </c>
      <c r="DC27" s="573">
        <v>11</v>
      </c>
      <c r="DD27" s="573">
        <v>77</v>
      </c>
      <c r="DE27" s="573">
        <v>22</v>
      </c>
      <c r="DF27" s="573">
        <v>99</v>
      </c>
      <c r="DG27" s="573">
        <v>21</v>
      </c>
      <c r="DH27" s="573">
        <v>565</v>
      </c>
      <c r="DI27" s="573">
        <v>71</v>
      </c>
      <c r="DJ27" s="573">
        <v>256</v>
      </c>
      <c r="DK27" s="575">
        <v>22</v>
      </c>
      <c r="DL27" s="573">
        <v>20</v>
      </c>
      <c r="DM27" s="573">
        <v>82</v>
      </c>
      <c r="DN27" s="573">
        <v>183</v>
      </c>
      <c r="DO27" s="573">
        <v>3303</v>
      </c>
      <c r="DP27" s="573">
        <v>133</v>
      </c>
      <c r="DQ27" s="573">
        <v>1037</v>
      </c>
      <c r="DR27" s="573">
        <v>1</v>
      </c>
      <c r="DS27" s="573">
        <v>2</v>
      </c>
      <c r="DT27" s="573">
        <v>11</v>
      </c>
      <c r="DU27" s="573">
        <v>42</v>
      </c>
      <c r="DV27" s="573">
        <v>41</v>
      </c>
      <c r="DW27" s="573">
        <v>280</v>
      </c>
      <c r="DX27" s="575">
        <v>22</v>
      </c>
      <c r="DY27" s="573">
        <v>179</v>
      </c>
      <c r="DZ27" s="573">
        <v>6924</v>
      </c>
      <c r="EA27" s="573">
        <v>47</v>
      </c>
      <c r="EB27" s="573">
        <v>260</v>
      </c>
      <c r="EC27" s="573">
        <v>118</v>
      </c>
      <c r="ED27" s="573">
        <v>869</v>
      </c>
      <c r="EE27" s="573">
        <v>4</v>
      </c>
      <c r="EF27" s="573">
        <v>31</v>
      </c>
      <c r="EG27" s="573">
        <v>62</v>
      </c>
      <c r="EH27" s="573">
        <v>685</v>
      </c>
      <c r="EI27" s="573">
        <v>38</v>
      </c>
      <c r="EJ27" s="573">
        <v>301</v>
      </c>
      <c r="EK27" s="575">
        <v>22</v>
      </c>
      <c r="EL27" s="573">
        <v>31</v>
      </c>
      <c r="EM27" s="573">
        <v>164</v>
      </c>
      <c r="EN27" s="573">
        <v>40</v>
      </c>
      <c r="EO27" s="573">
        <v>170</v>
      </c>
      <c r="EP27" s="573">
        <v>90</v>
      </c>
      <c r="EQ27" s="573">
        <v>1060</v>
      </c>
      <c r="ER27" s="573">
        <v>21</v>
      </c>
      <c r="ES27" s="573">
        <v>372</v>
      </c>
      <c r="ET27" s="573">
        <v>5</v>
      </c>
      <c r="EU27" s="573">
        <v>35</v>
      </c>
      <c r="EV27" s="573">
        <v>31</v>
      </c>
      <c r="EW27" s="573">
        <v>363</v>
      </c>
      <c r="EX27" s="575">
        <v>22</v>
      </c>
      <c r="EY27" s="573">
        <v>38</v>
      </c>
      <c r="EZ27" s="573">
        <v>126</v>
      </c>
      <c r="FA27" s="573">
        <v>12</v>
      </c>
      <c r="FB27" s="573">
        <v>157</v>
      </c>
      <c r="FC27" s="573">
        <v>4</v>
      </c>
      <c r="FD27" s="573">
        <v>15</v>
      </c>
      <c r="FE27" s="573">
        <v>8</v>
      </c>
      <c r="FF27" s="573">
        <v>647</v>
      </c>
      <c r="FG27" s="573">
        <v>5</v>
      </c>
      <c r="FH27" s="573">
        <v>11</v>
      </c>
      <c r="FI27" s="573">
        <v>8</v>
      </c>
      <c r="FJ27" s="573">
        <v>44</v>
      </c>
      <c r="FK27" s="575">
        <v>22</v>
      </c>
      <c r="FL27" s="573">
        <v>32</v>
      </c>
      <c r="FM27" s="573">
        <v>450</v>
      </c>
      <c r="FN27" s="573">
        <v>15</v>
      </c>
      <c r="FO27" s="573">
        <v>66</v>
      </c>
      <c r="FP27" s="573">
        <v>17</v>
      </c>
      <c r="FQ27" s="573">
        <v>183</v>
      </c>
      <c r="FR27" s="573">
        <v>49</v>
      </c>
      <c r="FS27" s="573">
        <v>442</v>
      </c>
      <c r="FT27" s="573">
        <v>62</v>
      </c>
      <c r="FU27" s="573">
        <v>3813</v>
      </c>
      <c r="FV27" s="230">
        <f t="shared" si="0"/>
        <v>12323</v>
      </c>
      <c r="FW27" s="230">
        <f t="shared" si="0"/>
        <v>183201</v>
      </c>
      <c r="FX27" s="230"/>
    </row>
    <row r="28" spans="1:180">
      <c r="A28" s="231">
        <v>23</v>
      </c>
      <c r="B28" s="232" t="s">
        <v>358</v>
      </c>
      <c r="C28" s="573">
        <v>237</v>
      </c>
      <c r="D28" s="573">
        <v>2765</v>
      </c>
      <c r="E28" s="573">
        <v>65</v>
      </c>
      <c r="F28" s="573">
        <v>929</v>
      </c>
      <c r="G28" s="573">
        <v>477</v>
      </c>
      <c r="H28" s="573">
        <v>7802</v>
      </c>
      <c r="I28" s="573">
        <v>19</v>
      </c>
      <c r="J28" s="573">
        <v>161</v>
      </c>
      <c r="K28" s="575">
        <v>23</v>
      </c>
      <c r="L28" s="573">
        <v>71</v>
      </c>
      <c r="M28" s="573">
        <v>1222</v>
      </c>
      <c r="N28" s="573">
        <v>770</v>
      </c>
      <c r="O28" s="573">
        <v>10073</v>
      </c>
      <c r="P28" s="573">
        <v>428</v>
      </c>
      <c r="Q28" s="573">
        <v>4354</v>
      </c>
      <c r="R28" s="573">
        <v>52</v>
      </c>
      <c r="S28" s="573">
        <v>255</v>
      </c>
      <c r="T28" s="573">
        <v>242</v>
      </c>
      <c r="U28" s="573">
        <v>3377</v>
      </c>
      <c r="V28" s="573">
        <v>259</v>
      </c>
      <c r="W28" s="573">
        <v>2049</v>
      </c>
      <c r="X28" s="575">
        <v>23</v>
      </c>
      <c r="Y28" s="573">
        <v>123</v>
      </c>
      <c r="Z28" s="573">
        <v>10697</v>
      </c>
      <c r="AA28" s="573">
        <v>31</v>
      </c>
      <c r="AB28" s="573">
        <v>515</v>
      </c>
      <c r="AC28" s="573">
        <v>26</v>
      </c>
      <c r="AD28" s="573">
        <v>299</v>
      </c>
      <c r="AE28" s="573">
        <v>41</v>
      </c>
      <c r="AF28" s="573">
        <v>857</v>
      </c>
      <c r="AG28" s="573">
        <v>157</v>
      </c>
      <c r="AH28" s="573">
        <v>4200</v>
      </c>
      <c r="AI28" s="573">
        <v>488</v>
      </c>
      <c r="AJ28" s="573">
        <v>7409</v>
      </c>
      <c r="AK28" s="575">
        <v>23</v>
      </c>
      <c r="AL28" s="573">
        <v>100</v>
      </c>
      <c r="AM28" s="573">
        <v>4048</v>
      </c>
      <c r="AN28" s="573">
        <v>30</v>
      </c>
      <c r="AO28" s="573">
        <v>633</v>
      </c>
      <c r="AP28" s="573">
        <v>109</v>
      </c>
      <c r="AQ28" s="573">
        <v>2317</v>
      </c>
      <c r="AR28" s="573">
        <v>300</v>
      </c>
      <c r="AS28" s="573">
        <v>8734</v>
      </c>
      <c r="AT28" s="573">
        <v>91</v>
      </c>
      <c r="AU28" s="573">
        <v>2138</v>
      </c>
      <c r="AV28" s="573">
        <v>59</v>
      </c>
      <c r="AW28" s="573">
        <v>588</v>
      </c>
      <c r="AX28" s="575">
        <v>23</v>
      </c>
      <c r="AY28" s="573">
        <v>103</v>
      </c>
      <c r="AZ28" s="573">
        <v>1681</v>
      </c>
      <c r="BA28" s="573">
        <v>26</v>
      </c>
      <c r="BB28" s="573">
        <v>390</v>
      </c>
      <c r="BC28" s="573">
        <v>62</v>
      </c>
      <c r="BD28" s="573">
        <v>962</v>
      </c>
      <c r="BE28" s="573">
        <v>220</v>
      </c>
      <c r="BF28" s="573">
        <v>7926</v>
      </c>
      <c r="BG28" s="573">
        <v>284</v>
      </c>
      <c r="BH28" s="573">
        <v>2471</v>
      </c>
      <c r="BI28" s="573">
        <v>93</v>
      </c>
      <c r="BJ28" s="573">
        <v>569</v>
      </c>
      <c r="BK28" s="575">
        <v>23</v>
      </c>
      <c r="BL28" s="573">
        <v>22</v>
      </c>
      <c r="BM28" s="573">
        <v>344</v>
      </c>
      <c r="BN28" s="573">
        <v>8</v>
      </c>
      <c r="BO28" s="573">
        <v>41</v>
      </c>
      <c r="BP28" s="573">
        <v>176</v>
      </c>
      <c r="BQ28" s="573">
        <v>1809</v>
      </c>
      <c r="BR28" s="573">
        <v>117</v>
      </c>
      <c r="BS28" s="573">
        <v>2087</v>
      </c>
      <c r="BT28" s="573">
        <v>280</v>
      </c>
      <c r="BU28" s="573">
        <v>5200</v>
      </c>
      <c r="BV28" s="573">
        <v>2397</v>
      </c>
      <c r="BW28" s="573">
        <v>23945</v>
      </c>
      <c r="BX28" s="575">
        <v>23</v>
      </c>
      <c r="BY28" s="573">
        <v>814</v>
      </c>
      <c r="BZ28" s="573">
        <v>9926</v>
      </c>
      <c r="CA28" s="573">
        <v>18</v>
      </c>
      <c r="CB28" s="573">
        <v>255</v>
      </c>
      <c r="CC28" s="573">
        <v>61</v>
      </c>
      <c r="CD28" s="573">
        <v>589</v>
      </c>
      <c r="CE28" s="573">
        <v>222</v>
      </c>
      <c r="CF28" s="573">
        <v>3359</v>
      </c>
      <c r="CG28" s="573">
        <v>72</v>
      </c>
      <c r="CH28" s="573">
        <v>3508</v>
      </c>
      <c r="CI28" s="573">
        <v>54</v>
      </c>
      <c r="CJ28" s="573">
        <v>526</v>
      </c>
      <c r="CK28" s="575">
        <v>23</v>
      </c>
      <c r="CL28" s="573">
        <v>348</v>
      </c>
      <c r="CM28" s="573">
        <v>6302</v>
      </c>
      <c r="CN28" s="573">
        <v>338</v>
      </c>
      <c r="CO28" s="573">
        <v>3807</v>
      </c>
      <c r="CP28" s="573">
        <v>225</v>
      </c>
      <c r="CQ28" s="573">
        <v>8419</v>
      </c>
      <c r="CR28" s="573">
        <v>102</v>
      </c>
      <c r="CS28" s="573">
        <v>1162</v>
      </c>
      <c r="CT28" s="573">
        <v>305</v>
      </c>
      <c r="CU28" s="573">
        <v>8547</v>
      </c>
      <c r="CV28" s="573">
        <v>148</v>
      </c>
      <c r="CW28" s="573">
        <v>2279</v>
      </c>
      <c r="CX28" s="575">
        <v>23</v>
      </c>
      <c r="CY28" s="573">
        <v>66</v>
      </c>
      <c r="CZ28" s="573">
        <v>1273</v>
      </c>
      <c r="DA28" s="573">
        <v>289</v>
      </c>
      <c r="DB28" s="573">
        <v>3373</v>
      </c>
      <c r="DC28" s="573">
        <v>19</v>
      </c>
      <c r="DD28" s="573">
        <v>392</v>
      </c>
      <c r="DE28" s="573">
        <v>87</v>
      </c>
      <c r="DF28" s="573">
        <v>1641</v>
      </c>
      <c r="DG28" s="573">
        <v>54</v>
      </c>
      <c r="DH28" s="573">
        <v>711</v>
      </c>
      <c r="DI28" s="573">
        <v>130</v>
      </c>
      <c r="DJ28" s="573">
        <v>1311</v>
      </c>
      <c r="DK28" s="575">
        <v>23</v>
      </c>
      <c r="DL28" s="573">
        <v>80</v>
      </c>
      <c r="DM28" s="573">
        <v>655</v>
      </c>
      <c r="DN28" s="573">
        <v>183</v>
      </c>
      <c r="DO28" s="573">
        <v>2265</v>
      </c>
      <c r="DP28" s="573">
        <v>190</v>
      </c>
      <c r="DQ28" s="573">
        <v>2057</v>
      </c>
      <c r="DR28" s="573">
        <v>15</v>
      </c>
      <c r="DS28" s="573">
        <v>403</v>
      </c>
      <c r="DT28" s="573">
        <v>92</v>
      </c>
      <c r="DU28" s="573">
        <v>1398</v>
      </c>
      <c r="DV28" s="573">
        <v>103</v>
      </c>
      <c r="DW28" s="573">
        <v>1849</v>
      </c>
      <c r="DX28" s="575">
        <v>23</v>
      </c>
      <c r="DY28" s="573">
        <v>200</v>
      </c>
      <c r="DZ28" s="573">
        <v>4071</v>
      </c>
      <c r="EA28" s="573">
        <v>118</v>
      </c>
      <c r="EB28" s="573">
        <v>1515</v>
      </c>
      <c r="EC28" s="573">
        <v>159</v>
      </c>
      <c r="ED28" s="573">
        <v>1597</v>
      </c>
      <c r="EE28" s="573">
        <v>4</v>
      </c>
      <c r="EF28" s="573">
        <v>28</v>
      </c>
      <c r="EG28" s="573">
        <v>98</v>
      </c>
      <c r="EH28" s="573">
        <v>1583</v>
      </c>
      <c r="EI28" s="573">
        <v>62</v>
      </c>
      <c r="EJ28" s="573">
        <v>2112</v>
      </c>
      <c r="EK28" s="575">
        <v>23</v>
      </c>
      <c r="EL28" s="573">
        <v>85</v>
      </c>
      <c r="EM28" s="573">
        <v>1348</v>
      </c>
      <c r="EN28" s="573">
        <v>64</v>
      </c>
      <c r="EO28" s="573">
        <v>856</v>
      </c>
      <c r="EP28" s="573">
        <v>140</v>
      </c>
      <c r="EQ28" s="573">
        <v>1496</v>
      </c>
      <c r="ER28" s="573">
        <v>78</v>
      </c>
      <c r="ES28" s="573">
        <v>766</v>
      </c>
      <c r="ET28" s="573">
        <v>16</v>
      </c>
      <c r="EU28" s="573">
        <v>272</v>
      </c>
      <c r="EV28" s="573">
        <v>40</v>
      </c>
      <c r="EW28" s="573">
        <v>304</v>
      </c>
      <c r="EX28" s="575">
        <v>23</v>
      </c>
      <c r="EY28" s="573">
        <v>37</v>
      </c>
      <c r="EZ28" s="573">
        <v>316</v>
      </c>
      <c r="FA28" s="573">
        <v>51</v>
      </c>
      <c r="FB28" s="573">
        <v>816</v>
      </c>
      <c r="FC28" s="573">
        <v>16</v>
      </c>
      <c r="FD28" s="573">
        <v>223</v>
      </c>
      <c r="FE28" s="573">
        <v>45</v>
      </c>
      <c r="FF28" s="573">
        <v>1086</v>
      </c>
      <c r="FG28" s="573">
        <v>7</v>
      </c>
      <c r="FH28" s="573">
        <v>26</v>
      </c>
      <c r="FI28" s="573">
        <v>16</v>
      </c>
      <c r="FJ28" s="573">
        <v>122</v>
      </c>
      <c r="FK28" s="575">
        <v>23</v>
      </c>
      <c r="FL28" s="573">
        <v>49</v>
      </c>
      <c r="FM28" s="573">
        <v>590</v>
      </c>
      <c r="FN28" s="573">
        <v>43</v>
      </c>
      <c r="FO28" s="573">
        <v>314</v>
      </c>
      <c r="FP28" s="573">
        <v>20</v>
      </c>
      <c r="FQ28" s="573">
        <v>113</v>
      </c>
      <c r="FR28" s="573">
        <v>85</v>
      </c>
      <c r="FS28" s="573">
        <v>797</v>
      </c>
      <c r="FT28" s="573">
        <v>64</v>
      </c>
      <c r="FU28" s="573">
        <v>1094</v>
      </c>
      <c r="FV28" s="230">
        <f t="shared" si="0"/>
        <v>13475</v>
      </c>
      <c r="FW28" s="230">
        <f t="shared" si="0"/>
        <v>210299</v>
      </c>
      <c r="FX28" s="230"/>
    </row>
    <row r="29" spans="1:180">
      <c r="A29" s="231">
        <v>24</v>
      </c>
      <c r="B29" s="232" t="s">
        <v>359</v>
      </c>
      <c r="C29" s="573">
        <v>197</v>
      </c>
      <c r="D29" s="573">
        <v>2984</v>
      </c>
      <c r="E29" s="573">
        <v>12</v>
      </c>
      <c r="F29" s="573">
        <v>56</v>
      </c>
      <c r="G29" s="573">
        <v>14</v>
      </c>
      <c r="H29" s="573">
        <v>98</v>
      </c>
      <c r="I29" s="573">
        <v>4</v>
      </c>
      <c r="J29" s="573">
        <v>16</v>
      </c>
      <c r="K29" s="575">
        <v>24</v>
      </c>
      <c r="L29" s="573">
        <v>14</v>
      </c>
      <c r="M29" s="573">
        <v>200</v>
      </c>
      <c r="N29" s="573">
        <v>1141</v>
      </c>
      <c r="O29" s="573">
        <v>12844</v>
      </c>
      <c r="P29" s="573">
        <v>291</v>
      </c>
      <c r="Q29" s="573">
        <v>1339</v>
      </c>
      <c r="R29" s="573">
        <v>1</v>
      </c>
      <c r="S29" s="573">
        <v>5</v>
      </c>
      <c r="T29" s="573">
        <v>58</v>
      </c>
      <c r="U29" s="573">
        <v>550</v>
      </c>
      <c r="V29" s="573">
        <v>103</v>
      </c>
      <c r="W29" s="573">
        <v>1503</v>
      </c>
      <c r="X29" s="575">
        <v>24</v>
      </c>
      <c r="Y29" s="573">
        <v>21</v>
      </c>
      <c r="Z29" s="573">
        <v>1715</v>
      </c>
      <c r="AA29" s="573">
        <v>6</v>
      </c>
      <c r="AB29" s="573">
        <v>23</v>
      </c>
      <c r="AC29" s="573">
        <v>8</v>
      </c>
      <c r="AD29" s="573">
        <v>29</v>
      </c>
      <c r="AE29" s="573">
        <v>8</v>
      </c>
      <c r="AF29" s="573">
        <v>88</v>
      </c>
      <c r="AG29" s="573">
        <v>28</v>
      </c>
      <c r="AH29" s="573">
        <v>131</v>
      </c>
      <c r="AI29" s="573">
        <v>326</v>
      </c>
      <c r="AJ29" s="573">
        <v>9565</v>
      </c>
      <c r="AK29" s="575">
        <v>24</v>
      </c>
      <c r="AL29" s="573">
        <v>27</v>
      </c>
      <c r="AM29" s="573">
        <v>2642</v>
      </c>
      <c r="AN29" s="573">
        <v>10</v>
      </c>
      <c r="AO29" s="573">
        <v>293</v>
      </c>
      <c r="AP29" s="573">
        <v>39</v>
      </c>
      <c r="AQ29" s="573">
        <v>471</v>
      </c>
      <c r="AR29" s="573">
        <v>78</v>
      </c>
      <c r="AS29" s="573">
        <v>1895</v>
      </c>
      <c r="AT29" s="573">
        <v>21</v>
      </c>
      <c r="AU29" s="573">
        <v>227</v>
      </c>
      <c r="AV29" s="573">
        <v>11</v>
      </c>
      <c r="AW29" s="573">
        <v>63</v>
      </c>
      <c r="AX29" s="575">
        <v>24</v>
      </c>
      <c r="AY29" s="573">
        <v>22</v>
      </c>
      <c r="AZ29" s="573">
        <v>301</v>
      </c>
      <c r="BA29" s="573">
        <v>25</v>
      </c>
      <c r="BB29" s="573">
        <v>127</v>
      </c>
      <c r="BC29" s="573">
        <v>70</v>
      </c>
      <c r="BD29" s="573">
        <v>367</v>
      </c>
      <c r="BE29" s="573">
        <v>53</v>
      </c>
      <c r="BF29" s="573">
        <v>1284</v>
      </c>
      <c r="BG29" s="573">
        <v>151</v>
      </c>
      <c r="BH29" s="573">
        <v>1382</v>
      </c>
      <c r="BI29" s="573">
        <v>14</v>
      </c>
      <c r="BJ29" s="573">
        <v>62</v>
      </c>
      <c r="BK29" s="575">
        <v>24</v>
      </c>
      <c r="BL29" s="573">
        <v>1</v>
      </c>
      <c r="BM29" s="573">
        <v>22</v>
      </c>
      <c r="BN29" s="573">
        <v>0</v>
      </c>
      <c r="BO29" s="573">
        <v>0</v>
      </c>
      <c r="BP29" s="573">
        <v>107</v>
      </c>
      <c r="BQ29" s="573">
        <v>11944</v>
      </c>
      <c r="BR29" s="573">
        <v>21</v>
      </c>
      <c r="BS29" s="573">
        <v>110</v>
      </c>
      <c r="BT29" s="573">
        <v>132</v>
      </c>
      <c r="BU29" s="573">
        <v>1824</v>
      </c>
      <c r="BV29" s="573">
        <v>2619</v>
      </c>
      <c r="BW29" s="573">
        <v>28147</v>
      </c>
      <c r="BX29" s="575">
        <v>24</v>
      </c>
      <c r="BY29" s="573">
        <v>744</v>
      </c>
      <c r="BZ29" s="573">
        <v>11730</v>
      </c>
      <c r="CA29" s="573">
        <v>6</v>
      </c>
      <c r="CB29" s="573">
        <v>31</v>
      </c>
      <c r="CC29" s="573">
        <v>26</v>
      </c>
      <c r="CD29" s="573">
        <v>99</v>
      </c>
      <c r="CE29" s="573">
        <v>165</v>
      </c>
      <c r="CF29" s="573">
        <v>2500</v>
      </c>
      <c r="CG29" s="573">
        <v>20</v>
      </c>
      <c r="CH29" s="573">
        <v>1421</v>
      </c>
      <c r="CI29" s="573">
        <v>20</v>
      </c>
      <c r="CJ29" s="573">
        <v>540</v>
      </c>
      <c r="CK29" s="575">
        <v>24</v>
      </c>
      <c r="CL29" s="573">
        <v>526</v>
      </c>
      <c r="CM29" s="573">
        <v>19584</v>
      </c>
      <c r="CN29" s="573">
        <v>433</v>
      </c>
      <c r="CO29" s="573">
        <v>6217</v>
      </c>
      <c r="CP29" s="573">
        <v>11</v>
      </c>
      <c r="CQ29" s="573">
        <v>180</v>
      </c>
      <c r="CR29" s="573">
        <v>47</v>
      </c>
      <c r="CS29" s="573">
        <v>235</v>
      </c>
      <c r="CT29" s="573">
        <v>114</v>
      </c>
      <c r="CU29" s="573">
        <v>2260</v>
      </c>
      <c r="CV29" s="573">
        <v>88</v>
      </c>
      <c r="CW29" s="573">
        <v>694</v>
      </c>
      <c r="CX29" s="575">
        <v>24</v>
      </c>
      <c r="CY29" s="573">
        <v>8</v>
      </c>
      <c r="CZ29" s="573">
        <v>51</v>
      </c>
      <c r="DA29" s="573">
        <v>47</v>
      </c>
      <c r="DB29" s="573">
        <v>199</v>
      </c>
      <c r="DC29" s="573">
        <v>4</v>
      </c>
      <c r="DD29" s="573">
        <v>26</v>
      </c>
      <c r="DE29" s="573">
        <v>7</v>
      </c>
      <c r="DF29" s="573">
        <v>136</v>
      </c>
      <c r="DG29" s="573">
        <v>13</v>
      </c>
      <c r="DH29" s="573">
        <v>111</v>
      </c>
      <c r="DI29" s="573">
        <v>27</v>
      </c>
      <c r="DJ29" s="573">
        <v>88</v>
      </c>
      <c r="DK29" s="575">
        <v>24</v>
      </c>
      <c r="DL29" s="573">
        <v>2</v>
      </c>
      <c r="DM29" s="573">
        <v>8</v>
      </c>
      <c r="DN29" s="573">
        <v>124</v>
      </c>
      <c r="DO29" s="573">
        <v>2396</v>
      </c>
      <c r="DP29" s="573">
        <v>119</v>
      </c>
      <c r="DQ29" s="573">
        <v>1599</v>
      </c>
      <c r="DR29" s="573">
        <v>6</v>
      </c>
      <c r="DS29" s="573">
        <v>52</v>
      </c>
      <c r="DT29" s="573">
        <v>12</v>
      </c>
      <c r="DU29" s="573">
        <v>129</v>
      </c>
      <c r="DV29" s="573">
        <v>42</v>
      </c>
      <c r="DW29" s="573">
        <v>924</v>
      </c>
      <c r="DX29" s="575">
        <v>24</v>
      </c>
      <c r="DY29" s="573">
        <v>105</v>
      </c>
      <c r="DZ29" s="573">
        <v>3948</v>
      </c>
      <c r="EA29" s="573">
        <v>20</v>
      </c>
      <c r="EB29" s="573">
        <v>167</v>
      </c>
      <c r="EC29" s="573">
        <v>28</v>
      </c>
      <c r="ED29" s="573">
        <v>454</v>
      </c>
      <c r="EE29" s="573">
        <v>3</v>
      </c>
      <c r="EF29" s="573">
        <v>8</v>
      </c>
      <c r="EG29" s="573">
        <v>21</v>
      </c>
      <c r="EH29" s="573">
        <v>331</v>
      </c>
      <c r="EI29" s="573">
        <v>46</v>
      </c>
      <c r="EJ29" s="573">
        <v>236</v>
      </c>
      <c r="EK29" s="575">
        <v>24</v>
      </c>
      <c r="EL29" s="573">
        <v>26</v>
      </c>
      <c r="EM29" s="573">
        <v>178</v>
      </c>
      <c r="EN29" s="573">
        <v>13</v>
      </c>
      <c r="EO29" s="573">
        <v>205</v>
      </c>
      <c r="EP29" s="573">
        <v>90</v>
      </c>
      <c r="EQ29" s="573">
        <v>8167</v>
      </c>
      <c r="ER29" s="573">
        <v>17</v>
      </c>
      <c r="ES29" s="573">
        <v>191</v>
      </c>
      <c r="ET29" s="573">
        <v>2</v>
      </c>
      <c r="EU29" s="573">
        <v>3</v>
      </c>
      <c r="EV29" s="573">
        <v>12</v>
      </c>
      <c r="EW29" s="573">
        <v>38</v>
      </c>
      <c r="EX29" s="575">
        <v>24</v>
      </c>
      <c r="EY29" s="573">
        <v>45</v>
      </c>
      <c r="EZ29" s="573">
        <v>734</v>
      </c>
      <c r="FA29" s="573">
        <v>3</v>
      </c>
      <c r="FB29" s="573">
        <v>30</v>
      </c>
      <c r="FC29" s="573">
        <v>2</v>
      </c>
      <c r="FD29" s="573">
        <v>26</v>
      </c>
      <c r="FE29" s="573">
        <v>8</v>
      </c>
      <c r="FF29" s="573">
        <v>332</v>
      </c>
      <c r="FG29" s="573">
        <v>2</v>
      </c>
      <c r="FH29" s="573">
        <v>2</v>
      </c>
      <c r="FI29" s="573">
        <v>3</v>
      </c>
      <c r="FJ29" s="573">
        <v>12</v>
      </c>
      <c r="FK29" s="575">
        <v>24</v>
      </c>
      <c r="FL29" s="573">
        <v>27</v>
      </c>
      <c r="FM29" s="573">
        <v>162</v>
      </c>
      <c r="FN29" s="573">
        <v>104</v>
      </c>
      <c r="FO29" s="573">
        <v>6267</v>
      </c>
      <c r="FP29" s="573">
        <v>2</v>
      </c>
      <c r="FQ29" s="573">
        <v>2</v>
      </c>
      <c r="FR29" s="573">
        <v>45</v>
      </c>
      <c r="FS29" s="573">
        <v>3245</v>
      </c>
      <c r="FT29" s="573">
        <v>50</v>
      </c>
      <c r="FU29" s="573">
        <v>1587</v>
      </c>
      <c r="FV29" s="230">
        <f t="shared" si="0"/>
        <v>8918</v>
      </c>
      <c r="FW29" s="230">
        <f t="shared" si="0"/>
        <v>159842</v>
      </c>
      <c r="FX29" s="230"/>
    </row>
    <row r="30" spans="1:180">
      <c r="A30" s="231">
        <v>25</v>
      </c>
      <c r="B30" s="229" t="s">
        <v>360</v>
      </c>
      <c r="C30" s="573">
        <v>562</v>
      </c>
      <c r="D30" s="573">
        <v>6221</v>
      </c>
      <c r="E30" s="573">
        <v>44</v>
      </c>
      <c r="F30" s="573">
        <v>126</v>
      </c>
      <c r="G30" s="573">
        <v>122</v>
      </c>
      <c r="H30" s="573">
        <v>1437</v>
      </c>
      <c r="I30" s="573">
        <v>5</v>
      </c>
      <c r="J30" s="573">
        <v>15</v>
      </c>
      <c r="K30" s="575">
        <v>25</v>
      </c>
      <c r="L30" s="573">
        <v>57</v>
      </c>
      <c r="M30" s="573">
        <v>237</v>
      </c>
      <c r="N30" s="573">
        <v>3347</v>
      </c>
      <c r="O30" s="573">
        <v>38014</v>
      </c>
      <c r="P30" s="573">
        <v>526</v>
      </c>
      <c r="Q30" s="573">
        <v>3470</v>
      </c>
      <c r="R30" s="573">
        <v>20</v>
      </c>
      <c r="S30" s="573">
        <v>72</v>
      </c>
      <c r="T30" s="573">
        <v>494</v>
      </c>
      <c r="U30" s="573">
        <v>2963</v>
      </c>
      <c r="V30" s="573">
        <v>375</v>
      </c>
      <c r="W30" s="573">
        <v>3649</v>
      </c>
      <c r="X30" s="575">
        <v>25</v>
      </c>
      <c r="Y30" s="573">
        <v>60</v>
      </c>
      <c r="Z30" s="573">
        <v>3370</v>
      </c>
      <c r="AA30" s="573">
        <v>5</v>
      </c>
      <c r="AB30" s="573">
        <v>45</v>
      </c>
      <c r="AC30" s="573">
        <v>16</v>
      </c>
      <c r="AD30" s="573">
        <v>58</v>
      </c>
      <c r="AE30" s="573">
        <v>90</v>
      </c>
      <c r="AF30" s="573">
        <v>1546</v>
      </c>
      <c r="AG30" s="573">
        <v>93</v>
      </c>
      <c r="AH30" s="573">
        <v>715</v>
      </c>
      <c r="AI30" s="573">
        <v>1863</v>
      </c>
      <c r="AJ30" s="573">
        <v>31636</v>
      </c>
      <c r="AK30" s="575">
        <v>25</v>
      </c>
      <c r="AL30" s="573">
        <v>146</v>
      </c>
      <c r="AM30" s="573">
        <v>631</v>
      </c>
      <c r="AN30" s="573">
        <v>30</v>
      </c>
      <c r="AO30" s="573">
        <v>381</v>
      </c>
      <c r="AP30" s="573">
        <v>120</v>
      </c>
      <c r="AQ30" s="573">
        <v>1772</v>
      </c>
      <c r="AR30" s="573">
        <v>681</v>
      </c>
      <c r="AS30" s="573">
        <v>5495</v>
      </c>
      <c r="AT30" s="573">
        <v>92</v>
      </c>
      <c r="AU30" s="573">
        <v>644</v>
      </c>
      <c r="AV30" s="573">
        <v>127</v>
      </c>
      <c r="AW30" s="573">
        <v>654</v>
      </c>
      <c r="AX30" s="575">
        <v>25</v>
      </c>
      <c r="AY30" s="573">
        <v>56</v>
      </c>
      <c r="AZ30" s="573">
        <v>456</v>
      </c>
      <c r="BA30" s="573">
        <v>33</v>
      </c>
      <c r="BB30" s="573">
        <v>281</v>
      </c>
      <c r="BC30" s="573">
        <v>80</v>
      </c>
      <c r="BD30" s="573">
        <v>416</v>
      </c>
      <c r="BE30" s="573">
        <v>463</v>
      </c>
      <c r="BF30" s="573">
        <v>8198</v>
      </c>
      <c r="BG30" s="573">
        <v>485</v>
      </c>
      <c r="BH30" s="573">
        <v>3074</v>
      </c>
      <c r="BI30" s="573">
        <v>74</v>
      </c>
      <c r="BJ30" s="573">
        <v>517</v>
      </c>
      <c r="BK30" s="575">
        <v>25</v>
      </c>
      <c r="BL30" s="573">
        <v>14</v>
      </c>
      <c r="BM30" s="573">
        <v>62</v>
      </c>
      <c r="BN30" s="573">
        <v>3</v>
      </c>
      <c r="BO30" s="573">
        <v>24</v>
      </c>
      <c r="BP30" s="573">
        <v>325</v>
      </c>
      <c r="BQ30" s="573">
        <v>4018</v>
      </c>
      <c r="BR30" s="573">
        <v>88</v>
      </c>
      <c r="BS30" s="573">
        <v>550</v>
      </c>
      <c r="BT30" s="573">
        <v>466</v>
      </c>
      <c r="BU30" s="573">
        <v>3141</v>
      </c>
      <c r="BV30" s="573">
        <v>10936</v>
      </c>
      <c r="BW30" s="573">
        <v>109701</v>
      </c>
      <c r="BX30" s="575">
        <v>25</v>
      </c>
      <c r="BY30" s="573">
        <v>2347</v>
      </c>
      <c r="BZ30" s="573">
        <v>25660</v>
      </c>
      <c r="CA30" s="573">
        <v>17</v>
      </c>
      <c r="CB30" s="573">
        <v>66</v>
      </c>
      <c r="CC30" s="573">
        <v>70</v>
      </c>
      <c r="CD30" s="573">
        <v>625</v>
      </c>
      <c r="CE30" s="573">
        <v>794</v>
      </c>
      <c r="CF30" s="573">
        <v>13065</v>
      </c>
      <c r="CG30" s="573">
        <v>59</v>
      </c>
      <c r="CH30" s="573">
        <v>493</v>
      </c>
      <c r="CI30" s="573">
        <v>31</v>
      </c>
      <c r="CJ30" s="573">
        <v>595</v>
      </c>
      <c r="CK30" s="575">
        <v>25</v>
      </c>
      <c r="CL30" s="573">
        <v>1334</v>
      </c>
      <c r="CM30" s="573">
        <v>28046</v>
      </c>
      <c r="CN30" s="573">
        <v>1425</v>
      </c>
      <c r="CO30" s="573">
        <v>14748</v>
      </c>
      <c r="CP30" s="573">
        <v>132</v>
      </c>
      <c r="CQ30" s="573">
        <v>983</v>
      </c>
      <c r="CR30" s="573">
        <v>121</v>
      </c>
      <c r="CS30" s="573">
        <v>1115</v>
      </c>
      <c r="CT30" s="573">
        <v>627</v>
      </c>
      <c r="CU30" s="573">
        <v>11023</v>
      </c>
      <c r="CV30" s="573">
        <v>402</v>
      </c>
      <c r="CW30" s="573">
        <v>4938</v>
      </c>
      <c r="CX30" s="575">
        <v>25</v>
      </c>
      <c r="CY30" s="573">
        <v>11</v>
      </c>
      <c r="CZ30" s="573">
        <v>80</v>
      </c>
      <c r="DA30" s="573">
        <v>387</v>
      </c>
      <c r="DB30" s="573">
        <v>1511</v>
      </c>
      <c r="DC30" s="573">
        <v>5</v>
      </c>
      <c r="DD30" s="573">
        <v>162</v>
      </c>
      <c r="DE30" s="573">
        <v>65</v>
      </c>
      <c r="DF30" s="573">
        <v>373</v>
      </c>
      <c r="DG30" s="573">
        <v>59</v>
      </c>
      <c r="DH30" s="573">
        <v>984</v>
      </c>
      <c r="DI30" s="573">
        <v>130</v>
      </c>
      <c r="DJ30" s="573">
        <v>499</v>
      </c>
      <c r="DK30" s="575">
        <v>25</v>
      </c>
      <c r="DL30" s="573">
        <v>69</v>
      </c>
      <c r="DM30" s="573">
        <v>345</v>
      </c>
      <c r="DN30" s="573">
        <v>450</v>
      </c>
      <c r="DO30" s="573">
        <v>9713</v>
      </c>
      <c r="DP30" s="573">
        <v>244</v>
      </c>
      <c r="DQ30" s="573">
        <v>2602</v>
      </c>
      <c r="DR30" s="573">
        <v>11</v>
      </c>
      <c r="DS30" s="573">
        <v>93</v>
      </c>
      <c r="DT30" s="573">
        <v>33</v>
      </c>
      <c r="DU30" s="573">
        <v>344</v>
      </c>
      <c r="DV30" s="573">
        <v>71</v>
      </c>
      <c r="DW30" s="573">
        <v>596</v>
      </c>
      <c r="DX30" s="575">
        <v>25</v>
      </c>
      <c r="DY30" s="573">
        <v>341</v>
      </c>
      <c r="DZ30" s="573">
        <v>7984</v>
      </c>
      <c r="EA30" s="573">
        <v>101</v>
      </c>
      <c r="EB30" s="573">
        <v>336</v>
      </c>
      <c r="EC30" s="573">
        <v>152</v>
      </c>
      <c r="ED30" s="573">
        <v>1101</v>
      </c>
      <c r="EE30" s="573">
        <v>0</v>
      </c>
      <c r="EF30" s="573">
        <v>0</v>
      </c>
      <c r="EG30" s="573">
        <v>43</v>
      </c>
      <c r="EH30" s="573">
        <v>489</v>
      </c>
      <c r="EI30" s="573">
        <v>76</v>
      </c>
      <c r="EJ30" s="573">
        <v>327</v>
      </c>
      <c r="EK30" s="575">
        <v>25</v>
      </c>
      <c r="EL30" s="573">
        <v>22</v>
      </c>
      <c r="EM30" s="573">
        <v>102</v>
      </c>
      <c r="EN30" s="573">
        <v>55</v>
      </c>
      <c r="EO30" s="573">
        <v>596</v>
      </c>
      <c r="EP30" s="573">
        <v>153</v>
      </c>
      <c r="EQ30" s="573">
        <v>2221</v>
      </c>
      <c r="ER30" s="573">
        <v>90</v>
      </c>
      <c r="ES30" s="573">
        <v>1417</v>
      </c>
      <c r="ET30" s="573">
        <v>7</v>
      </c>
      <c r="EU30" s="573">
        <v>21</v>
      </c>
      <c r="EV30" s="573">
        <v>52</v>
      </c>
      <c r="EW30" s="573">
        <v>356</v>
      </c>
      <c r="EX30" s="575">
        <v>25</v>
      </c>
      <c r="EY30" s="573">
        <v>61</v>
      </c>
      <c r="EZ30" s="573">
        <v>1564</v>
      </c>
      <c r="FA30" s="573">
        <v>22</v>
      </c>
      <c r="FB30" s="573">
        <v>507</v>
      </c>
      <c r="FC30" s="573">
        <v>5</v>
      </c>
      <c r="FD30" s="573">
        <v>49</v>
      </c>
      <c r="FE30" s="573">
        <v>41</v>
      </c>
      <c r="FF30" s="573">
        <v>247</v>
      </c>
      <c r="FG30" s="573">
        <v>3</v>
      </c>
      <c r="FH30" s="573">
        <v>4</v>
      </c>
      <c r="FI30" s="573">
        <v>12</v>
      </c>
      <c r="FJ30" s="573">
        <v>28</v>
      </c>
      <c r="FK30" s="575">
        <v>25</v>
      </c>
      <c r="FL30" s="573">
        <v>63</v>
      </c>
      <c r="FM30" s="573">
        <v>827</v>
      </c>
      <c r="FN30" s="573">
        <v>35</v>
      </c>
      <c r="FO30" s="573">
        <v>614</v>
      </c>
      <c r="FP30" s="573">
        <v>6</v>
      </c>
      <c r="FQ30" s="573">
        <v>463</v>
      </c>
      <c r="FR30" s="573">
        <v>96</v>
      </c>
      <c r="FS30" s="573">
        <v>1299</v>
      </c>
      <c r="FT30" s="573">
        <v>120</v>
      </c>
      <c r="FU30" s="573">
        <v>3276</v>
      </c>
      <c r="FV30" s="230">
        <f t="shared" si="0"/>
        <v>32348</v>
      </c>
      <c r="FW30" s="230">
        <f t="shared" si="0"/>
        <v>376076</v>
      </c>
      <c r="FX30" s="230"/>
    </row>
    <row r="31" spans="1:180">
      <c r="A31" s="231">
        <v>26</v>
      </c>
      <c r="B31" s="229" t="s">
        <v>361</v>
      </c>
      <c r="C31" s="573">
        <v>28</v>
      </c>
      <c r="D31" s="573">
        <v>213</v>
      </c>
      <c r="E31" s="573">
        <v>1</v>
      </c>
      <c r="F31" s="573">
        <v>17</v>
      </c>
      <c r="G31" s="573">
        <v>10</v>
      </c>
      <c r="H31" s="573">
        <v>16</v>
      </c>
      <c r="I31" s="573">
        <v>1</v>
      </c>
      <c r="J31" s="573">
        <v>2</v>
      </c>
      <c r="K31" s="575">
        <v>26</v>
      </c>
      <c r="L31" s="573">
        <v>1</v>
      </c>
      <c r="M31" s="573">
        <v>3</v>
      </c>
      <c r="N31" s="573">
        <v>191</v>
      </c>
      <c r="O31" s="573">
        <v>5774</v>
      </c>
      <c r="P31" s="573">
        <v>17</v>
      </c>
      <c r="Q31" s="573">
        <v>166</v>
      </c>
      <c r="R31" s="573">
        <v>2</v>
      </c>
      <c r="S31" s="573">
        <v>4</v>
      </c>
      <c r="T31" s="573">
        <v>22</v>
      </c>
      <c r="U31" s="573">
        <v>189</v>
      </c>
      <c r="V31" s="573">
        <v>25</v>
      </c>
      <c r="W31" s="573">
        <v>229</v>
      </c>
      <c r="X31" s="575">
        <v>26</v>
      </c>
      <c r="Y31" s="573">
        <v>1</v>
      </c>
      <c r="Z31" s="573">
        <v>3</v>
      </c>
      <c r="AA31" s="573">
        <v>1</v>
      </c>
      <c r="AB31" s="573">
        <v>1</v>
      </c>
      <c r="AC31" s="573">
        <v>0</v>
      </c>
      <c r="AD31" s="573">
        <v>0</v>
      </c>
      <c r="AE31" s="573">
        <v>5</v>
      </c>
      <c r="AF31" s="573">
        <v>89</v>
      </c>
      <c r="AG31" s="573">
        <v>1</v>
      </c>
      <c r="AH31" s="573">
        <v>1</v>
      </c>
      <c r="AI31" s="573">
        <v>42</v>
      </c>
      <c r="AJ31" s="573">
        <v>447</v>
      </c>
      <c r="AK31" s="575">
        <v>26</v>
      </c>
      <c r="AL31" s="573">
        <v>7</v>
      </c>
      <c r="AM31" s="573">
        <v>23</v>
      </c>
      <c r="AN31" s="573">
        <v>1</v>
      </c>
      <c r="AO31" s="573">
        <v>36</v>
      </c>
      <c r="AP31" s="573">
        <v>6</v>
      </c>
      <c r="AQ31" s="573">
        <v>11</v>
      </c>
      <c r="AR31" s="573">
        <v>33</v>
      </c>
      <c r="AS31" s="573">
        <v>135</v>
      </c>
      <c r="AT31" s="573">
        <v>6</v>
      </c>
      <c r="AU31" s="573">
        <v>22</v>
      </c>
      <c r="AV31" s="573">
        <v>2</v>
      </c>
      <c r="AW31" s="573">
        <v>26</v>
      </c>
      <c r="AX31" s="575">
        <v>26</v>
      </c>
      <c r="AY31" s="573">
        <v>2</v>
      </c>
      <c r="AZ31" s="573">
        <v>57</v>
      </c>
      <c r="BA31" s="573">
        <v>3</v>
      </c>
      <c r="BB31" s="573">
        <v>7</v>
      </c>
      <c r="BC31" s="573">
        <v>4</v>
      </c>
      <c r="BD31" s="573">
        <v>7</v>
      </c>
      <c r="BE31" s="573">
        <v>7</v>
      </c>
      <c r="BF31" s="573">
        <v>207</v>
      </c>
      <c r="BG31" s="573">
        <v>30</v>
      </c>
      <c r="BH31" s="573">
        <v>148</v>
      </c>
      <c r="BI31" s="573">
        <v>1</v>
      </c>
      <c r="BJ31" s="573">
        <v>7</v>
      </c>
      <c r="BK31" s="575">
        <v>26</v>
      </c>
      <c r="BL31" s="573">
        <v>1</v>
      </c>
      <c r="BM31" s="573">
        <v>2</v>
      </c>
      <c r="BN31" s="573">
        <v>0</v>
      </c>
      <c r="BO31" s="573">
        <v>0</v>
      </c>
      <c r="BP31" s="573">
        <v>11</v>
      </c>
      <c r="BQ31" s="573">
        <v>35</v>
      </c>
      <c r="BR31" s="573">
        <v>6</v>
      </c>
      <c r="BS31" s="573">
        <v>19</v>
      </c>
      <c r="BT31" s="573">
        <v>16</v>
      </c>
      <c r="BU31" s="573">
        <v>48</v>
      </c>
      <c r="BV31" s="573">
        <v>688</v>
      </c>
      <c r="BW31" s="573">
        <v>11246</v>
      </c>
      <c r="BX31" s="575">
        <v>26</v>
      </c>
      <c r="BY31" s="573">
        <v>176</v>
      </c>
      <c r="BZ31" s="573">
        <v>1982</v>
      </c>
      <c r="CA31" s="573">
        <v>0</v>
      </c>
      <c r="CB31" s="573">
        <v>0</v>
      </c>
      <c r="CC31" s="573">
        <v>4</v>
      </c>
      <c r="CD31" s="573">
        <v>15</v>
      </c>
      <c r="CE31" s="573">
        <v>29</v>
      </c>
      <c r="CF31" s="573">
        <v>443</v>
      </c>
      <c r="CG31" s="573">
        <v>3</v>
      </c>
      <c r="CH31" s="573">
        <v>75</v>
      </c>
      <c r="CI31" s="573">
        <v>0</v>
      </c>
      <c r="CJ31" s="573">
        <v>0</v>
      </c>
      <c r="CK31" s="575">
        <v>26</v>
      </c>
      <c r="CL31" s="573">
        <v>45</v>
      </c>
      <c r="CM31" s="573">
        <v>1621</v>
      </c>
      <c r="CN31" s="573">
        <v>16</v>
      </c>
      <c r="CO31" s="573">
        <v>127</v>
      </c>
      <c r="CP31" s="573">
        <v>17</v>
      </c>
      <c r="CQ31" s="573">
        <v>33</v>
      </c>
      <c r="CR31" s="573">
        <v>4</v>
      </c>
      <c r="CS31" s="573">
        <v>7</v>
      </c>
      <c r="CT31" s="573">
        <v>27</v>
      </c>
      <c r="CU31" s="573">
        <v>6311</v>
      </c>
      <c r="CV31" s="573">
        <v>2</v>
      </c>
      <c r="CW31" s="573">
        <v>4</v>
      </c>
      <c r="CX31" s="575">
        <v>26</v>
      </c>
      <c r="CY31" s="573">
        <v>1</v>
      </c>
      <c r="CZ31" s="573">
        <v>1</v>
      </c>
      <c r="DA31" s="573">
        <v>61</v>
      </c>
      <c r="DB31" s="573">
        <v>159</v>
      </c>
      <c r="DC31" s="573">
        <v>0</v>
      </c>
      <c r="DD31" s="573">
        <v>0</v>
      </c>
      <c r="DE31" s="573">
        <v>1</v>
      </c>
      <c r="DF31" s="573">
        <v>1</v>
      </c>
      <c r="DG31" s="573">
        <v>3</v>
      </c>
      <c r="DH31" s="573">
        <v>6</v>
      </c>
      <c r="DI31" s="573">
        <v>1</v>
      </c>
      <c r="DJ31" s="573">
        <v>1</v>
      </c>
      <c r="DK31" s="575">
        <v>26</v>
      </c>
      <c r="DL31" s="573">
        <v>0</v>
      </c>
      <c r="DM31" s="573">
        <v>0</v>
      </c>
      <c r="DN31" s="573">
        <v>47</v>
      </c>
      <c r="DO31" s="573">
        <v>129</v>
      </c>
      <c r="DP31" s="573">
        <v>17</v>
      </c>
      <c r="DQ31" s="573">
        <v>36</v>
      </c>
      <c r="DR31" s="573">
        <v>0</v>
      </c>
      <c r="DS31" s="573">
        <v>0</v>
      </c>
      <c r="DT31" s="573">
        <v>2</v>
      </c>
      <c r="DU31" s="573">
        <v>6</v>
      </c>
      <c r="DV31" s="573">
        <v>17</v>
      </c>
      <c r="DW31" s="573">
        <v>80</v>
      </c>
      <c r="DX31" s="575">
        <v>26</v>
      </c>
      <c r="DY31" s="573">
        <v>31</v>
      </c>
      <c r="DZ31" s="573">
        <v>1521</v>
      </c>
      <c r="EA31" s="573">
        <v>3</v>
      </c>
      <c r="EB31" s="573">
        <v>76</v>
      </c>
      <c r="EC31" s="573">
        <v>4</v>
      </c>
      <c r="ED31" s="573">
        <v>124</v>
      </c>
      <c r="EE31" s="573">
        <v>0</v>
      </c>
      <c r="EF31" s="573">
        <v>0</v>
      </c>
      <c r="EG31" s="573">
        <v>0</v>
      </c>
      <c r="EH31" s="573">
        <v>0</v>
      </c>
      <c r="EI31" s="573">
        <v>4</v>
      </c>
      <c r="EJ31" s="573">
        <v>6</v>
      </c>
      <c r="EK31" s="575">
        <v>26</v>
      </c>
      <c r="EL31" s="573">
        <v>2</v>
      </c>
      <c r="EM31" s="573">
        <v>8</v>
      </c>
      <c r="EN31" s="573">
        <v>3</v>
      </c>
      <c r="EO31" s="573">
        <v>101</v>
      </c>
      <c r="EP31" s="573">
        <v>12</v>
      </c>
      <c r="EQ31" s="573">
        <v>66</v>
      </c>
      <c r="ER31" s="573">
        <v>6</v>
      </c>
      <c r="ES31" s="573">
        <v>35</v>
      </c>
      <c r="ET31" s="573">
        <v>0</v>
      </c>
      <c r="EU31" s="573">
        <v>0</v>
      </c>
      <c r="EV31" s="573">
        <v>0</v>
      </c>
      <c r="EW31" s="573">
        <v>0</v>
      </c>
      <c r="EX31" s="575">
        <v>26</v>
      </c>
      <c r="EY31" s="573">
        <v>7</v>
      </c>
      <c r="EZ31" s="573">
        <v>24</v>
      </c>
      <c r="FA31" s="573">
        <v>0</v>
      </c>
      <c r="FB31" s="573">
        <v>0</v>
      </c>
      <c r="FC31" s="573">
        <v>0</v>
      </c>
      <c r="FD31" s="573">
        <v>0</v>
      </c>
      <c r="FE31" s="573">
        <v>0</v>
      </c>
      <c r="FF31" s="573">
        <v>0</v>
      </c>
      <c r="FG31" s="573">
        <v>0</v>
      </c>
      <c r="FH31" s="573">
        <v>0</v>
      </c>
      <c r="FI31" s="573">
        <v>3</v>
      </c>
      <c r="FJ31" s="573">
        <v>3</v>
      </c>
      <c r="FK31" s="575">
        <v>26</v>
      </c>
      <c r="FL31" s="573">
        <v>6</v>
      </c>
      <c r="FM31" s="573">
        <v>15</v>
      </c>
      <c r="FN31" s="573">
        <v>6</v>
      </c>
      <c r="FO31" s="573">
        <v>8</v>
      </c>
      <c r="FP31" s="573">
        <v>0</v>
      </c>
      <c r="FQ31" s="573">
        <v>0</v>
      </c>
      <c r="FR31" s="573">
        <v>0</v>
      </c>
      <c r="FS31" s="573">
        <v>0</v>
      </c>
      <c r="FT31" s="573">
        <v>8</v>
      </c>
      <c r="FU31" s="573">
        <v>47</v>
      </c>
      <c r="FV31" s="230">
        <f t="shared" si="0"/>
        <v>1740</v>
      </c>
      <c r="FW31" s="230">
        <f t="shared" si="0"/>
        <v>32261</v>
      </c>
      <c r="FX31" s="230"/>
    </row>
    <row r="32" spans="1:180">
      <c r="A32" s="231">
        <v>27</v>
      </c>
      <c r="B32" s="229" t="s">
        <v>362</v>
      </c>
      <c r="C32" s="573">
        <v>98</v>
      </c>
      <c r="D32" s="573">
        <v>713</v>
      </c>
      <c r="E32" s="573">
        <v>7</v>
      </c>
      <c r="F32" s="573">
        <v>103</v>
      </c>
      <c r="G32" s="573">
        <v>14</v>
      </c>
      <c r="H32" s="573">
        <v>55</v>
      </c>
      <c r="I32" s="573">
        <v>0</v>
      </c>
      <c r="J32" s="573">
        <v>0</v>
      </c>
      <c r="K32" s="575">
        <v>27</v>
      </c>
      <c r="L32" s="573">
        <v>12</v>
      </c>
      <c r="M32" s="573">
        <v>759</v>
      </c>
      <c r="N32" s="573">
        <v>547</v>
      </c>
      <c r="O32" s="573">
        <v>8793</v>
      </c>
      <c r="P32" s="573">
        <v>93</v>
      </c>
      <c r="Q32" s="573">
        <v>453</v>
      </c>
      <c r="R32" s="573">
        <v>2</v>
      </c>
      <c r="S32" s="573">
        <v>2</v>
      </c>
      <c r="T32" s="573">
        <v>42</v>
      </c>
      <c r="U32" s="573">
        <v>451</v>
      </c>
      <c r="V32" s="573">
        <v>64</v>
      </c>
      <c r="W32" s="573">
        <v>823</v>
      </c>
      <c r="X32" s="575">
        <v>27</v>
      </c>
      <c r="Y32" s="573">
        <v>6</v>
      </c>
      <c r="Z32" s="573">
        <v>251</v>
      </c>
      <c r="AA32" s="573">
        <v>0</v>
      </c>
      <c r="AB32" s="573">
        <v>0</v>
      </c>
      <c r="AC32" s="573">
        <v>1</v>
      </c>
      <c r="AD32" s="573">
        <v>5</v>
      </c>
      <c r="AE32" s="573">
        <v>13</v>
      </c>
      <c r="AF32" s="573">
        <v>2112</v>
      </c>
      <c r="AG32" s="573">
        <v>11</v>
      </c>
      <c r="AH32" s="573">
        <v>28</v>
      </c>
      <c r="AI32" s="573">
        <v>139</v>
      </c>
      <c r="AJ32" s="573">
        <v>4624</v>
      </c>
      <c r="AK32" s="575">
        <v>27</v>
      </c>
      <c r="AL32" s="573">
        <v>5</v>
      </c>
      <c r="AM32" s="573">
        <v>20</v>
      </c>
      <c r="AN32" s="573">
        <v>8</v>
      </c>
      <c r="AO32" s="573">
        <v>1406</v>
      </c>
      <c r="AP32" s="573">
        <v>13</v>
      </c>
      <c r="AQ32" s="573">
        <v>50</v>
      </c>
      <c r="AR32" s="573">
        <v>45</v>
      </c>
      <c r="AS32" s="573">
        <v>742</v>
      </c>
      <c r="AT32" s="573">
        <v>21</v>
      </c>
      <c r="AU32" s="573">
        <v>311</v>
      </c>
      <c r="AV32" s="573">
        <v>7</v>
      </c>
      <c r="AW32" s="573">
        <v>50</v>
      </c>
      <c r="AX32" s="575">
        <v>27</v>
      </c>
      <c r="AY32" s="573">
        <v>14</v>
      </c>
      <c r="AZ32" s="573">
        <v>75</v>
      </c>
      <c r="BA32" s="573">
        <v>6</v>
      </c>
      <c r="BB32" s="573">
        <v>12</v>
      </c>
      <c r="BC32" s="573">
        <v>4</v>
      </c>
      <c r="BD32" s="573">
        <v>21</v>
      </c>
      <c r="BE32" s="573">
        <v>52</v>
      </c>
      <c r="BF32" s="573">
        <v>6615</v>
      </c>
      <c r="BG32" s="573">
        <v>80</v>
      </c>
      <c r="BH32" s="573">
        <v>463</v>
      </c>
      <c r="BI32" s="573">
        <v>14</v>
      </c>
      <c r="BJ32" s="573">
        <v>49</v>
      </c>
      <c r="BK32" s="575">
        <v>27</v>
      </c>
      <c r="BL32" s="573">
        <v>0</v>
      </c>
      <c r="BM32" s="573">
        <v>0</v>
      </c>
      <c r="BN32" s="573">
        <v>2</v>
      </c>
      <c r="BO32" s="573">
        <v>14</v>
      </c>
      <c r="BP32" s="573">
        <v>26</v>
      </c>
      <c r="BQ32" s="573">
        <v>167</v>
      </c>
      <c r="BR32" s="573">
        <v>11</v>
      </c>
      <c r="BS32" s="573">
        <v>64</v>
      </c>
      <c r="BT32" s="573">
        <v>34</v>
      </c>
      <c r="BU32" s="573">
        <v>181</v>
      </c>
      <c r="BV32" s="573">
        <v>2063</v>
      </c>
      <c r="BW32" s="573">
        <v>35221</v>
      </c>
      <c r="BX32" s="575">
        <v>27</v>
      </c>
      <c r="BY32" s="573">
        <v>398</v>
      </c>
      <c r="BZ32" s="573">
        <v>5146</v>
      </c>
      <c r="CA32" s="573">
        <v>4</v>
      </c>
      <c r="CB32" s="573">
        <v>12</v>
      </c>
      <c r="CC32" s="573">
        <v>4</v>
      </c>
      <c r="CD32" s="573">
        <v>164</v>
      </c>
      <c r="CE32" s="573">
        <v>121</v>
      </c>
      <c r="CF32" s="573">
        <v>3715</v>
      </c>
      <c r="CG32" s="573">
        <v>7</v>
      </c>
      <c r="CH32" s="573">
        <v>170</v>
      </c>
      <c r="CI32" s="573">
        <v>5</v>
      </c>
      <c r="CJ32" s="573">
        <v>42</v>
      </c>
      <c r="CK32" s="575">
        <v>27</v>
      </c>
      <c r="CL32" s="573">
        <v>164</v>
      </c>
      <c r="CM32" s="573">
        <v>7522</v>
      </c>
      <c r="CN32" s="573">
        <v>157</v>
      </c>
      <c r="CO32" s="573">
        <v>1194</v>
      </c>
      <c r="CP32" s="573">
        <v>11</v>
      </c>
      <c r="CQ32" s="573">
        <v>1454</v>
      </c>
      <c r="CR32" s="573">
        <v>11</v>
      </c>
      <c r="CS32" s="573">
        <v>307</v>
      </c>
      <c r="CT32" s="573">
        <v>66</v>
      </c>
      <c r="CU32" s="573">
        <v>12253</v>
      </c>
      <c r="CV32" s="573">
        <v>17</v>
      </c>
      <c r="CW32" s="573">
        <v>59</v>
      </c>
      <c r="CX32" s="575">
        <v>27</v>
      </c>
      <c r="CY32" s="573">
        <v>11</v>
      </c>
      <c r="CZ32" s="573">
        <v>74</v>
      </c>
      <c r="DA32" s="573">
        <v>19</v>
      </c>
      <c r="DB32" s="573">
        <v>49</v>
      </c>
      <c r="DC32" s="573">
        <v>2</v>
      </c>
      <c r="DD32" s="573">
        <v>2</v>
      </c>
      <c r="DE32" s="573">
        <v>1</v>
      </c>
      <c r="DF32" s="573">
        <v>5</v>
      </c>
      <c r="DG32" s="573">
        <v>5</v>
      </c>
      <c r="DH32" s="573">
        <v>20</v>
      </c>
      <c r="DI32" s="573">
        <v>9</v>
      </c>
      <c r="DJ32" s="573">
        <v>12</v>
      </c>
      <c r="DK32" s="575">
        <v>27</v>
      </c>
      <c r="DL32" s="573">
        <v>9</v>
      </c>
      <c r="DM32" s="573">
        <v>47</v>
      </c>
      <c r="DN32" s="573">
        <v>90</v>
      </c>
      <c r="DO32" s="573">
        <v>1185</v>
      </c>
      <c r="DP32" s="573">
        <v>46</v>
      </c>
      <c r="DQ32" s="573">
        <v>389</v>
      </c>
      <c r="DR32" s="573">
        <v>1</v>
      </c>
      <c r="DS32" s="573">
        <v>3</v>
      </c>
      <c r="DT32" s="573">
        <v>2</v>
      </c>
      <c r="DU32" s="573">
        <v>13</v>
      </c>
      <c r="DV32" s="573">
        <v>15</v>
      </c>
      <c r="DW32" s="573">
        <v>113</v>
      </c>
      <c r="DX32" s="575">
        <v>27</v>
      </c>
      <c r="DY32" s="573">
        <v>96</v>
      </c>
      <c r="DZ32" s="573">
        <v>8872</v>
      </c>
      <c r="EA32" s="573">
        <v>11</v>
      </c>
      <c r="EB32" s="573">
        <v>80</v>
      </c>
      <c r="EC32" s="573">
        <v>23</v>
      </c>
      <c r="ED32" s="573">
        <v>155</v>
      </c>
      <c r="EE32" s="573">
        <v>1</v>
      </c>
      <c r="EF32" s="573">
        <v>14</v>
      </c>
      <c r="EG32" s="573">
        <v>31</v>
      </c>
      <c r="EH32" s="573">
        <v>400</v>
      </c>
      <c r="EI32" s="573">
        <v>4</v>
      </c>
      <c r="EJ32" s="573">
        <v>32</v>
      </c>
      <c r="EK32" s="575">
        <v>27</v>
      </c>
      <c r="EL32" s="573">
        <v>1</v>
      </c>
      <c r="EM32" s="573">
        <v>1</v>
      </c>
      <c r="EN32" s="573">
        <v>1</v>
      </c>
      <c r="EO32" s="573">
        <v>1</v>
      </c>
      <c r="EP32" s="573">
        <v>21</v>
      </c>
      <c r="EQ32" s="573">
        <v>304</v>
      </c>
      <c r="ER32" s="573">
        <v>13</v>
      </c>
      <c r="ES32" s="573">
        <v>60</v>
      </c>
      <c r="ET32" s="573">
        <v>0</v>
      </c>
      <c r="EU32" s="573">
        <v>0</v>
      </c>
      <c r="EV32" s="573">
        <v>9</v>
      </c>
      <c r="EW32" s="573">
        <v>54</v>
      </c>
      <c r="EX32" s="575">
        <v>27</v>
      </c>
      <c r="EY32" s="573">
        <v>8</v>
      </c>
      <c r="EZ32" s="573">
        <v>54</v>
      </c>
      <c r="FA32" s="573">
        <v>6</v>
      </c>
      <c r="FB32" s="573">
        <v>89</v>
      </c>
      <c r="FC32" s="573">
        <v>1</v>
      </c>
      <c r="FD32" s="573">
        <v>25</v>
      </c>
      <c r="FE32" s="573">
        <v>2</v>
      </c>
      <c r="FF32" s="573">
        <v>2</v>
      </c>
      <c r="FG32" s="573">
        <v>0</v>
      </c>
      <c r="FH32" s="573">
        <v>0</v>
      </c>
      <c r="FI32" s="573">
        <v>1</v>
      </c>
      <c r="FJ32" s="573">
        <v>1</v>
      </c>
      <c r="FK32" s="575">
        <v>27</v>
      </c>
      <c r="FL32" s="573">
        <v>5</v>
      </c>
      <c r="FM32" s="573">
        <v>79</v>
      </c>
      <c r="FN32" s="573">
        <v>4</v>
      </c>
      <c r="FO32" s="573">
        <v>30</v>
      </c>
      <c r="FP32" s="573">
        <v>0</v>
      </c>
      <c r="FQ32" s="573">
        <v>0</v>
      </c>
      <c r="FR32" s="573">
        <v>10</v>
      </c>
      <c r="FS32" s="573">
        <v>144</v>
      </c>
      <c r="FT32" s="573">
        <v>19</v>
      </c>
      <c r="FU32" s="573">
        <v>271</v>
      </c>
      <c r="FV32" s="230">
        <f t="shared" si="0"/>
        <v>4896</v>
      </c>
      <c r="FW32" s="230">
        <f t="shared" si="0"/>
        <v>109251</v>
      </c>
      <c r="FX32" s="230"/>
    </row>
    <row r="33" spans="1:180">
      <c r="A33" s="231">
        <v>28</v>
      </c>
      <c r="B33" s="232" t="s">
        <v>363</v>
      </c>
      <c r="C33" s="573">
        <v>420</v>
      </c>
      <c r="D33" s="573">
        <v>3174</v>
      </c>
      <c r="E33" s="573">
        <v>19</v>
      </c>
      <c r="F33" s="573">
        <v>81</v>
      </c>
      <c r="G33" s="573">
        <v>54</v>
      </c>
      <c r="H33" s="573">
        <v>462</v>
      </c>
      <c r="I33" s="573">
        <v>2</v>
      </c>
      <c r="J33" s="573">
        <v>3</v>
      </c>
      <c r="K33" s="575">
        <v>28</v>
      </c>
      <c r="L33" s="573">
        <v>36</v>
      </c>
      <c r="M33" s="573">
        <v>275</v>
      </c>
      <c r="N33" s="573">
        <v>1620</v>
      </c>
      <c r="O33" s="573">
        <v>16040</v>
      </c>
      <c r="P33" s="573">
        <v>369</v>
      </c>
      <c r="Q33" s="573">
        <v>2217</v>
      </c>
      <c r="R33" s="573">
        <v>6</v>
      </c>
      <c r="S33" s="573">
        <v>14</v>
      </c>
      <c r="T33" s="573">
        <v>150</v>
      </c>
      <c r="U33" s="573">
        <v>3724</v>
      </c>
      <c r="V33" s="573">
        <v>141</v>
      </c>
      <c r="W33" s="573">
        <v>1767</v>
      </c>
      <c r="X33" s="575">
        <v>28</v>
      </c>
      <c r="Y33" s="573">
        <v>15</v>
      </c>
      <c r="Z33" s="573">
        <v>69</v>
      </c>
      <c r="AA33" s="573">
        <v>1</v>
      </c>
      <c r="AB33" s="573">
        <v>1</v>
      </c>
      <c r="AC33" s="573">
        <v>1</v>
      </c>
      <c r="AD33" s="573">
        <v>1</v>
      </c>
      <c r="AE33" s="573">
        <v>39</v>
      </c>
      <c r="AF33" s="573">
        <v>304</v>
      </c>
      <c r="AG33" s="573">
        <v>48</v>
      </c>
      <c r="AH33" s="573">
        <v>383</v>
      </c>
      <c r="AI33" s="573">
        <v>1051</v>
      </c>
      <c r="AJ33" s="573">
        <v>15921</v>
      </c>
      <c r="AK33" s="575">
        <v>28</v>
      </c>
      <c r="AL33" s="573">
        <v>49</v>
      </c>
      <c r="AM33" s="573">
        <v>238</v>
      </c>
      <c r="AN33" s="573">
        <v>16</v>
      </c>
      <c r="AO33" s="573">
        <v>124</v>
      </c>
      <c r="AP33" s="573">
        <v>115</v>
      </c>
      <c r="AQ33" s="573">
        <v>1231</v>
      </c>
      <c r="AR33" s="573">
        <v>51</v>
      </c>
      <c r="AS33" s="573">
        <v>298</v>
      </c>
      <c r="AT33" s="573">
        <v>35</v>
      </c>
      <c r="AU33" s="573">
        <v>227</v>
      </c>
      <c r="AV33" s="573">
        <v>44</v>
      </c>
      <c r="AW33" s="573">
        <v>263</v>
      </c>
      <c r="AX33" s="575">
        <v>28</v>
      </c>
      <c r="AY33" s="573">
        <v>29</v>
      </c>
      <c r="AZ33" s="573">
        <v>314</v>
      </c>
      <c r="BA33" s="573">
        <v>7</v>
      </c>
      <c r="BB33" s="573">
        <v>19</v>
      </c>
      <c r="BC33" s="573">
        <v>34</v>
      </c>
      <c r="BD33" s="573">
        <v>154</v>
      </c>
      <c r="BE33" s="573">
        <v>128</v>
      </c>
      <c r="BF33" s="573">
        <v>1620</v>
      </c>
      <c r="BG33" s="573">
        <v>244</v>
      </c>
      <c r="BH33" s="573">
        <v>1835</v>
      </c>
      <c r="BI33" s="573">
        <v>17</v>
      </c>
      <c r="BJ33" s="573">
        <v>253</v>
      </c>
      <c r="BK33" s="575">
        <v>28</v>
      </c>
      <c r="BL33" s="573">
        <v>3</v>
      </c>
      <c r="BM33" s="573">
        <v>36</v>
      </c>
      <c r="BN33" s="573">
        <v>0</v>
      </c>
      <c r="BO33" s="573">
        <v>0</v>
      </c>
      <c r="BP33" s="573">
        <v>84</v>
      </c>
      <c r="BQ33" s="573">
        <v>1243</v>
      </c>
      <c r="BR33" s="573">
        <v>39</v>
      </c>
      <c r="BS33" s="573">
        <v>261</v>
      </c>
      <c r="BT33" s="573">
        <v>171</v>
      </c>
      <c r="BU33" s="573">
        <v>1224</v>
      </c>
      <c r="BV33" s="573">
        <v>5749</v>
      </c>
      <c r="BW33" s="573">
        <v>50486</v>
      </c>
      <c r="BX33" s="575">
        <v>28</v>
      </c>
      <c r="BY33" s="573">
        <v>1513</v>
      </c>
      <c r="BZ33" s="573">
        <v>17911</v>
      </c>
      <c r="CA33" s="573">
        <v>7</v>
      </c>
      <c r="CB33" s="573">
        <v>54</v>
      </c>
      <c r="CC33" s="573">
        <v>17</v>
      </c>
      <c r="CD33" s="573">
        <v>99</v>
      </c>
      <c r="CE33" s="573">
        <v>200</v>
      </c>
      <c r="CF33" s="573">
        <v>2486</v>
      </c>
      <c r="CG33" s="573">
        <v>37</v>
      </c>
      <c r="CH33" s="573">
        <v>136</v>
      </c>
      <c r="CI33" s="573">
        <v>26</v>
      </c>
      <c r="CJ33" s="573">
        <v>230</v>
      </c>
      <c r="CK33" s="575">
        <v>28</v>
      </c>
      <c r="CL33" s="573">
        <v>423</v>
      </c>
      <c r="CM33" s="573">
        <v>8647</v>
      </c>
      <c r="CN33" s="573">
        <v>970</v>
      </c>
      <c r="CO33" s="573">
        <v>10383</v>
      </c>
      <c r="CP33" s="573">
        <v>52</v>
      </c>
      <c r="CQ33" s="573">
        <v>382</v>
      </c>
      <c r="CR33" s="573">
        <v>57</v>
      </c>
      <c r="CS33" s="573">
        <v>331</v>
      </c>
      <c r="CT33" s="573">
        <v>293</v>
      </c>
      <c r="CU33" s="573">
        <v>4776</v>
      </c>
      <c r="CV33" s="573">
        <v>66</v>
      </c>
      <c r="CW33" s="573">
        <v>804</v>
      </c>
      <c r="CX33" s="575">
        <v>28</v>
      </c>
      <c r="CY33" s="573">
        <v>4</v>
      </c>
      <c r="CZ33" s="573">
        <v>57</v>
      </c>
      <c r="DA33" s="573">
        <v>39</v>
      </c>
      <c r="DB33" s="573">
        <v>132</v>
      </c>
      <c r="DC33" s="573">
        <v>9</v>
      </c>
      <c r="DD33" s="573">
        <v>63</v>
      </c>
      <c r="DE33" s="573">
        <v>32</v>
      </c>
      <c r="DF33" s="573">
        <v>222</v>
      </c>
      <c r="DG33" s="573">
        <v>22</v>
      </c>
      <c r="DH33" s="573">
        <v>152</v>
      </c>
      <c r="DI33" s="573">
        <v>30</v>
      </c>
      <c r="DJ33" s="573">
        <v>169</v>
      </c>
      <c r="DK33" s="575">
        <v>28</v>
      </c>
      <c r="DL33" s="573">
        <v>18</v>
      </c>
      <c r="DM33" s="573">
        <v>190</v>
      </c>
      <c r="DN33" s="573">
        <v>212</v>
      </c>
      <c r="DO33" s="573">
        <v>4729</v>
      </c>
      <c r="DP33" s="573">
        <v>102</v>
      </c>
      <c r="DQ33" s="573">
        <v>767</v>
      </c>
      <c r="DR33" s="573">
        <v>3</v>
      </c>
      <c r="DS33" s="573">
        <v>13</v>
      </c>
      <c r="DT33" s="573">
        <v>14</v>
      </c>
      <c r="DU33" s="573">
        <v>79</v>
      </c>
      <c r="DV33" s="573">
        <v>25</v>
      </c>
      <c r="DW33" s="573">
        <v>171</v>
      </c>
      <c r="DX33" s="575">
        <v>28</v>
      </c>
      <c r="DY33" s="573">
        <v>207</v>
      </c>
      <c r="DZ33" s="573">
        <v>2847</v>
      </c>
      <c r="EA33" s="573">
        <v>24</v>
      </c>
      <c r="EB33" s="573">
        <v>179</v>
      </c>
      <c r="EC33" s="573">
        <v>48</v>
      </c>
      <c r="ED33" s="573">
        <v>479</v>
      </c>
      <c r="EE33" s="573">
        <v>1</v>
      </c>
      <c r="EF33" s="573">
        <v>7</v>
      </c>
      <c r="EG33" s="573">
        <v>47</v>
      </c>
      <c r="EH33" s="573">
        <v>1640</v>
      </c>
      <c r="EI33" s="573">
        <v>53</v>
      </c>
      <c r="EJ33" s="573">
        <v>257</v>
      </c>
      <c r="EK33" s="575">
        <v>28</v>
      </c>
      <c r="EL33" s="573">
        <v>23</v>
      </c>
      <c r="EM33" s="573">
        <v>129</v>
      </c>
      <c r="EN33" s="573">
        <v>18</v>
      </c>
      <c r="EO33" s="573">
        <v>45</v>
      </c>
      <c r="EP33" s="573">
        <v>77</v>
      </c>
      <c r="EQ33" s="573">
        <v>589</v>
      </c>
      <c r="ER33" s="573">
        <v>17</v>
      </c>
      <c r="ES33" s="573">
        <v>106</v>
      </c>
      <c r="ET33" s="573">
        <v>0</v>
      </c>
      <c r="EU33" s="573">
        <v>0</v>
      </c>
      <c r="EV33" s="573">
        <v>46</v>
      </c>
      <c r="EW33" s="573">
        <v>368</v>
      </c>
      <c r="EX33" s="575">
        <v>28</v>
      </c>
      <c r="EY33" s="573">
        <v>17</v>
      </c>
      <c r="EZ33" s="573">
        <v>72</v>
      </c>
      <c r="FA33" s="573">
        <v>4</v>
      </c>
      <c r="FB33" s="573">
        <v>28</v>
      </c>
      <c r="FC33" s="573">
        <v>0</v>
      </c>
      <c r="FD33" s="573">
        <v>0</v>
      </c>
      <c r="FE33" s="573">
        <v>5</v>
      </c>
      <c r="FF33" s="573">
        <v>29</v>
      </c>
      <c r="FG33" s="573">
        <v>1</v>
      </c>
      <c r="FH33" s="573">
        <v>1</v>
      </c>
      <c r="FI33" s="573">
        <v>0</v>
      </c>
      <c r="FJ33" s="573">
        <v>0</v>
      </c>
      <c r="FK33" s="575">
        <v>28</v>
      </c>
      <c r="FL33" s="573">
        <v>46</v>
      </c>
      <c r="FM33" s="573">
        <v>273</v>
      </c>
      <c r="FN33" s="573">
        <v>34</v>
      </c>
      <c r="FO33" s="573">
        <v>429</v>
      </c>
      <c r="FP33" s="573">
        <v>2</v>
      </c>
      <c r="FQ33" s="573">
        <v>7</v>
      </c>
      <c r="FR33" s="573">
        <v>31</v>
      </c>
      <c r="FS33" s="573">
        <v>364</v>
      </c>
      <c r="FT33" s="573">
        <v>55</v>
      </c>
      <c r="FU33" s="573">
        <v>536</v>
      </c>
      <c r="FV33" s="230">
        <f t="shared" si="0"/>
        <v>15714</v>
      </c>
      <c r="FW33" s="230">
        <f t="shared" si="0"/>
        <v>165630</v>
      </c>
      <c r="FX33" s="230"/>
    </row>
    <row r="34" spans="1:180">
      <c r="A34" s="231">
        <v>29</v>
      </c>
      <c r="B34" s="229" t="s">
        <v>364</v>
      </c>
      <c r="C34" s="573">
        <v>62</v>
      </c>
      <c r="D34" s="573">
        <v>2462</v>
      </c>
      <c r="E34" s="573">
        <v>5</v>
      </c>
      <c r="F34" s="573">
        <v>7</v>
      </c>
      <c r="G34" s="573">
        <v>10</v>
      </c>
      <c r="H34" s="573">
        <v>106</v>
      </c>
      <c r="I34" s="573">
        <v>0</v>
      </c>
      <c r="J34" s="573">
        <v>0</v>
      </c>
      <c r="K34" s="575">
        <v>29</v>
      </c>
      <c r="L34" s="573">
        <v>3</v>
      </c>
      <c r="M34" s="573">
        <v>51</v>
      </c>
      <c r="N34" s="573">
        <v>169</v>
      </c>
      <c r="O34" s="573">
        <v>3427</v>
      </c>
      <c r="P34" s="573">
        <v>36</v>
      </c>
      <c r="Q34" s="573">
        <v>597</v>
      </c>
      <c r="R34" s="573">
        <v>1</v>
      </c>
      <c r="S34" s="573">
        <v>1</v>
      </c>
      <c r="T34" s="573">
        <v>17</v>
      </c>
      <c r="U34" s="573">
        <v>344</v>
      </c>
      <c r="V34" s="573">
        <v>36</v>
      </c>
      <c r="W34" s="573">
        <v>638</v>
      </c>
      <c r="X34" s="575">
        <v>29</v>
      </c>
      <c r="Y34" s="573">
        <v>2</v>
      </c>
      <c r="Z34" s="573">
        <v>411</v>
      </c>
      <c r="AA34" s="573">
        <v>0</v>
      </c>
      <c r="AB34" s="573">
        <v>0</v>
      </c>
      <c r="AC34" s="573">
        <v>1</v>
      </c>
      <c r="AD34" s="573">
        <v>1</v>
      </c>
      <c r="AE34" s="573">
        <v>9</v>
      </c>
      <c r="AF34" s="573">
        <v>60</v>
      </c>
      <c r="AG34" s="573">
        <v>17</v>
      </c>
      <c r="AH34" s="573">
        <v>70</v>
      </c>
      <c r="AI34" s="573">
        <v>563</v>
      </c>
      <c r="AJ34" s="573">
        <v>48941</v>
      </c>
      <c r="AK34" s="575">
        <v>29</v>
      </c>
      <c r="AL34" s="573">
        <v>5</v>
      </c>
      <c r="AM34" s="573">
        <v>34</v>
      </c>
      <c r="AN34" s="573">
        <v>1</v>
      </c>
      <c r="AO34" s="573">
        <v>1</v>
      </c>
      <c r="AP34" s="573">
        <v>20</v>
      </c>
      <c r="AQ34" s="573">
        <v>100</v>
      </c>
      <c r="AR34" s="573">
        <v>10</v>
      </c>
      <c r="AS34" s="573">
        <v>26</v>
      </c>
      <c r="AT34" s="573">
        <v>20</v>
      </c>
      <c r="AU34" s="573">
        <v>241</v>
      </c>
      <c r="AV34" s="573">
        <v>4</v>
      </c>
      <c r="AW34" s="573">
        <v>9</v>
      </c>
      <c r="AX34" s="575">
        <v>29</v>
      </c>
      <c r="AY34" s="573">
        <v>9</v>
      </c>
      <c r="AZ34" s="573">
        <v>47</v>
      </c>
      <c r="BA34" s="573">
        <v>2</v>
      </c>
      <c r="BB34" s="573">
        <v>4</v>
      </c>
      <c r="BC34" s="573">
        <v>6</v>
      </c>
      <c r="BD34" s="573">
        <v>26</v>
      </c>
      <c r="BE34" s="573">
        <v>27</v>
      </c>
      <c r="BF34" s="573">
        <v>2924</v>
      </c>
      <c r="BG34" s="573">
        <v>66</v>
      </c>
      <c r="BH34" s="573">
        <v>471</v>
      </c>
      <c r="BI34" s="573">
        <v>7</v>
      </c>
      <c r="BJ34" s="573">
        <v>15</v>
      </c>
      <c r="BK34" s="575">
        <v>29</v>
      </c>
      <c r="BL34" s="573">
        <v>0</v>
      </c>
      <c r="BM34" s="573">
        <v>0</v>
      </c>
      <c r="BN34" s="573">
        <v>0</v>
      </c>
      <c r="BO34" s="573">
        <v>0</v>
      </c>
      <c r="BP34" s="573">
        <v>29</v>
      </c>
      <c r="BQ34" s="573">
        <v>1221</v>
      </c>
      <c r="BR34" s="573">
        <v>10</v>
      </c>
      <c r="BS34" s="573">
        <v>25</v>
      </c>
      <c r="BT34" s="573">
        <v>47</v>
      </c>
      <c r="BU34" s="573">
        <v>679</v>
      </c>
      <c r="BV34" s="573">
        <v>627</v>
      </c>
      <c r="BW34" s="573">
        <v>14050</v>
      </c>
      <c r="BX34" s="575">
        <v>29</v>
      </c>
      <c r="BY34" s="573">
        <v>350</v>
      </c>
      <c r="BZ34" s="573">
        <v>11952</v>
      </c>
      <c r="CA34" s="573">
        <v>0</v>
      </c>
      <c r="CB34" s="573">
        <v>0</v>
      </c>
      <c r="CC34" s="573">
        <v>3</v>
      </c>
      <c r="CD34" s="573">
        <v>72</v>
      </c>
      <c r="CE34" s="573">
        <v>19</v>
      </c>
      <c r="CF34" s="573">
        <v>173</v>
      </c>
      <c r="CG34" s="573">
        <v>5</v>
      </c>
      <c r="CH34" s="573">
        <v>7</v>
      </c>
      <c r="CI34" s="573">
        <v>2</v>
      </c>
      <c r="CJ34" s="573">
        <v>8</v>
      </c>
      <c r="CK34" s="575">
        <v>29</v>
      </c>
      <c r="CL34" s="573">
        <v>213</v>
      </c>
      <c r="CM34" s="573">
        <v>26356</v>
      </c>
      <c r="CN34" s="573">
        <v>406</v>
      </c>
      <c r="CO34" s="573">
        <v>4306</v>
      </c>
      <c r="CP34" s="573">
        <v>9</v>
      </c>
      <c r="CQ34" s="573">
        <v>1079</v>
      </c>
      <c r="CR34" s="573">
        <v>16</v>
      </c>
      <c r="CS34" s="573">
        <v>91</v>
      </c>
      <c r="CT34" s="573">
        <v>57</v>
      </c>
      <c r="CU34" s="573">
        <v>2401</v>
      </c>
      <c r="CV34" s="573">
        <v>10</v>
      </c>
      <c r="CW34" s="573">
        <v>51</v>
      </c>
      <c r="CX34" s="575">
        <v>29</v>
      </c>
      <c r="CY34" s="573">
        <v>0</v>
      </c>
      <c r="CZ34" s="573">
        <v>0</v>
      </c>
      <c r="DA34" s="573">
        <v>6</v>
      </c>
      <c r="DB34" s="573">
        <v>32</v>
      </c>
      <c r="DC34" s="573">
        <v>1</v>
      </c>
      <c r="DD34" s="573">
        <v>1</v>
      </c>
      <c r="DE34" s="573">
        <v>27</v>
      </c>
      <c r="DF34" s="573">
        <v>356</v>
      </c>
      <c r="DG34" s="573">
        <v>5</v>
      </c>
      <c r="DH34" s="573">
        <v>15</v>
      </c>
      <c r="DI34" s="573">
        <v>9</v>
      </c>
      <c r="DJ34" s="573">
        <v>29</v>
      </c>
      <c r="DK34" s="575">
        <v>29</v>
      </c>
      <c r="DL34" s="573">
        <v>1</v>
      </c>
      <c r="DM34" s="573">
        <v>2</v>
      </c>
      <c r="DN34" s="573">
        <v>139</v>
      </c>
      <c r="DO34" s="573">
        <v>9056</v>
      </c>
      <c r="DP34" s="573">
        <v>38</v>
      </c>
      <c r="DQ34" s="573">
        <v>704</v>
      </c>
      <c r="DR34" s="573">
        <v>0</v>
      </c>
      <c r="DS34" s="573">
        <v>0</v>
      </c>
      <c r="DT34" s="573">
        <v>3</v>
      </c>
      <c r="DU34" s="573">
        <v>3</v>
      </c>
      <c r="DV34" s="573">
        <v>4</v>
      </c>
      <c r="DW34" s="573">
        <v>247</v>
      </c>
      <c r="DX34" s="575">
        <v>29</v>
      </c>
      <c r="DY34" s="573">
        <v>31</v>
      </c>
      <c r="DZ34" s="573">
        <v>1898</v>
      </c>
      <c r="EA34" s="573">
        <v>3</v>
      </c>
      <c r="EB34" s="573">
        <v>13</v>
      </c>
      <c r="EC34" s="573">
        <v>18</v>
      </c>
      <c r="ED34" s="573">
        <v>127</v>
      </c>
      <c r="EE34" s="573">
        <v>0</v>
      </c>
      <c r="EF34" s="573">
        <v>0</v>
      </c>
      <c r="EG34" s="573">
        <v>5</v>
      </c>
      <c r="EH34" s="573">
        <v>9</v>
      </c>
      <c r="EI34" s="573">
        <v>4</v>
      </c>
      <c r="EJ34" s="573">
        <v>24</v>
      </c>
      <c r="EK34" s="575">
        <v>29</v>
      </c>
      <c r="EL34" s="573">
        <v>6</v>
      </c>
      <c r="EM34" s="573">
        <v>55</v>
      </c>
      <c r="EN34" s="573">
        <v>11</v>
      </c>
      <c r="EO34" s="573">
        <v>134</v>
      </c>
      <c r="EP34" s="573">
        <v>21</v>
      </c>
      <c r="EQ34" s="573">
        <v>64</v>
      </c>
      <c r="ER34" s="573">
        <v>20</v>
      </c>
      <c r="ES34" s="573">
        <v>2657</v>
      </c>
      <c r="ET34" s="573">
        <v>0</v>
      </c>
      <c r="EU34" s="573">
        <v>0</v>
      </c>
      <c r="EV34" s="573">
        <v>2</v>
      </c>
      <c r="EW34" s="573">
        <v>98</v>
      </c>
      <c r="EX34" s="575">
        <v>29</v>
      </c>
      <c r="EY34" s="573">
        <v>6</v>
      </c>
      <c r="EZ34" s="573">
        <v>14</v>
      </c>
      <c r="FA34" s="573">
        <v>1</v>
      </c>
      <c r="FB34" s="573">
        <v>2</v>
      </c>
      <c r="FC34" s="573">
        <v>0</v>
      </c>
      <c r="FD34" s="573">
        <v>0</v>
      </c>
      <c r="FE34" s="573">
        <v>3</v>
      </c>
      <c r="FF34" s="573">
        <v>12</v>
      </c>
      <c r="FG34" s="573">
        <v>0</v>
      </c>
      <c r="FH34" s="573">
        <v>0</v>
      </c>
      <c r="FI34" s="573">
        <v>0</v>
      </c>
      <c r="FJ34" s="573">
        <v>0</v>
      </c>
      <c r="FK34" s="575">
        <v>29</v>
      </c>
      <c r="FL34" s="573">
        <v>9</v>
      </c>
      <c r="FM34" s="573">
        <v>23</v>
      </c>
      <c r="FN34" s="573">
        <v>7</v>
      </c>
      <c r="FO34" s="573">
        <v>24</v>
      </c>
      <c r="FP34" s="573">
        <v>1</v>
      </c>
      <c r="FQ34" s="573">
        <v>1</v>
      </c>
      <c r="FR34" s="573">
        <v>15</v>
      </c>
      <c r="FS34" s="573">
        <v>339</v>
      </c>
      <c r="FT34" s="573">
        <v>33</v>
      </c>
      <c r="FU34" s="573">
        <v>1040</v>
      </c>
      <c r="FV34" s="230">
        <f t="shared" si="0"/>
        <v>3340</v>
      </c>
      <c r="FW34" s="230">
        <f t="shared" si="0"/>
        <v>140464</v>
      </c>
      <c r="FX34" s="230"/>
    </row>
    <row r="35" spans="1:180">
      <c r="A35" s="231">
        <v>30</v>
      </c>
      <c r="B35" s="229" t="s">
        <v>365</v>
      </c>
      <c r="C35" s="573">
        <v>12</v>
      </c>
      <c r="D35" s="573">
        <v>175</v>
      </c>
      <c r="E35" s="573">
        <v>0</v>
      </c>
      <c r="F35" s="573">
        <v>0</v>
      </c>
      <c r="G35" s="573">
        <v>7</v>
      </c>
      <c r="H35" s="573">
        <v>254</v>
      </c>
      <c r="I35" s="573">
        <v>0</v>
      </c>
      <c r="J35" s="573">
        <v>0</v>
      </c>
      <c r="K35" s="575">
        <v>30</v>
      </c>
      <c r="L35" s="573">
        <v>2</v>
      </c>
      <c r="M35" s="573">
        <v>2</v>
      </c>
      <c r="N35" s="573">
        <v>36</v>
      </c>
      <c r="O35" s="573">
        <v>6655</v>
      </c>
      <c r="P35" s="573">
        <v>82</v>
      </c>
      <c r="Q35" s="573">
        <v>1714</v>
      </c>
      <c r="R35" s="573">
        <v>0</v>
      </c>
      <c r="S35" s="573">
        <v>0</v>
      </c>
      <c r="T35" s="573">
        <v>16</v>
      </c>
      <c r="U35" s="573">
        <v>318</v>
      </c>
      <c r="V35" s="573">
        <v>23</v>
      </c>
      <c r="W35" s="573">
        <v>274</v>
      </c>
      <c r="X35" s="575">
        <v>30</v>
      </c>
      <c r="Y35" s="573">
        <v>4</v>
      </c>
      <c r="Z35" s="573">
        <v>201</v>
      </c>
      <c r="AA35" s="573">
        <v>1</v>
      </c>
      <c r="AB35" s="573">
        <v>2</v>
      </c>
      <c r="AC35" s="573">
        <v>0</v>
      </c>
      <c r="AD35" s="573">
        <v>0</v>
      </c>
      <c r="AE35" s="573">
        <v>2</v>
      </c>
      <c r="AF35" s="573">
        <v>5</v>
      </c>
      <c r="AG35" s="573">
        <v>2</v>
      </c>
      <c r="AH35" s="573">
        <v>13</v>
      </c>
      <c r="AI35" s="573">
        <v>17</v>
      </c>
      <c r="AJ35" s="573">
        <v>523</v>
      </c>
      <c r="AK35" s="575">
        <v>30</v>
      </c>
      <c r="AL35" s="573">
        <v>11</v>
      </c>
      <c r="AM35" s="573">
        <v>72</v>
      </c>
      <c r="AN35" s="573">
        <v>3</v>
      </c>
      <c r="AO35" s="573">
        <v>158</v>
      </c>
      <c r="AP35" s="573">
        <v>1</v>
      </c>
      <c r="AQ35" s="573">
        <v>3</v>
      </c>
      <c r="AR35" s="573">
        <v>7</v>
      </c>
      <c r="AS35" s="573">
        <v>55</v>
      </c>
      <c r="AT35" s="573">
        <v>3</v>
      </c>
      <c r="AU35" s="573">
        <v>47</v>
      </c>
      <c r="AV35" s="573">
        <v>3</v>
      </c>
      <c r="AW35" s="573">
        <v>8</v>
      </c>
      <c r="AX35" s="575">
        <v>30</v>
      </c>
      <c r="AY35" s="573">
        <v>2</v>
      </c>
      <c r="AZ35" s="573">
        <v>91</v>
      </c>
      <c r="BA35" s="573">
        <v>2</v>
      </c>
      <c r="BB35" s="573">
        <v>34</v>
      </c>
      <c r="BC35" s="573">
        <v>3</v>
      </c>
      <c r="BD35" s="573">
        <v>79</v>
      </c>
      <c r="BE35" s="573">
        <v>21</v>
      </c>
      <c r="BF35" s="573">
        <v>3337</v>
      </c>
      <c r="BG35" s="573">
        <v>12</v>
      </c>
      <c r="BH35" s="573">
        <v>182</v>
      </c>
      <c r="BI35" s="573">
        <v>1</v>
      </c>
      <c r="BJ35" s="573">
        <v>1</v>
      </c>
      <c r="BK35" s="575">
        <v>30</v>
      </c>
      <c r="BL35" s="573">
        <v>0</v>
      </c>
      <c r="BM35" s="573">
        <v>0</v>
      </c>
      <c r="BN35" s="573">
        <v>0</v>
      </c>
      <c r="BO35" s="573">
        <v>0</v>
      </c>
      <c r="BP35" s="573">
        <v>16</v>
      </c>
      <c r="BQ35" s="573">
        <v>152</v>
      </c>
      <c r="BR35" s="573">
        <v>1</v>
      </c>
      <c r="BS35" s="573">
        <v>2</v>
      </c>
      <c r="BT35" s="573">
        <v>11</v>
      </c>
      <c r="BU35" s="573">
        <v>151</v>
      </c>
      <c r="BV35" s="573">
        <v>383</v>
      </c>
      <c r="BW35" s="573">
        <v>9506</v>
      </c>
      <c r="BX35" s="575">
        <v>30</v>
      </c>
      <c r="BY35" s="573">
        <v>78</v>
      </c>
      <c r="BZ35" s="573">
        <v>1717</v>
      </c>
      <c r="CA35" s="573">
        <v>2</v>
      </c>
      <c r="CB35" s="573">
        <v>44</v>
      </c>
      <c r="CC35" s="573">
        <v>4</v>
      </c>
      <c r="CD35" s="573">
        <v>32</v>
      </c>
      <c r="CE35" s="573">
        <v>12</v>
      </c>
      <c r="CF35" s="573">
        <v>972</v>
      </c>
      <c r="CG35" s="573">
        <v>3</v>
      </c>
      <c r="CH35" s="573">
        <v>15</v>
      </c>
      <c r="CI35" s="573">
        <v>0</v>
      </c>
      <c r="CJ35" s="573">
        <v>0</v>
      </c>
      <c r="CK35" s="575">
        <v>30</v>
      </c>
      <c r="CL35" s="573">
        <v>41</v>
      </c>
      <c r="CM35" s="573">
        <v>4638</v>
      </c>
      <c r="CN35" s="573">
        <v>14</v>
      </c>
      <c r="CO35" s="573">
        <v>177</v>
      </c>
      <c r="CP35" s="573">
        <v>7</v>
      </c>
      <c r="CQ35" s="573">
        <v>125</v>
      </c>
      <c r="CR35" s="573">
        <v>6</v>
      </c>
      <c r="CS35" s="573">
        <v>316</v>
      </c>
      <c r="CT35" s="573">
        <v>10</v>
      </c>
      <c r="CU35" s="573">
        <v>472</v>
      </c>
      <c r="CV35" s="573">
        <v>0</v>
      </c>
      <c r="CW35" s="573">
        <v>0</v>
      </c>
      <c r="CX35" s="575">
        <v>30</v>
      </c>
      <c r="CY35" s="573">
        <v>1</v>
      </c>
      <c r="CZ35" s="573">
        <v>1</v>
      </c>
      <c r="DA35" s="573">
        <v>80</v>
      </c>
      <c r="DB35" s="573">
        <v>485</v>
      </c>
      <c r="DC35" s="573">
        <v>0</v>
      </c>
      <c r="DD35" s="573">
        <v>0</v>
      </c>
      <c r="DE35" s="573">
        <v>0</v>
      </c>
      <c r="DF35" s="573">
        <v>0</v>
      </c>
      <c r="DG35" s="573">
        <v>1</v>
      </c>
      <c r="DH35" s="573">
        <v>70</v>
      </c>
      <c r="DI35" s="573">
        <v>2</v>
      </c>
      <c r="DJ35" s="573">
        <v>35</v>
      </c>
      <c r="DK35" s="575">
        <v>30</v>
      </c>
      <c r="DL35" s="573">
        <v>1</v>
      </c>
      <c r="DM35" s="573">
        <v>1</v>
      </c>
      <c r="DN35" s="573">
        <v>47</v>
      </c>
      <c r="DO35" s="573">
        <v>2129</v>
      </c>
      <c r="DP35" s="573">
        <v>12</v>
      </c>
      <c r="DQ35" s="573">
        <v>270</v>
      </c>
      <c r="DR35" s="573">
        <v>1</v>
      </c>
      <c r="DS35" s="573">
        <v>2</v>
      </c>
      <c r="DT35" s="573">
        <v>2</v>
      </c>
      <c r="DU35" s="573">
        <v>4</v>
      </c>
      <c r="DV35" s="573">
        <v>20</v>
      </c>
      <c r="DW35" s="573">
        <v>1654</v>
      </c>
      <c r="DX35" s="575">
        <v>30</v>
      </c>
      <c r="DY35" s="573">
        <v>4</v>
      </c>
      <c r="DZ35" s="573">
        <v>44</v>
      </c>
      <c r="EA35" s="573">
        <v>3</v>
      </c>
      <c r="EB35" s="573">
        <v>36</v>
      </c>
      <c r="EC35" s="573">
        <v>9</v>
      </c>
      <c r="ED35" s="573">
        <v>99</v>
      </c>
      <c r="EE35" s="573">
        <v>0</v>
      </c>
      <c r="EF35" s="573">
        <v>0</v>
      </c>
      <c r="EG35" s="573">
        <v>0</v>
      </c>
      <c r="EH35" s="573">
        <v>0</v>
      </c>
      <c r="EI35" s="573">
        <v>3</v>
      </c>
      <c r="EJ35" s="573">
        <v>27</v>
      </c>
      <c r="EK35" s="575">
        <v>30</v>
      </c>
      <c r="EL35" s="573">
        <v>5</v>
      </c>
      <c r="EM35" s="573">
        <v>26</v>
      </c>
      <c r="EN35" s="573">
        <v>2</v>
      </c>
      <c r="EO35" s="573">
        <v>66</v>
      </c>
      <c r="EP35" s="573">
        <v>16</v>
      </c>
      <c r="EQ35" s="573">
        <v>541</v>
      </c>
      <c r="ER35" s="573">
        <v>5</v>
      </c>
      <c r="ES35" s="573">
        <v>77</v>
      </c>
      <c r="ET35" s="573">
        <v>0</v>
      </c>
      <c r="EU35" s="573">
        <v>0</v>
      </c>
      <c r="EV35" s="573">
        <v>0</v>
      </c>
      <c r="EW35" s="573">
        <v>0</v>
      </c>
      <c r="EX35" s="575">
        <v>30</v>
      </c>
      <c r="EY35" s="573">
        <v>2</v>
      </c>
      <c r="EZ35" s="573">
        <v>39</v>
      </c>
      <c r="FA35" s="573">
        <v>0</v>
      </c>
      <c r="FB35" s="573">
        <v>0</v>
      </c>
      <c r="FC35" s="573">
        <v>0</v>
      </c>
      <c r="FD35" s="573">
        <v>0</v>
      </c>
      <c r="FE35" s="573">
        <v>16</v>
      </c>
      <c r="FF35" s="573">
        <v>34</v>
      </c>
      <c r="FG35" s="573">
        <v>0</v>
      </c>
      <c r="FH35" s="573">
        <v>0</v>
      </c>
      <c r="FI35" s="573">
        <v>1</v>
      </c>
      <c r="FJ35" s="573">
        <v>1</v>
      </c>
      <c r="FK35" s="575">
        <v>30</v>
      </c>
      <c r="FL35" s="573">
        <v>63</v>
      </c>
      <c r="FM35" s="573">
        <v>5689</v>
      </c>
      <c r="FN35" s="573">
        <v>3</v>
      </c>
      <c r="FO35" s="573">
        <v>11</v>
      </c>
      <c r="FP35" s="573">
        <v>1</v>
      </c>
      <c r="FQ35" s="573">
        <v>1</v>
      </c>
      <c r="FR35" s="573">
        <v>0</v>
      </c>
      <c r="FS35" s="573">
        <v>0</v>
      </c>
      <c r="FT35" s="573">
        <v>2</v>
      </c>
      <c r="FU35" s="573">
        <v>44</v>
      </c>
      <c r="FV35" s="230">
        <f t="shared" si="0"/>
        <v>1163</v>
      </c>
      <c r="FW35" s="230">
        <f t="shared" si="0"/>
        <v>43908</v>
      </c>
      <c r="FX35" s="230"/>
    </row>
    <row r="36" spans="1:180">
      <c r="A36" s="231">
        <v>31</v>
      </c>
      <c r="B36" s="232" t="s">
        <v>366</v>
      </c>
      <c r="C36" s="573">
        <v>449</v>
      </c>
      <c r="D36" s="573">
        <v>2316</v>
      </c>
      <c r="E36" s="573">
        <v>42</v>
      </c>
      <c r="F36" s="573">
        <v>228</v>
      </c>
      <c r="G36" s="573">
        <v>86</v>
      </c>
      <c r="H36" s="573">
        <v>427</v>
      </c>
      <c r="I36" s="573">
        <v>7</v>
      </c>
      <c r="J36" s="573">
        <v>107</v>
      </c>
      <c r="K36" s="575">
        <v>31</v>
      </c>
      <c r="L36" s="573">
        <v>73</v>
      </c>
      <c r="M36" s="573">
        <v>670</v>
      </c>
      <c r="N36" s="573">
        <v>2392</v>
      </c>
      <c r="O36" s="573">
        <v>14168</v>
      </c>
      <c r="P36" s="573">
        <v>770</v>
      </c>
      <c r="Q36" s="573">
        <v>4251</v>
      </c>
      <c r="R36" s="573">
        <v>24</v>
      </c>
      <c r="S36" s="573">
        <v>128</v>
      </c>
      <c r="T36" s="573">
        <v>138</v>
      </c>
      <c r="U36" s="573">
        <v>706</v>
      </c>
      <c r="V36" s="573">
        <v>195</v>
      </c>
      <c r="W36" s="573">
        <v>985</v>
      </c>
      <c r="X36" s="575">
        <v>31</v>
      </c>
      <c r="Y36" s="573">
        <v>26</v>
      </c>
      <c r="Z36" s="573">
        <v>443</v>
      </c>
      <c r="AA36" s="573">
        <v>16</v>
      </c>
      <c r="AB36" s="573">
        <v>116</v>
      </c>
      <c r="AC36" s="573">
        <v>17</v>
      </c>
      <c r="AD36" s="573">
        <v>42</v>
      </c>
      <c r="AE36" s="573">
        <v>63</v>
      </c>
      <c r="AF36" s="573">
        <v>236</v>
      </c>
      <c r="AG36" s="573">
        <v>32</v>
      </c>
      <c r="AH36" s="573">
        <v>82</v>
      </c>
      <c r="AI36" s="573">
        <v>1910</v>
      </c>
      <c r="AJ36" s="573">
        <v>23065</v>
      </c>
      <c r="AK36" s="575">
        <v>31</v>
      </c>
      <c r="AL36" s="573">
        <v>115</v>
      </c>
      <c r="AM36" s="573">
        <v>1262</v>
      </c>
      <c r="AN36" s="573">
        <v>27</v>
      </c>
      <c r="AO36" s="573">
        <v>207</v>
      </c>
      <c r="AP36" s="573">
        <v>81</v>
      </c>
      <c r="AQ36" s="573">
        <v>323</v>
      </c>
      <c r="AR36" s="573">
        <v>249</v>
      </c>
      <c r="AS36" s="573">
        <v>1242</v>
      </c>
      <c r="AT36" s="573">
        <v>78</v>
      </c>
      <c r="AU36" s="573">
        <v>689</v>
      </c>
      <c r="AV36" s="573">
        <v>19</v>
      </c>
      <c r="AW36" s="573">
        <v>79</v>
      </c>
      <c r="AX36" s="575">
        <v>31</v>
      </c>
      <c r="AY36" s="573">
        <v>65</v>
      </c>
      <c r="AZ36" s="573">
        <v>717</v>
      </c>
      <c r="BA36" s="573">
        <v>13</v>
      </c>
      <c r="BB36" s="573">
        <v>25</v>
      </c>
      <c r="BC36" s="573">
        <v>45</v>
      </c>
      <c r="BD36" s="573">
        <v>206</v>
      </c>
      <c r="BE36" s="573">
        <v>230</v>
      </c>
      <c r="BF36" s="573">
        <v>1626</v>
      </c>
      <c r="BG36" s="573">
        <v>264</v>
      </c>
      <c r="BH36" s="573">
        <v>1963</v>
      </c>
      <c r="BI36" s="573">
        <v>54</v>
      </c>
      <c r="BJ36" s="573">
        <v>350</v>
      </c>
      <c r="BK36" s="575">
        <v>31</v>
      </c>
      <c r="BL36" s="573">
        <v>8</v>
      </c>
      <c r="BM36" s="573">
        <v>13</v>
      </c>
      <c r="BN36" s="573">
        <v>3</v>
      </c>
      <c r="BO36" s="573">
        <v>9</v>
      </c>
      <c r="BP36" s="573">
        <v>366</v>
      </c>
      <c r="BQ36" s="573">
        <v>1305</v>
      </c>
      <c r="BR36" s="573">
        <v>105</v>
      </c>
      <c r="BS36" s="573">
        <v>491</v>
      </c>
      <c r="BT36" s="573">
        <v>363</v>
      </c>
      <c r="BU36" s="573">
        <v>1714</v>
      </c>
      <c r="BV36" s="573">
        <v>5585</v>
      </c>
      <c r="BW36" s="573">
        <v>34896</v>
      </c>
      <c r="BX36" s="575">
        <v>31</v>
      </c>
      <c r="BY36" s="573">
        <v>2200</v>
      </c>
      <c r="BZ36" s="573">
        <v>12658</v>
      </c>
      <c r="CA36" s="573">
        <v>8</v>
      </c>
      <c r="CB36" s="573">
        <v>32</v>
      </c>
      <c r="CC36" s="573">
        <v>50</v>
      </c>
      <c r="CD36" s="573">
        <v>446</v>
      </c>
      <c r="CE36" s="573">
        <v>968</v>
      </c>
      <c r="CF36" s="573">
        <v>21223</v>
      </c>
      <c r="CG36" s="573">
        <v>39</v>
      </c>
      <c r="CH36" s="573">
        <v>339</v>
      </c>
      <c r="CI36" s="573">
        <v>46</v>
      </c>
      <c r="CJ36" s="573">
        <v>347</v>
      </c>
      <c r="CK36" s="575">
        <v>31</v>
      </c>
      <c r="CL36" s="573">
        <v>358</v>
      </c>
      <c r="CM36" s="573">
        <v>4646</v>
      </c>
      <c r="CN36" s="573">
        <v>366</v>
      </c>
      <c r="CO36" s="573">
        <v>2088</v>
      </c>
      <c r="CP36" s="573">
        <v>87</v>
      </c>
      <c r="CQ36" s="573">
        <v>474</v>
      </c>
      <c r="CR36" s="573">
        <v>79</v>
      </c>
      <c r="CS36" s="573">
        <v>473</v>
      </c>
      <c r="CT36" s="573">
        <v>160</v>
      </c>
      <c r="CU36" s="573">
        <v>1526</v>
      </c>
      <c r="CV36" s="573">
        <v>109</v>
      </c>
      <c r="CW36" s="573">
        <v>704</v>
      </c>
      <c r="CX36" s="575">
        <v>31</v>
      </c>
      <c r="CY36" s="573">
        <v>16</v>
      </c>
      <c r="CZ36" s="573">
        <v>95</v>
      </c>
      <c r="DA36" s="573">
        <v>199</v>
      </c>
      <c r="DB36" s="573">
        <v>664</v>
      </c>
      <c r="DC36" s="573">
        <v>11</v>
      </c>
      <c r="DD36" s="573">
        <v>69</v>
      </c>
      <c r="DE36" s="573">
        <v>45</v>
      </c>
      <c r="DF36" s="573">
        <v>215</v>
      </c>
      <c r="DG36" s="573">
        <v>55</v>
      </c>
      <c r="DH36" s="573">
        <v>352</v>
      </c>
      <c r="DI36" s="573">
        <v>137</v>
      </c>
      <c r="DJ36" s="573">
        <v>750</v>
      </c>
      <c r="DK36" s="575">
        <v>31</v>
      </c>
      <c r="DL36" s="573">
        <v>59</v>
      </c>
      <c r="DM36" s="573">
        <v>194</v>
      </c>
      <c r="DN36" s="573">
        <v>270</v>
      </c>
      <c r="DO36" s="573">
        <v>2676</v>
      </c>
      <c r="DP36" s="573">
        <v>426</v>
      </c>
      <c r="DQ36" s="573">
        <v>2163</v>
      </c>
      <c r="DR36" s="573">
        <v>14</v>
      </c>
      <c r="DS36" s="573">
        <v>118</v>
      </c>
      <c r="DT36" s="573">
        <v>39</v>
      </c>
      <c r="DU36" s="573">
        <v>144</v>
      </c>
      <c r="DV36" s="573">
        <v>88</v>
      </c>
      <c r="DW36" s="573">
        <v>1149</v>
      </c>
      <c r="DX36" s="575">
        <v>31</v>
      </c>
      <c r="DY36" s="573">
        <v>108</v>
      </c>
      <c r="DZ36" s="573">
        <v>556</v>
      </c>
      <c r="EA36" s="573">
        <v>92</v>
      </c>
      <c r="EB36" s="573">
        <v>385</v>
      </c>
      <c r="EC36" s="573">
        <v>181</v>
      </c>
      <c r="ED36" s="573">
        <v>1147</v>
      </c>
      <c r="EE36" s="573">
        <v>5</v>
      </c>
      <c r="EF36" s="573">
        <v>12</v>
      </c>
      <c r="EG36" s="573">
        <v>60</v>
      </c>
      <c r="EH36" s="573">
        <v>361</v>
      </c>
      <c r="EI36" s="573">
        <v>79</v>
      </c>
      <c r="EJ36" s="573">
        <v>383</v>
      </c>
      <c r="EK36" s="575">
        <v>31</v>
      </c>
      <c r="EL36" s="573">
        <v>28</v>
      </c>
      <c r="EM36" s="573">
        <v>119</v>
      </c>
      <c r="EN36" s="573">
        <v>43</v>
      </c>
      <c r="EO36" s="573">
        <v>196</v>
      </c>
      <c r="EP36" s="573">
        <v>85</v>
      </c>
      <c r="EQ36" s="573">
        <v>485</v>
      </c>
      <c r="ER36" s="573">
        <v>49</v>
      </c>
      <c r="ES36" s="573">
        <v>250</v>
      </c>
      <c r="ET36" s="573">
        <v>3</v>
      </c>
      <c r="EU36" s="573">
        <v>6</v>
      </c>
      <c r="EV36" s="573">
        <v>44</v>
      </c>
      <c r="EW36" s="573">
        <v>129</v>
      </c>
      <c r="EX36" s="575">
        <v>31</v>
      </c>
      <c r="EY36" s="573">
        <v>52</v>
      </c>
      <c r="EZ36" s="573">
        <v>1070</v>
      </c>
      <c r="FA36" s="573">
        <v>19</v>
      </c>
      <c r="FB36" s="573">
        <v>152</v>
      </c>
      <c r="FC36" s="573">
        <v>4</v>
      </c>
      <c r="FD36" s="573">
        <v>40</v>
      </c>
      <c r="FE36" s="573">
        <v>55</v>
      </c>
      <c r="FF36" s="573">
        <v>328</v>
      </c>
      <c r="FG36" s="573">
        <v>0</v>
      </c>
      <c r="FH36" s="573">
        <v>0</v>
      </c>
      <c r="FI36" s="573">
        <v>6</v>
      </c>
      <c r="FJ36" s="573">
        <v>14</v>
      </c>
      <c r="FK36" s="575">
        <v>31</v>
      </c>
      <c r="FL36" s="573">
        <v>66</v>
      </c>
      <c r="FM36" s="573">
        <v>205</v>
      </c>
      <c r="FN36" s="573">
        <v>47</v>
      </c>
      <c r="FO36" s="573">
        <v>261</v>
      </c>
      <c r="FP36" s="573">
        <v>5</v>
      </c>
      <c r="FQ36" s="573">
        <v>26</v>
      </c>
      <c r="FR36" s="573">
        <v>86</v>
      </c>
      <c r="FS36" s="573">
        <v>428</v>
      </c>
      <c r="FT36" s="573">
        <v>107</v>
      </c>
      <c r="FU36" s="573">
        <v>2318</v>
      </c>
      <c r="FV36" s="230">
        <f t="shared" si="0"/>
        <v>20963</v>
      </c>
      <c r="FW36" s="230">
        <f t="shared" si="0"/>
        <v>157503</v>
      </c>
      <c r="FX36" s="230"/>
    </row>
    <row r="37" spans="1:180">
      <c r="A37" s="231">
        <v>32</v>
      </c>
      <c r="B37" s="229" t="s">
        <v>367</v>
      </c>
      <c r="C37" s="573">
        <v>141</v>
      </c>
      <c r="D37" s="573">
        <v>477</v>
      </c>
      <c r="E37" s="573">
        <v>2</v>
      </c>
      <c r="F37" s="573">
        <v>2</v>
      </c>
      <c r="G37" s="573">
        <v>5</v>
      </c>
      <c r="H37" s="573">
        <v>9</v>
      </c>
      <c r="I37" s="573">
        <v>0</v>
      </c>
      <c r="J37" s="573">
        <v>0</v>
      </c>
      <c r="K37" s="575">
        <v>32</v>
      </c>
      <c r="L37" s="573">
        <v>9</v>
      </c>
      <c r="M37" s="573">
        <v>224</v>
      </c>
      <c r="N37" s="573">
        <v>446</v>
      </c>
      <c r="O37" s="573">
        <v>3102</v>
      </c>
      <c r="P37" s="573">
        <v>158</v>
      </c>
      <c r="Q37" s="573">
        <v>1647</v>
      </c>
      <c r="R37" s="573">
        <v>1</v>
      </c>
      <c r="S37" s="573">
        <v>3</v>
      </c>
      <c r="T37" s="573">
        <v>20</v>
      </c>
      <c r="U37" s="573">
        <v>50</v>
      </c>
      <c r="V37" s="573">
        <v>22</v>
      </c>
      <c r="W37" s="573">
        <v>93</v>
      </c>
      <c r="X37" s="575">
        <v>32</v>
      </c>
      <c r="Y37" s="573">
        <v>7</v>
      </c>
      <c r="Z37" s="573">
        <v>18</v>
      </c>
      <c r="AA37" s="573">
        <v>4</v>
      </c>
      <c r="AB37" s="573">
        <v>8</v>
      </c>
      <c r="AC37" s="573">
        <v>3</v>
      </c>
      <c r="AD37" s="573">
        <v>4</v>
      </c>
      <c r="AE37" s="573">
        <v>7</v>
      </c>
      <c r="AF37" s="573">
        <v>34</v>
      </c>
      <c r="AG37" s="573">
        <v>5</v>
      </c>
      <c r="AH37" s="573">
        <v>39</v>
      </c>
      <c r="AI37" s="573">
        <v>100</v>
      </c>
      <c r="AJ37" s="573">
        <v>661</v>
      </c>
      <c r="AK37" s="575">
        <v>32</v>
      </c>
      <c r="AL37" s="573">
        <v>11</v>
      </c>
      <c r="AM37" s="573">
        <v>40</v>
      </c>
      <c r="AN37" s="573">
        <v>5</v>
      </c>
      <c r="AO37" s="573">
        <v>99</v>
      </c>
      <c r="AP37" s="573">
        <v>11</v>
      </c>
      <c r="AQ37" s="573">
        <v>285</v>
      </c>
      <c r="AR37" s="573">
        <v>39</v>
      </c>
      <c r="AS37" s="573">
        <v>356</v>
      </c>
      <c r="AT37" s="573">
        <v>27</v>
      </c>
      <c r="AU37" s="573">
        <v>132</v>
      </c>
      <c r="AV37" s="573">
        <v>11</v>
      </c>
      <c r="AW37" s="573">
        <v>45</v>
      </c>
      <c r="AX37" s="575">
        <v>32</v>
      </c>
      <c r="AY37" s="573">
        <v>8</v>
      </c>
      <c r="AZ37" s="573">
        <v>46</v>
      </c>
      <c r="BA37" s="573">
        <v>3</v>
      </c>
      <c r="BB37" s="573">
        <v>6</v>
      </c>
      <c r="BC37" s="573">
        <v>52</v>
      </c>
      <c r="BD37" s="573">
        <v>189</v>
      </c>
      <c r="BE37" s="573">
        <v>69</v>
      </c>
      <c r="BF37" s="573">
        <v>243</v>
      </c>
      <c r="BG37" s="573">
        <v>94</v>
      </c>
      <c r="BH37" s="573">
        <v>547</v>
      </c>
      <c r="BI37" s="573">
        <v>8</v>
      </c>
      <c r="BJ37" s="573">
        <v>38</v>
      </c>
      <c r="BK37" s="575">
        <v>32</v>
      </c>
      <c r="BL37" s="573">
        <v>2</v>
      </c>
      <c r="BM37" s="573">
        <v>5</v>
      </c>
      <c r="BN37" s="573">
        <v>2</v>
      </c>
      <c r="BO37" s="573">
        <v>8</v>
      </c>
      <c r="BP37" s="573">
        <v>32</v>
      </c>
      <c r="BQ37" s="573">
        <v>139</v>
      </c>
      <c r="BR37" s="573">
        <v>14</v>
      </c>
      <c r="BS37" s="573">
        <v>55</v>
      </c>
      <c r="BT37" s="573">
        <v>59</v>
      </c>
      <c r="BU37" s="573">
        <v>311</v>
      </c>
      <c r="BV37" s="573">
        <v>3496</v>
      </c>
      <c r="BW37" s="573">
        <v>26422</v>
      </c>
      <c r="BX37" s="575">
        <v>32</v>
      </c>
      <c r="BY37" s="573">
        <v>436</v>
      </c>
      <c r="BZ37" s="573">
        <v>3848</v>
      </c>
      <c r="CA37" s="573">
        <v>1</v>
      </c>
      <c r="CB37" s="573">
        <v>1</v>
      </c>
      <c r="CC37" s="573">
        <v>5</v>
      </c>
      <c r="CD37" s="573">
        <v>13</v>
      </c>
      <c r="CE37" s="573">
        <v>34</v>
      </c>
      <c r="CF37" s="573">
        <v>357</v>
      </c>
      <c r="CG37" s="573">
        <v>5</v>
      </c>
      <c r="CH37" s="573">
        <v>293</v>
      </c>
      <c r="CI37" s="573">
        <v>7</v>
      </c>
      <c r="CJ37" s="573">
        <v>20</v>
      </c>
      <c r="CK37" s="575">
        <v>32</v>
      </c>
      <c r="CL37" s="573">
        <v>51</v>
      </c>
      <c r="CM37" s="573">
        <v>1059</v>
      </c>
      <c r="CN37" s="573">
        <v>73</v>
      </c>
      <c r="CO37" s="573">
        <v>409</v>
      </c>
      <c r="CP37" s="573">
        <v>17</v>
      </c>
      <c r="CQ37" s="573">
        <v>107</v>
      </c>
      <c r="CR37" s="573">
        <v>13</v>
      </c>
      <c r="CS37" s="573">
        <v>48</v>
      </c>
      <c r="CT37" s="573">
        <v>28</v>
      </c>
      <c r="CU37" s="573">
        <v>367</v>
      </c>
      <c r="CV37" s="573">
        <v>155</v>
      </c>
      <c r="CW37" s="573">
        <v>719</v>
      </c>
      <c r="CX37" s="575">
        <v>32</v>
      </c>
      <c r="CY37" s="573">
        <v>16</v>
      </c>
      <c r="CZ37" s="573">
        <v>130</v>
      </c>
      <c r="DA37" s="573">
        <v>39</v>
      </c>
      <c r="DB37" s="573">
        <v>116</v>
      </c>
      <c r="DC37" s="573">
        <v>2</v>
      </c>
      <c r="DD37" s="573">
        <v>10</v>
      </c>
      <c r="DE37" s="573">
        <v>4</v>
      </c>
      <c r="DF37" s="573">
        <v>82</v>
      </c>
      <c r="DG37" s="573">
        <v>5</v>
      </c>
      <c r="DH37" s="573">
        <v>19</v>
      </c>
      <c r="DI37" s="573">
        <v>11</v>
      </c>
      <c r="DJ37" s="573">
        <v>63</v>
      </c>
      <c r="DK37" s="575">
        <v>32</v>
      </c>
      <c r="DL37" s="573">
        <v>6</v>
      </c>
      <c r="DM37" s="573">
        <v>50</v>
      </c>
      <c r="DN37" s="573">
        <v>45</v>
      </c>
      <c r="DO37" s="573">
        <v>156</v>
      </c>
      <c r="DP37" s="573">
        <v>52</v>
      </c>
      <c r="DQ37" s="573">
        <v>690</v>
      </c>
      <c r="DR37" s="573">
        <v>2</v>
      </c>
      <c r="DS37" s="573">
        <v>23</v>
      </c>
      <c r="DT37" s="573">
        <v>7</v>
      </c>
      <c r="DU37" s="573">
        <v>10</v>
      </c>
      <c r="DV37" s="573">
        <v>7</v>
      </c>
      <c r="DW37" s="573">
        <v>76</v>
      </c>
      <c r="DX37" s="575">
        <v>32</v>
      </c>
      <c r="DY37" s="573">
        <v>32</v>
      </c>
      <c r="DZ37" s="573">
        <v>1071</v>
      </c>
      <c r="EA37" s="573">
        <v>7</v>
      </c>
      <c r="EB37" s="573">
        <v>21</v>
      </c>
      <c r="EC37" s="573">
        <v>42</v>
      </c>
      <c r="ED37" s="573">
        <v>297</v>
      </c>
      <c r="EE37" s="573">
        <v>3</v>
      </c>
      <c r="EF37" s="573">
        <v>5</v>
      </c>
      <c r="EG37" s="573">
        <v>10</v>
      </c>
      <c r="EH37" s="573">
        <v>63</v>
      </c>
      <c r="EI37" s="573">
        <v>9</v>
      </c>
      <c r="EJ37" s="573">
        <v>98</v>
      </c>
      <c r="EK37" s="575">
        <v>32</v>
      </c>
      <c r="EL37" s="573">
        <v>14</v>
      </c>
      <c r="EM37" s="573">
        <v>56</v>
      </c>
      <c r="EN37" s="573">
        <v>22</v>
      </c>
      <c r="EO37" s="573">
        <v>202</v>
      </c>
      <c r="EP37" s="573">
        <v>22</v>
      </c>
      <c r="EQ37" s="573">
        <v>52</v>
      </c>
      <c r="ER37" s="573">
        <v>9</v>
      </c>
      <c r="ES37" s="573">
        <v>23</v>
      </c>
      <c r="ET37" s="573">
        <v>0</v>
      </c>
      <c r="EU37" s="573">
        <v>0</v>
      </c>
      <c r="EV37" s="573">
        <v>8</v>
      </c>
      <c r="EW37" s="573">
        <v>64</v>
      </c>
      <c r="EX37" s="575">
        <v>32</v>
      </c>
      <c r="EY37" s="573">
        <v>6</v>
      </c>
      <c r="EZ37" s="573">
        <v>22</v>
      </c>
      <c r="FA37" s="573">
        <v>2</v>
      </c>
      <c r="FB37" s="573">
        <v>15</v>
      </c>
      <c r="FC37" s="573">
        <v>3</v>
      </c>
      <c r="FD37" s="573">
        <v>23</v>
      </c>
      <c r="FE37" s="573">
        <v>4</v>
      </c>
      <c r="FF37" s="573">
        <v>11</v>
      </c>
      <c r="FG37" s="573">
        <v>1</v>
      </c>
      <c r="FH37" s="573">
        <v>2</v>
      </c>
      <c r="FI37" s="573">
        <v>3</v>
      </c>
      <c r="FJ37" s="573">
        <v>3</v>
      </c>
      <c r="FK37" s="575">
        <v>32</v>
      </c>
      <c r="FL37" s="573">
        <v>8</v>
      </c>
      <c r="FM37" s="573">
        <v>28</v>
      </c>
      <c r="FN37" s="573">
        <v>8</v>
      </c>
      <c r="FO37" s="573">
        <v>24</v>
      </c>
      <c r="FP37" s="573">
        <v>3</v>
      </c>
      <c r="FQ37" s="573">
        <v>12</v>
      </c>
      <c r="FR37" s="573">
        <v>7</v>
      </c>
      <c r="FS37" s="573">
        <v>37</v>
      </c>
      <c r="FT37" s="573">
        <v>7</v>
      </c>
      <c r="FU37" s="573">
        <v>60</v>
      </c>
      <c r="FV37" s="230">
        <f t="shared" si="0"/>
        <v>6124</v>
      </c>
      <c r="FW37" s="230">
        <f t="shared" si="0"/>
        <v>46192</v>
      </c>
      <c r="FX37" s="230"/>
    </row>
    <row r="38" spans="1:180">
      <c r="A38" s="231">
        <v>33</v>
      </c>
      <c r="B38" s="229" t="s">
        <v>368</v>
      </c>
      <c r="C38" s="573">
        <v>428</v>
      </c>
      <c r="D38" s="573">
        <v>4007</v>
      </c>
      <c r="E38" s="573">
        <v>26</v>
      </c>
      <c r="F38" s="573">
        <v>211</v>
      </c>
      <c r="G38" s="573">
        <v>97</v>
      </c>
      <c r="H38" s="573">
        <v>550</v>
      </c>
      <c r="I38" s="573">
        <v>3</v>
      </c>
      <c r="J38" s="573">
        <v>21</v>
      </c>
      <c r="K38" s="575">
        <v>33</v>
      </c>
      <c r="L38" s="573">
        <v>42</v>
      </c>
      <c r="M38" s="573">
        <v>215</v>
      </c>
      <c r="N38" s="573">
        <v>2008</v>
      </c>
      <c r="O38" s="573">
        <v>18438</v>
      </c>
      <c r="P38" s="573">
        <v>292</v>
      </c>
      <c r="Q38" s="573">
        <v>1994</v>
      </c>
      <c r="R38" s="573">
        <v>37</v>
      </c>
      <c r="S38" s="573">
        <v>157</v>
      </c>
      <c r="T38" s="573">
        <v>159</v>
      </c>
      <c r="U38" s="573">
        <v>1139</v>
      </c>
      <c r="V38" s="573">
        <v>340</v>
      </c>
      <c r="W38" s="573">
        <v>1619</v>
      </c>
      <c r="X38" s="575">
        <v>33</v>
      </c>
      <c r="Y38" s="573">
        <v>48</v>
      </c>
      <c r="Z38" s="573">
        <v>205</v>
      </c>
      <c r="AA38" s="573">
        <v>7</v>
      </c>
      <c r="AB38" s="573">
        <v>61</v>
      </c>
      <c r="AC38" s="573">
        <v>14</v>
      </c>
      <c r="AD38" s="573">
        <v>151</v>
      </c>
      <c r="AE38" s="573">
        <v>161</v>
      </c>
      <c r="AF38" s="573">
        <v>578</v>
      </c>
      <c r="AG38" s="573">
        <v>46</v>
      </c>
      <c r="AH38" s="573">
        <v>186</v>
      </c>
      <c r="AI38" s="573">
        <v>1260</v>
      </c>
      <c r="AJ38" s="573">
        <v>7148</v>
      </c>
      <c r="AK38" s="575">
        <v>33</v>
      </c>
      <c r="AL38" s="573">
        <v>88</v>
      </c>
      <c r="AM38" s="573">
        <v>548</v>
      </c>
      <c r="AN38" s="573">
        <v>9</v>
      </c>
      <c r="AO38" s="573">
        <v>254</v>
      </c>
      <c r="AP38" s="573">
        <v>101</v>
      </c>
      <c r="AQ38" s="573">
        <v>529</v>
      </c>
      <c r="AR38" s="573">
        <v>407</v>
      </c>
      <c r="AS38" s="573">
        <v>1864</v>
      </c>
      <c r="AT38" s="573">
        <v>145</v>
      </c>
      <c r="AU38" s="573">
        <v>2191</v>
      </c>
      <c r="AV38" s="573">
        <v>143</v>
      </c>
      <c r="AW38" s="573">
        <v>479</v>
      </c>
      <c r="AX38" s="575">
        <v>33</v>
      </c>
      <c r="AY38" s="573">
        <v>41</v>
      </c>
      <c r="AZ38" s="573">
        <v>499</v>
      </c>
      <c r="BA38" s="573">
        <v>45</v>
      </c>
      <c r="BB38" s="573">
        <v>284</v>
      </c>
      <c r="BC38" s="573">
        <v>131</v>
      </c>
      <c r="BD38" s="573">
        <v>1022</v>
      </c>
      <c r="BE38" s="573">
        <v>351</v>
      </c>
      <c r="BF38" s="573">
        <v>3592</v>
      </c>
      <c r="BG38" s="573">
        <v>257</v>
      </c>
      <c r="BH38" s="573">
        <v>1525</v>
      </c>
      <c r="BI38" s="573">
        <v>86</v>
      </c>
      <c r="BJ38" s="573">
        <v>305</v>
      </c>
      <c r="BK38" s="575">
        <v>33</v>
      </c>
      <c r="BL38" s="573">
        <v>14</v>
      </c>
      <c r="BM38" s="573">
        <v>43</v>
      </c>
      <c r="BN38" s="573">
        <v>2</v>
      </c>
      <c r="BO38" s="573">
        <v>38</v>
      </c>
      <c r="BP38" s="573">
        <v>212</v>
      </c>
      <c r="BQ38" s="573">
        <v>1504</v>
      </c>
      <c r="BR38" s="573">
        <v>77</v>
      </c>
      <c r="BS38" s="573">
        <v>288</v>
      </c>
      <c r="BT38" s="573">
        <v>229</v>
      </c>
      <c r="BU38" s="573">
        <v>1232</v>
      </c>
      <c r="BV38" s="573">
        <v>6046</v>
      </c>
      <c r="BW38" s="573">
        <v>52962</v>
      </c>
      <c r="BX38" s="575">
        <v>33</v>
      </c>
      <c r="BY38" s="573">
        <v>1051</v>
      </c>
      <c r="BZ38" s="573">
        <v>9079</v>
      </c>
      <c r="CA38" s="573">
        <v>19</v>
      </c>
      <c r="CB38" s="573">
        <v>52</v>
      </c>
      <c r="CC38" s="573">
        <v>58</v>
      </c>
      <c r="CD38" s="573">
        <v>421</v>
      </c>
      <c r="CE38" s="573">
        <v>377</v>
      </c>
      <c r="CF38" s="573">
        <v>3178</v>
      </c>
      <c r="CG38" s="573">
        <v>94</v>
      </c>
      <c r="CH38" s="573">
        <v>382</v>
      </c>
      <c r="CI38" s="573">
        <v>43</v>
      </c>
      <c r="CJ38" s="573">
        <v>193</v>
      </c>
      <c r="CK38" s="575">
        <v>33</v>
      </c>
      <c r="CL38" s="573">
        <v>579</v>
      </c>
      <c r="CM38" s="573">
        <v>4925</v>
      </c>
      <c r="CN38" s="573">
        <v>468</v>
      </c>
      <c r="CO38" s="573">
        <v>2986</v>
      </c>
      <c r="CP38" s="573">
        <v>41</v>
      </c>
      <c r="CQ38" s="573">
        <v>641</v>
      </c>
      <c r="CR38" s="573">
        <v>57</v>
      </c>
      <c r="CS38" s="573">
        <v>237</v>
      </c>
      <c r="CT38" s="573">
        <v>265</v>
      </c>
      <c r="CU38" s="573">
        <v>1638</v>
      </c>
      <c r="CV38" s="573">
        <v>131</v>
      </c>
      <c r="CW38" s="573">
        <v>1360</v>
      </c>
      <c r="CX38" s="575">
        <v>33</v>
      </c>
      <c r="CY38" s="573">
        <v>11</v>
      </c>
      <c r="CZ38" s="573">
        <v>54</v>
      </c>
      <c r="DA38" s="573">
        <v>694</v>
      </c>
      <c r="DB38" s="573">
        <v>3613</v>
      </c>
      <c r="DC38" s="573">
        <v>2</v>
      </c>
      <c r="DD38" s="573">
        <v>4</v>
      </c>
      <c r="DE38" s="573">
        <v>20</v>
      </c>
      <c r="DF38" s="573">
        <v>145</v>
      </c>
      <c r="DG38" s="573">
        <v>46</v>
      </c>
      <c r="DH38" s="573">
        <v>376</v>
      </c>
      <c r="DI38" s="573">
        <v>158</v>
      </c>
      <c r="DJ38" s="573">
        <v>596</v>
      </c>
      <c r="DK38" s="575">
        <v>33</v>
      </c>
      <c r="DL38" s="573">
        <v>40</v>
      </c>
      <c r="DM38" s="573">
        <v>198</v>
      </c>
      <c r="DN38" s="573">
        <v>307</v>
      </c>
      <c r="DO38" s="573">
        <v>1288</v>
      </c>
      <c r="DP38" s="573">
        <v>239</v>
      </c>
      <c r="DQ38" s="573">
        <v>1605</v>
      </c>
      <c r="DR38" s="573">
        <v>11</v>
      </c>
      <c r="DS38" s="573">
        <v>72</v>
      </c>
      <c r="DT38" s="573">
        <v>30</v>
      </c>
      <c r="DU38" s="573">
        <v>73</v>
      </c>
      <c r="DV38" s="573">
        <v>64</v>
      </c>
      <c r="DW38" s="573">
        <v>532</v>
      </c>
      <c r="DX38" s="575">
        <v>33</v>
      </c>
      <c r="DY38" s="573">
        <v>326</v>
      </c>
      <c r="DZ38" s="573">
        <v>1871</v>
      </c>
      <c r="EA38" s="573">
        <v>65</v>
      </c>
      <c r="EB38" s="573">
        <v>321</v>
      </c>
      <c r="EC38" s="573">
        <v>81</v>
      </c>
      <c r="ED38" s="573">
        <v>469</v>
      </c>
      <c r="EE38" s="573">
        <v>3</v>
      </c>
      <c r="EF38" s="573">
        <v>6</v>
      </c>
      <c r="EG38" s="573">
        <v>66</v>
      </c>
      <c r="EH38" s="573">
        <v>1100</v>
      </c>
      <c r="EI38" s="573">
        <v>62</v>
      </c>
      <c r="EJ38" s="573">
        <v>376</v>
      </c>
      <c r="EK38" s="575">
        <v>33</v>
      </c>
      <c r="EL38" s="573">
        <v>59</v>
      </c>
      <c r="EM38" s="573">
        <v>499</v>
      </c>
      <c r="EN38" s="573">
        <v>37</v>
      </c>
      <c r="EO38" s="573">
        <v>102</v>
      </c>
      <c r="EP38" s="573">
        <v>140</v>
      </c>
      <c r="EQ38" s="573">
        <v>748</v>
      </c>
      <c r="ER38" s="573">
        <v>51</v>
      </c>
      <c r="ES38" s="573">
        <v>484</v>
      </c>
      <c r="ET38" s="573">
        <v>3</v>
      </c>
      <c r="EU38" s="573">
        <v>9</v>
      </c>
      <c r="EV38" s="573">
        <v>27</v>
      </c>
      <c r="EW38" s="573">
        <v>142</v>
      </c>
      <c r="EX38" s="575">
        <v>33</v>
      </c>
      <c r="EY38" s="573">
        <v>37</v>
      </c>
      <c r="EZ38" s="573">
        <v>207</v>
      </c>
      <c r="FA38" s="573">
        <v>61</v>
      </c>
      <c r="FB38" s="573">
        <v>662</v>
      </c>
      <c r="FC38" s="573">
        <v>7</v>
      </c>
      <c r="FD38" s="573">
        <v>54</v>
      </c>
      <c r="FE38" s="573">
        <v>17</v>
      </c>
      <c r="FF38" s="573">
        <v>63</v>
      </c>
      <c r="FG38" s="573">
        <v>3</v>
      </c>
      <c r="FH38" s="573">
        <v>6</v>
      </c>
      <c r="FI38" s="573">
        <v>11</v>
      </c>
      <c r="FJ38" s="573">
        <v>127</v>
      </c>
      <c r="FK38" s="575">
        <v>33</v>
      </c>
      <c r="FL38" s="573">
        <v>39</v>
      </c>
      <c r="FM38" s="573">
        <v>1189</v>
      </c>
      <c r="FN38" s="573">
        <v>39</v>
      </c>
      <c r="FO38" s="573">
        <v>159</v>
      </c>
      <c r="FP38" s="573">
        <v>3</v>
      </c>
      <c r="FQ38" s="573">
        <v>23</v>
      </c>
      <c r="FR38" s="573">
        <v>12</v>
      </c>
      <c r="FS38" s="573">
        <v>298</v>
      </c>
      <c r="FT38" s="573">
        <v>113</v>
      </c>
      <c r="FU38" s="573">
        <v>523</v>
      </c>
      <c r="FV38" s="230">
        <f t="shared" si="0"/>
        <v>19419</v>
      </c>
      <c r="FW38" s="230">
        <f t="shared" si="0"/>
        <v>148925</v>
      </c>
      <c r="FX38" s="230"/>
    </row>
    <row r="39" spans="1:180">
      <c r="A39" s="231">
        <v>35</v>
      </c>
      <c r="B39" s="229" t="s">
        <v>369</v>
      </c>
      <c r="C39" s="573">
        <v>283</v>
      </c>
      <c r="D39" s="573">
        <v>2141</v>
      </c>
      <c r="E39" s="573">
        <v>313</v>
      </c>
      <c r="F39" s="573">
        <v>792</v>
      </c>
      <c r="G39" s="573">
        <v>276</v>
      </c>
      <c r="H39" s="573">
        <v>1085</v>
      </c>
      <c r="I39" s="573">
        <v>78</v>
      </c>
      <c r="J39" s="573">
        <v>582</v>
      </c>
      <c r="K39" s="575">
        <v>35</v>
      </c>
      <c r="L39" s="573">
        <v>126</v>
      </c>
      <c r="M39" s="573">
        <v>395</v>
      </c>
      <c r="N39" s="573">
        <v>4360</v>
      </c>
      <c r="O39" s="573">
        <v>10409</v>
      </c>
      <c r="P39" s="573">
        <v>188</v>
      </c>
      <c r="Q39" s="573">
        <v>876</v>
      </c>
      <c r="R39" s="573">
        <v>119</v>
      </c>
      <c r="S39" s="573">
        <v>693</v>
      </c>
      <c r="T39" s="573">
        <v>292</v>
      </c>
      <c r="U39" s="573">
        <v>921</v>
      </c>
      <c r="V39" s="573">
        <v>464</v>
      </c>
      <c r="W39" s="573">
        <v>1187</v>
      </c>
      <c r="X39" s="575">
        <v>35</v>
      </c>
      <c r="Y39" s="573">
        <v>85</v>
      </c>
      <c r="Z39" s="573">
        <v>328</v>
      </c>
      <c r="AA39" s="573">
        <v>29</v>
      </c>
      <c r="AB39" s="573">
        <v>292</v>
      </c>
      <c r="AC39" s="573">
        <v>216</v>
      </c>
      <c r="AD39" s="573">
        <v>814</v>
      </c>
      <c r="AE39" s="573">
        <v>212</v>
      </c>
      <c r="AF39" s="573">
        <v>944</v>
      </c>
      <c r="AG39" s="573">
        <v>86</v>
      </c>
      <c r="AH39" s="573">
        <v>285</v>
      </c>
      <c r="AI39" s="573">
        <v>1064</v>
      </c>
      <c r="AJ39" s="573">
        <v>2715</v>
      </c>
      <c r="AK39" s="575">
        <v>35</v>
      </c>
      <c r="AL39" s="573">
        <v>290</v>
      </c>
      <c r="AM39" s="573">
        <v>2194</v>
      </c>
      <c r="AN39" s="573">
        <v>200</v>
      </c>
      <c r="AO39" s="573">
        <v>399</v>
      </c>
      <c r="AP39" s="573">
        <v>211</v>
      </c>
      <c r="AQ39" s="573">
        <v>448</v>
      </c>
      <c r="AR39" s="573">
        <v>539</v>
      </c>
      <c r="AS39" s="573">
        <v>1329</v>
      </c>
      <c r="AT39" s="573">
        <v>1513</v>
      </c>
      <c r="AU39" s="573">
        <v>3569</v>
      </c>
      <c r="AV39" s="573">
        <v>462</v>
      </c>
      <c r="AW39" s="573">
        <v>857</v>
      </c>
      <c r="AX39" s="575">
        <v>35</v>
      </c>
      <c r="AY39" s="573">
        <v>302</v>
      </c>
      <c r="AZ39" s="573">
        <v>1017</v>
      </c>
      <c r="BA39" s="573">
        <v>42</v>
      </c>
      <c r="BB39" s="573">
        <v>366</v>
      </c>
      <c r="BC39" s="573">
        <v>733</v>
      </c>
      <c r="BD39" s="573">
        <v>1659</v>
      </c>
      <c r="BE39" s="573">
        <v>632</v>
      </c>
      <c r="BF39" s="573">
        <v>1079</v>
      </c>
      <c r="BG39" s="573">
        <v>904</v>
      </c>
      <c r="BH39" s="573">
        <v>1404</v>
      </c>
      <c r="BI39" s="573">
        <v>265</v>
      </c>
      <c r="BJ39" s="573">
        <v>821</v>
      </c>
      <c r="BK39" s="575">
        <v>35</v>
      </c>
      <c r="BL39" s="573">
        <v>95</v>
      </c>
      <c r="BM39" s="573">
        <v>523</v>
      </c>
      <c r="BN39" s="573">
        <v>19</v>
      </c>
      <c r="BO39" s="573">
        <v>274</v>
      </c>
      <c r="BP39" s="573">
        <v>252</v>
      </c>
      <c r="BQ39" s="573">
        <v>729</v>
      </c>
      <c r="BR39" s="573">
        <v>237</v>
      </c>
      <c r="BS39" s="573">
        <v>796</v>
      </c>
      <c r="BT39" s="573">
        <v>136</v>
      </c>
      <c r="BU39" s="573">
        <v>952</v>
      </c>
      <c r="BV39" s="573">
        <v>6884</v>
      </c>
      <c r="BW39" s="573">
        <v>15243</v>
      </c>
      <c r="BX39" s="575">
        <v>35</v>
      </c>
      <c r="BY39" s="573">
        <v>1649</v>
      </c>
      <c r="BZ39" s="573">
        <v>3842</v>
      </c>
      <c r="CA39" s="573">
        <v>71</v>
      </c>
      <c r="CB39" s="573">
        <v>244</v>
      </c>
      <c r="CC39" s="573">
        <v>298</v>
      </c>
      <c r="CD39" s="573">
        <v>568</v>
      </c>
      <c r="CE39" s="573">
        <v>3449</v>
      </c>
      <c r="CF39" s="573">
        <v>4393</v>
      </c>
      <c r="CG39" s="573">
        <v>195</v>
      </c>
      <c r="CH39" s="573">
        <v>582</v>
      </c>
      <c r="CI39" s="573">
        <v>123</v>
      </c>
      <c r="CJ39" s="573">
        <v>490</v>
      </c>
      <c r="CK39" s="575">
        <v>35</v>
      </c>
      <c r="CL39" s="573">
        <v>152</v>
      </c>
      <c r="CM39" s="573">
        <v>1294</v>
      </c>
      <c r="CN39" s="573">
        <v>1744</v>
      </c>
      <c r="CO39" s="573">
        <v>3764</v>
      </c>
      <c r="CP39" s="573">
        <v>182</v>
      </c>
      <c r="CQ39" s="573">
        <v>2057</v>
      </c>
      <c r="CR39" s="573">
        <v>232</v>
      </c>
      <c r="CS39" s="573">
        <v>868</v>
      </c>
      <c r="CT39" s="573">
        <v>108</v>
      </c>
      <c r="CU39" s="573">
        <v>1490</v>
      </c>
      <c r="CV39" s="573">
        <v>770</v>
      </c>
      <c r="CW39" s="573">
        <v>4365</v>
      </c>
      <c r="CX39" s="575">
        <v>35</v>
      </c>
      <c r="CY39" s="573">
        <v>286</v>
      </c>
      <c r="CZ39" s="573">
        <v>432</v>
      </c>
      <c r="DA39" s="573">
        <v>445</v>
      </c>
      <c r="DB39" s="573">
        <v>2087</v>
      </c>
      <c r="DC39" s="573">
        <v>107</v>
      </c>
      <c r="DD39" s="573">
        <v>410</v>
      </c>
      <c r="DE39" s="573">
        <v>220</v>
      </c>
      <c r="DF39" s="573">
        <v>442</v>
      </c>
      <c r="DG39" s="573">
        <v>420</v>
      </c>
      <c r="DH39" s="573">
        <v>594</v>
      </c>
      <c r="DI39" s="573">
        <v>325</v>
      </c>
      <c r="DJ39" s="573">
        <v>722</v>
      </c>
      <c r="DK39" s="575">
        <v>35</v>
      </c>
      <c r="DL39" s="573">
        <v>166</v>
      </c>
      <c r="DM39" s="573">
        <v>448</v>
      </c>
      <c r="DN39" s="573">
        <v>136</v>
      </c>
      <c r="DO39" s="573">
        <v>788</v>
      </c>
      <c r="DP39" s="573">
        <v>452</v>
      </c>
      <c r="DQ39" s="573">
        <v>1567</v>
      </c>
      <c r="DR39" s="573">
        <v>20</v>
      </c>
      <c r="DS39" s="573">
        <v>186</v>
      </c>
      <c r="DT39" s="573">
        <v>40</v>
      </c>
      <c r="DU39" s="573">
        <v>311</v>
      </c>
      <c r="DV39" s="573">
        <v>308</v>
      </c>
      <c r="DW39" s="573">
        <v>2205</v>
      </c>
      <c r="DX39" s="575">
        <v>35</v>
      </c>
      <c r="DY39" s="573">
        <v>545</v>
      </c>
      <c r="DZ39" s="573">
        <v>1572</v>
      </c>
      <c r="EA39" s="573">
        <v>209</v>
      </c>
      <c r="EB39" s="573">
        <v>657</v>
      </c>
      <c r="EC39" s="573">
        <v>107</v>
      </c>
      <c r="ED39" s="573">
        <v>635</v>
      </c>
      <c r="EE39" s="573">
        <v>28</v>
      </c>
      <c r="EF39" s="573">
        <v>342</v>
      </c>
      <c r="EG39" s="573">
        <v>85</v>
      </c>
      <c r="EH39" s="573">
        <v>1006</v>
      </c>
      <c r="EI39" s="573">
        <v>145</v>
      </c>
      <c r="EJ39" s="573">
        <v>358</v>
      </c>
      <c r="EK39" s="575">
        <v>35</v>
      </c>
      <c r="EL39" s="573">
        <v>328</v>
      </c>
      <c r="EM39" s="573">
        <v>1484</v>
      </c>
      <c r="EN39" s="573">
        <v>154</v>
      </c>
      <c r="EO39" s="573">
        <v>385</v>
      </c>
      <c r="EP39" s="573">
        <v>339</v>
      </c>
      <c r="EQ39" s="573">
        <v>1434</v>
      </c>
      <c r="ER39" s="573">
        <v>218</v>
      </c>
      <c r="ES39" s="573">
        <v>345</v>
      </c>
      <c r="ET39" s="573">
        <v>13</v>
      </c>
      <c r="EU39" s="573">
        <v>66</v>
      </c>
      <c r="EV39" s="573">
        <v>68</v>
      </c>
      <c r="EW39" s="573">
        <v>375</v>
      </c>
      <c r="EX39" s="575">
        <v>35</v>
      </c>
      <c r="EY39" s="573">
        <v>73</v>
      </c>
      <c r="EZ39" s="573">
        <v>390</v>
      </c>
      <c r="FA39" s="573">
        <v>235</v>
      </c>
      <c r="FB39" s="573">
        <v>446</v>
      </c>
      <c r="FC39" s="573">
        <v>13</v>
      </c>
      <c r="FD39" s="573">
        <v>629</v>
      </c>
      <c r="FE39" s="573">
        <v>149</v>
      </c>
      <c r="FF39" s="573">
        <v>298</v>
      </c>
      <c r="FG39" s="573">
        <v>66</v>
      </c>
      <c r="FH39" s="573">
        <v>259</v>
      </c>
      <c r="FI39" s="573">
        <v>37</v>
      </c>
      <c r="FJ39" s="573">
        <v>554</v>
      </c>
      <c r="FK39" s="575">
        <v>35</v>
      </c>
      <c r="FL39" s="573">
        <v>22</v>
      </c>
      <c r="FM39" s="573">
        <v>183</v>
      </c>
      <c r="FN39" s="573">
        <v>184</v>
      </c>
      <c r="FO39" s="573">
        <v>353</v>
      </c>
      <c r="FP39" s="573">
        <v>25</v>
      </c>
      <c r="FQ39" s="573">
        <v>80</v>
      </c>
      <c r="FR39" s="573">
        <v>53</v>
      </c>
      <c r="FS39" s="573">
        <v>429</v>
      </c>
      <c r="FT39" s="573">
        <v>101</v>
      </c>
      <c r="FU39" s="573">
        <v>242</v>
      </c>
      <c r="FV39" s="230">
        <f t="shared" ref="FV39:FW70" si="1">+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37002</v>
      </c>
      <c r="FW39" s="230">
        <f t="shared" si="1"/>
        <v>104789</v>
      </c>
      <c r="FX39" s="230"/>
    </row>
    <row r="40" spans="1:180">
      <c r="A40" s="231">
        <v>36</v>
      </c>
      <c r="B40" s="229" t="s">
        <v>370</v>
      </c>
      <c r="C40" s="573">
        <v>43</v>
      </c>
      <c r="D40" s="573">
        <v>859</v>
      </c>
      <c r="E40" s="573">
        <v>6</v>
      </c>
      <c r="F40" s="573">
        <v>56</v>
      </c>
      <c r="G40" s="573">
        <v>18</v>
      </c>
      <c r="H40" s="573">
        <v>87</v>
      </c>
      <c r="I40" s="573">
        <v>4</v>
      </c>
      <c r="J40" s="573">
        <v>58</v>
      </c>
      <c r="K40" s="575">
        <v>36</v>
      </c>
      <c r="L40" s="573">
        <v>5</v>
      </c>
      <c r="M40" s="573">
        <v>27</v>
      </c>
      <c r="N40" s="573">
        <v>20</v>
      </c>
      <c r="O40" s="573">
        <v>143</v>
      </c>
      <c r="P40" s="573">
        <v>48</v>
      </c>
      <c r="Q40" s="573">
        <v>1034</v>
      </c>
      <c r="R40" s="573">
        <v>2</v>
      </c>
      <c r="S40" s="573">
        <v>10</v>
      </c>
      <c r="T40" s="573">
        <v>25</v>
      </c>
      <c r="U40" s="573">
        <v>263</v>
      </c>
      <c r="V40" s="573">
        <v>39</v>
      </c>
      <c r="W40" s="573">
        <v>533</v>
      </c>
      <c r="X40" s="575">
        <v>36</v>
      </c>
      <c r="Y40" s="573">
        <v>7</v>
      </c>
      <c r="Z40" s="573">
        <v>42</v>
      </c>
      <c r="AA40" s="573">
        <v>4</v>
      </c>
      <c r="AB40" s="573">
        <v>15</v>
      </c>
      <c r="AC40" s="573">
        <v>1</v>
      </c>
      <c r="AD40" s="573">
        <v>3</v>
      </c>
      <c r="AE40" s="573">
        <v>3</v>
      </c>
      <c r="AF40" s="573">
        <v>27</v>
      </c>
      <c r="AG40" s="573">
        <v>23</v>
      </c>
      <c r="AH40" s="573">
        <v>71</v>
      </c>
      <c r="AI40" s="573">
        <v>18</v>
      </c>
      <c r="AJ40" s="573">
        <v>587</v>
      </c>
      <c r="AK40" s="575">
        <v>36</v>
      </c>
      <c r="AL40" s="573">
        <v>13</v>
      </c>
      <c r="AM40" s="573">
        <v>118</v>
      </c>
      <c r="AN40" s="573">
        <v>3</v>
      </c>
      <c r="AO40" s="573">
        <v>7</v>
      </c>
      <c r="AP40" s="573">
        <v>5</v>
      </c>
      <c r="AQ40" s="573">
        <v>99</v>
      </c>
      <c r="AR40" s="573">
        <v>56</v>
      </c>
      <c r="AS40" s="573">
        <v>316</v>
      </c>
      <c r="AT40" s="573">
        <v>9</v>
      </c>
      <c r="AU40" s="573">
        <v>269</v>
      </c>
      <c r="AV40" s="573">
        <v>14</v>
      </c>
      <c r="AW40" s="573">
        <v>82</v>
      </c>
      <c r="AX40" s="575">
        <v>36</v>
      </c>
      <c r="AY40" s="573">
        <v>4</v>
      </c>
      <c r="AZ40" s="573">
        <v>33</v>
      </c>
      <c r="BA40" s="573">
        <v>3</v>
      </c>
      <c r="BB40" s="573">
        <v>16</v>
      </c>
      <c r="BC40" s="573">
        <v>6</v>
      </c>
      <c r="BD40" s="573">
        <v>184</v>
      </c>
      <c r="BE40" s="573">
        <v>19</v>
      </c>
      <c r="BF40" s="573">
        <v>557</v>
      </c>
      <c r="BG40" s="573">
        <v>11</v>
      </c>
      <c r="BH40" s="573">
        <v>474</v>
      </c>
      <c r="BI40" s="573">
        <v>3</v>
      </c>
      <c r="BJ40" s="573">
        <v>59</v>
      </c>
      <c r="BK40" s="575">
        <v>36</v>
      </c>
      <c r="BL40" s="573">
        <v>3</v>
      </c>
      <c r="BM40" s="573">
        <v>43</v>
      </c>
      <c r="BN40" s="573">
        <v>0</v>
      </c>
      <c r="BO40" s="573">
        <v>0</v>
      </c>
      <c r="BP40" s="573">
        <v>19</v>
      </c>
      <c r="BQ40" s="573">
        <v>232</v>
      </c>
      <c r="BR40" s="573">
        <v>19</v>
      </c>
      <c r="BS40" s="573">
        <v>177</v>
      </c>
      <c r="BT40" s="573">
        <v>41</v>
      </c>
      <c r="BU40" s="573">
        <v>723</v>
      </c>
      <c r="BV40" s="573">
        <v>121</v>
      </c>
      <c r="BW40" s="573">
        <v>1310</v>
      </c>
      <c r="BX40" s="575">
        <v>36</v>
      </c>
      <c r="BY40" s="573">
        <v>89</v>
      </c>
      <c r="BZ40" s="573">
        <v>904</v>
      </c>
      <c r="CA40" s="573">
        <v>4</v>
      </c>
      <c r="CB40" s="573">
        <v>33</v>
      </c>
      <c r="CC40" s="573">
        <v>2</v>
      </c>
      <c r="CD40" s="573">
        <v>47</v>
      </c>
      <c r="CE40" s="573">
        <v>12</v>
      </c>
      <c r="CF40" s="573">
        <v>401</v>
      </c>
      <c r="CG40" s="573">
        <v>6</v>
      </c>
      <c r="CH40" s="573">
        <v>35</v>
      </c>
      <c r="CI40" s="573">
        <v>1</v>
      </c>
      <c r="CJ40" s="573">
        <v>1</v>
      </c>
      <c r="CK40" s="575">
        <v>36</v>
      </c>
      <c r="CL40" s="573">
        <v>15</v>
      </c>
      <c r="CM40" s="573">
        <v>510</v>
      </c>
      <c r="CN40" s="573">
        <v>64</v>
      </c>
      <c r="CO40" s="573">
        <v>353</v>
      </c>
      <c r="CP40" s="573">
        <v>9</v>
      </c>
      <c r="CQ40" s="573">
        <v>208</v>
      </c>
      <c r="CR40" s="573">
        <v>16</v>
      </c>
      <c r="CS40" s="573">
        <v>147</v>
      </c>
      <c r="CT40" s="573">
        <v>47</v>
      </c>
      <c r="CU40" s="573">
        <v>219</v>
      </c>
      <c r="CV40" s="573">
        <v>9</v>
      </c>
      <c r="CW40" s="573">
        <v>88</v>
      </c>
      <c r="CX40" s="575">
        <v>36</v>
      </c>
      <c r="CY40" s="573">
        <v>6</v>
      </c>
      <c r="CZ40" s="573">
        <v>111</v>
      </c>
      <c r="DA40" s="573">
        <v>47</v>
      </c>
      <c r="DB40" s="573">
        <v>120</v>
      </c>
      <c r="DC40" s="573">
        <v>1</v>
      </c>
      <c r="DD40" s="573">
        <v>1</v>
      </c>
      <c r="DE40" s="573">
        <v>5</v>
      </c>
      <c r="DF40" s="573">
        <v>37</v>
      </c>
      <c r="DG40" s="573">
        <v>21</v>
      </c>
      <c r="DH40" s="573">
        <v>125</v>
      </c>
      <c r="DI40" s="573">
        <v>4</v>
      </c>
      <c r="DJ40" s="573">
        <v>45</v>
      </c>
      <c r="DK40" s="575">
        <v>36</v>
      </c>
      <c r="DL40" s="573">
        <v>9</v>
      </c>
      <c r="DM40" s="573">
        <v>103</v>
      </c>
      <c r="DN40" s="573">
        <v>8</v>
      </c>
      <c r="DO40" s="573">
        <v>26</v>
      </c>
      <c r="DP40" s="573">
        <v>17</v>
      </c>
      <c r="DQ40" s="573">
        <v>490</v>
      </c>
      <c r="DR40" s="573">
        <v>4</v>
      </c>
      <c r="DS40" s="573">
        <v>72</v>
      </c>
      <c r="DT40" s="573">
        <v>5</v>
      </c>
      <c r="DU40" s="573">
        <v>47</v>
      </c>
      <c r="DV40" s="573">
        <v>8</v>
      </c>
      <c r="DW40" s="573">
        <v>59</v>
      </c>
      <c r="DX40" s="575">
        <v>36</v>
      </c>
      <c r="DY40" s="573">
        <v>13</v>
      </c>
      <c r="DZ40" s="573">
        <v>91</v>
      </c>
      <c r="EA40" s="573">
        <v>15</v>
      </c>
      <c r="EB40" s="573">
        <v>220</v>
      </c>
      <c r="EC40" s="573">
        <v>15</v>
      </c>
      <c r="ED40" s="573">
        <v>302</v>
      </c>
      <c r="EE40" s="573">
        <v>1</v>
      </c>
      <c r="EF40" s="573">
        <v>2</v>
      </c>
      <c r="EG40" s="573">
        <v>7</v>
      </c>
      <c r="EH40" s="573">
        <v>90</v>
      </c>
      <c r="EI40" s="573">
        <v>11</v>
      </c>
      <c r="EJ40" s="573">
        <v>111</v>
      </c>
      <c r="EK40" s="575">
        <v>36</v>
      </c>
      <c r="EL40" s="573">
        <v>8</v>
      </c>
      <c r="EM40" s="573">
        <v>129</v>
      </c>
      <c r="EN40" s="573">
        <v>2</v>
      </c>
      <c r="EO40" s="573">
        <v>3</v>
      </c>
      <c r="EP40" s="573">
        <v>8</v>
      </c>
      <c r="EQ40" s="573">
        <v>37</v>
      </c>
      <c r="ER40" s="573">
        <v>13</v>
      </c>
      <c r="ES40" s="573">
        <v>131</v>
      </c>
      <c r="ET40" s="573">
        <v>3</v>
      </c>
      <c r="EU40" s="573">
        <v>11</v>
      </c>
      <c r="EV40" s="573">
        <v>14</v>
      </c>
      <c r="EW40" s="573">
        <v>87</v>
      </c>
      <c r="EX40" s="575">
        <v>36</v>
      </c>
      <c r="EY40" s="573">
        <v>4</v>
      </c>
      <c r="EZ40" s="573">
        <v>75</v>
      </c>
      <c r="FA40" s="573">
        <v>0</v>
      </c>
      <c r="FB40" s="573">
        <v>0</v>
      </c>
      <c r="FC40" s="573">
        <v>0</v>
      </c>
      <c r="FD40" s="573">
        <v>0</v>
      </c>
      <c r="FE40" s="573">
        <v>2</v>
      </c>
      <c r="FF40" s="573">
        <v>2</v>
      </c>
      <c r="FG40" s="573">
        <v>2</v>
      </c>
      <c r="FH40" s="573">
        <v>3</v>
      </c>
      <c r="FI40" s="573">
        <v>2</v>
      </c>
      <c r="FJ40" s="573">
        <v>17</v>
      </c>
      <c r="FK40" s="575">
        <v>36</v>
      </c>
      <c r="FL40" s="573">
        <v>8</v>
      </c>
      <c r="FM40" s="573">
        <v>69</v>
      </c>
      <c r="FN40" s="573">
        <v>4</v>
      </c>
      <c r="FO40" s="573">
        <v>12</v>
      </c>
      <c r="FP40" s="573">
        <v>2</v>
      </c>
      <c r="FQ40" s="573">
        <v>27</v>
      </c>
      <c r="FR40" s="573">
        <v>19</v>
      </c>
      <c r="FS40" s="573">
        <v>258</v>
      </c>
      <c r="FT40" s="573">
        <v>1</v>
      </c>
      <c r="FU40" s="573">
        <v>33</v>
      </c>
      <c r="FV40" s="230">
        <f t="shared" si="1"/>
        <v>1178</v>
      </c>
      <c r="FW40" s="230">
        <f t="shared" si="1"/>
        <v>14406</v>
      </c>
      <c r="FX40" s="230"/>
    </row>
    <row r="41" spans="1:180">
      <c r="A41" s="231">
        <v>37</v>
      </c>
      <c r="B41" s="229" t="s">
        <v>371</v>
      </c>
      <c r="C41" s="573">
        <v>2</v>
      </c>
      <c r="D41" s="573">
        <v>2</v>
      </c>
      <c r="E41" s="573">
        <v>5</v>
      </c>
      <c r="F41" s="573">
        <v>70</v>
      </c>
      <c r="G41" s="573">
        <v>7</v>
      </c>
      <c r="H41" s="573">
        <v>40</v>
      </c>
      <c r="I41" s="573">
        <v>2</v>
      </c>
      <c r="J41" s="573">
        <v>23</v>
      </c>
      <c r="K41" s="575">
        <v>37</v>
      </c>
      <c r="L41" s="573">
        <v>7</v>
      </c>
      <c r="M41" s="573">
        <v>87</v>
      </c>
      <c r="N41" s="573">
        <v>10</v>
      </c>
      <c r="O41" s="573">
        <v>220</v>
      </c>
      <c r="P41" s="573">
        <v>18</v>
      </c>
      <c r="Q41" s="573">
        <v>368</v>
      </c>
      <c r="R41" s="573">
        <v>0</v>
      </c>
      <c r="S41" s="573">
        <v>0</v>
      </c>
      <c r="T41" s="573">
        <v>7</v>
      </c>
      <c r="U41" s="573">
        <v>73</v>
      </c>
      <c r="V41" s="573">
        <v>8</v>
      </c>
      <c r="W41" s="573">
        <v>216</v>
      </c>
      <c r="X41" s="575">
        <v>37</v>
      </c>
      <c r="Y41" s="573">
        <v>1</v>
      </c>
      <c r="Z41" s="573">
        <v>3</v>
      </c>
      <c r="AA41" s="573">
        <v>0</v>
      </c>
      <c r="AB41" s="573">
        <v>0</v>
      </c>
      <c r="AC41" s="573">
        <v>5</v>
      </c>
      <c r="AD41" s="573">
        <v>11</v>
      </c>
      <c r="AE41" s="573">
        <v>8</v>
      </c>
      <c r="AF41" s="573">
        <v>62</v>
      </c>
      <c r="AG41" s="573">
        <v>1</v>
      </c>
      <c r="AH41" s="573">
        <v>1</v>
      </c>
      <c r="AI41" s="573">
        <v>11</v>
      </c>
      <c r="AJ41" s="573">
        <v>65</v>
      </c>
      <c r="AK41" s="575">
        <v>37</v>
      </c>
      <c r="AL41" s="573">
        <v>10</v>
      </c>
      <c r="AM41" s="573">
        <v>32</v>
      </c>
      <c r="AN41" s="573">
        <v>0</v>
      </c>
      <c r="AO41" s="573">
        <v>0</v>
      </c>
      <c r="AP41" s="573">
        <v>1</v>
      </c>
      <c r="AQ41" s="573">
        <v>8</v>
      </c>
      <c r="AR41" s="573">
        <v>1</v>
      </c>
      <c r="AS41" s="573">
        <v>3</v>
      </c>
      <c r="AT41" s="573">
        <v>4</v>
      </c>
      <c r="AU41" s="573">
        <v>23</v>
      </c>
      <c r="AV41" s="573">
        <v>0</v>
      </c>
      <c r="AW41" s="573">
        <v>0</v>
      </c>
      <c r="AX41" s="575">
        <v>37</v>
      </c>
      <c r="AY41" s="573">
        <v>3</v>
      </c>
      <c r="AZ41" s="573">
        <v>21</v>
      </c>
      <c r="BA41" s="573">
        <v>0</v>
      </c>
      <c r="BB41" s="573">
        <v>0</v>
      </c>
      <c r="BC41" s="573">
        <v>0</v>
      </c>
      <c r="BD41" s="573">
        <v>0</v>
      </c>
      <c r="BE41" s="573">
        <v>5</v>
      </c>
      <c r="BF41" s="573">
        <v>10</v>
      </c>
      <c r="BG41" s="573">
        <v>8</v>
      </c>
      <c r="BH41" s="573">
        <v>63</v>
      </c>
      <c r="BI41" s="573">
        <v>2</v>
      </c>
      <c r="BJ41" s="573">
        <v>27</v>
      </c>
      <c r="BK41" s="575">
        <v>37</v>
      </c>
      <c r="BL41" s="573">
        <v>1</v>
      </c>
      <c r="BM41" s="573">
        <v>6</v>
      </c>
      <c r="BN41" s="573">
        <v>0</v>
      </c>
      <c r="BO41" s="573">
        <v>0</v>
      </c>
      <c r="BP41" s="573">
        <v>2</v>
      </c>
      <c r="BQ41" s="573">
        <v>58</v>
      </c>
      <c r="BR41" s="573">
        <v>3</v>
      </c>
      <c r="BS41" s="573">
        <v>15</v>
      </c>
      <c r="BT41" s="573">
        <v>7</v>
      </c>
      <c r="BU41" s="573">
        <v>80</v>
      </c>
      <c r="BV41" s="573">
        <v>48</v>
      </c>
      <c r="BW41" s="573">
        <v>1281</v>
      </c>
      <c r="BX41" s="575">
        <v>37</v>
      </c>
      <c r="BY41" s="573">
        <v>20</v>
      </c>
      <c r="BZ41" s="573">
        <v>423</v>
      </c>
      <c r="CA41" s="573">
        <v>0</v>
      </c>
      <c r="CB41" s="573">
        <v>0</v>
      </c>
      <c r="CC41" s="573">
        <v>2</v>
      </c>
      <c r="CD41" s="573">
        <v>12</v>
      </c>
      <c r="CE41" s="573">
        <v>1</v>
      </c>
      <c r="CF41" s="573">
        <v>4</v>
      </c>
      <c r="CG41" s="573">
        <v>3</v>
      </c>
      <c r="CH41" s="573">
        <v>99</v>
      </c>
      <c r="CI41" s="573">
        <v>0</v>
      </c>
      <c r="CJ41" s="573">
        <v>0</v>
      </c>
      <c r="CK41" s="575">
        <v>37</v>
      </c>
      <c r="CL41" s="573">
        <v>13</v>
      </c>
      <c r="CM41" s="573">
        <v>128</v>
      </c>
      <c r="CN41" s="573">
        <v>8</v>
      </c>
      <c r="CO41" s="573">
        <v>47</v>
      </c>
      <c r="CP41" s="573">
        <v>0</v>
      </c>
      <c r="CQ41" s="573">
        <v>0</v>
      </c>
      <c r="CR41" s="573">
        <v>10</v>
      </c>
      <c r="CS41" s="573">
        <v>172</v>
      </c>
      <c r="CT41" s="573">
        <v>8</v>
      </c>
      <c r="CU41" s="573">
        <v>93</v>
      </c>
      <c r="CV41" s="573">
        <v>14</v>
      </c>
      <c r="CW41" s="573">
        <v>125</v>
      </c>
      <c r="CX41" s="575">
        <v>37</v>
      </c>
      <c r="CY41" s="573">
        <v>6</v>
      </c>
      <c r="CZ41" s="573">
        <v>96</v>
      </c>
      <c r="DA41" s="573">
        <v>17</v>
      </c>
      <c r="DB41" s="573">
        <v>123</v>
      </c>
      <c r="DC41" s="573">
        <v>0</v>
      </c>
      <c r="DD41" s="573">
        <v>0</v>
      </c>
      <c r="DE41" s="573">
        <v>5</v>
      </c>
      <c r="DF41" s="573">
        <v>23</v>
      </c>
      <c r="DG41" s="573">
        <v>1</v>
      </c>
      <c r="DH41" s="573">
        <v>2</v>
      </c>
      <c r="DI41" s="573">
        <v>1</v>
      </c>
      <c r="DJ41" s="573">
        <v>2</v>
      </c>
      <c r="DK41" s="575">
        <v>37</v>
      </c>
      <c r="DL41" s="573">
        <v>0</v>
      </c>
      <c r="DM41" s="573">
        <v>0</v>
      </c>
      <c r="DN41" s="573">
        <v>3</v>
      </c>
      <c r="DO41" s="573">
        <v>82</v>
      </c>
      <c r="DP41" s="573">
        <v>7</v>
      </c>
      <c r="DQ41" s="573">
        <v>295</v>
      </c>
      <c r="DR41" s="573">
        <v>11</v>
      </c>
      <c r="DS41" s="573">
        <v>63</v>
      </c>
      <c r="DT41" s="573">
        <v>3</v>
      </c>
      <c r="DU41" s="573">
        <v>52</v>
      </c>
      <c r="DV41" s="573">
        <v>0</v>
      </c>
      <c r="DW41" s="573">
        <v>0</v>
      </c>
      <c r="DX41" s="575">
        <v>37</v>
      </c>
      <c r="DY41" s="573">
        <v>3</v>
      </c>
      <c r="DZ41" s="573">
        <v>35</v>
      </c>
      <c r="EA41" s="573">
        <v>7</v>
      </c>
      <c r="EB41" s="573">
        <v>42</v>
      </c>
      <c r="EC41" s="573">
        <v>2</v>
      </c>
      <c r="ED41" s="573">
        <v>38</v>
      </c>
      <c r="EE41" s="573">
        <v>5</v>
      </c>
      <c r="EF41" s="573">
        <v>53</v>
      </c>
      <c r="EG41" s="573">
        <v>4</v>
      </c>
      <c r="EH41" s="573">
        <v>202</v>
      </c>
      <c r="EI41" s="573">
        <v>1</v>
      </c>
      <c r="EJ41" s="573">
        <v>25</v>
      </c>
      <c r="EK41" s="575">
        <v>37</v>
      </c>
      <c r="EL41" s="573">
        <v>7</v>
      </c>
      <c r="EM41" s="573">
        <v>55</v>
      </c>
      <c r="EN41" s="573">
        <v>4</v>
      </c>
      <c r="EO41" s="573">
        <v>39</v>
      </c>
      <c r="EP41" s="573">
        <v>2</v>
      </c>
      <c r="EQ41" s="573">
        <v>19</v>
      </c>
      <c r="ER41" s="573">
        <v>0</v>
      </c>
      <c r="ES41" s="573">
        <v>0</v>
      </c>
      <c r="ET41" s="573">
        <v>0</v>
      </c>
      <c r="EU41" s="573">
        <v>0</v>
      </c>
      <c r="EV41" s="573">
        <v>2</v>
      </c>
      <c r="EW41" s="573">
        <v>52</v>
      </c>
      <c r="EX41" s="575">
        <v>37</v>
      </c>
      <c r="EY41" s="573">
        <v>0</v>
      </c>
      <c r="EZ41" s="573">
        <v>0</v>
      </c>
      <c r="FA41" s="573">
        <v>0</v>
      </c>
      <c r="FB41" s="573">
        <v>0</v>
      </c>
      <c r="FC41" s="573">
        <v>1</v>
      </c>
      <c r="FD41" s="573">
        <v>51</v>
      </c>
      <c r="FE41" s="573">
        <v>0</v>
      </c>
      <c r="FF41" s="573">
        <v>0</v>
      </c>
      <c r="FG41" s="573">
        <v>0</v>
      </c>
      <c r="FH41" s="573">
        <v>0</v>
      </c>
      <c r="FI41" s="573">
        <v>1</v>
      </c>
      <c r="FJ41" s="573">
        <v>38</v>
      </c>
      <c r="FK41" s="575">
        <v>37</v>
      </c>
      <c r="FL41" s="573">
        <v>1</v>
      </c>
      <c r="FM41" s="573">
        <v>26</v>
      </c>
      <c r="FN41" s="573">
        <v>1</v>
      </c>
      <c r="FO41" s="573">
        <v>22</v>
      </c>
      <c r="FP41" s="573">
        <v>1</v>
      </c>
      <c r="FQ41" s="573">
        <v>15</v>
      </c>
      <c r="FR41" s="573">
        <v>9</v>
      </c>
      <c r="FS41" s="573">
        <v>236</v>
      </c>
      <c r="FT41" s="573">
        <v>0</v>
      </c>
      <c r="FU41" s="573">
        <v>0</v>
      </c>
      <c r="FV41" s="230">
        <f t="shared" si="1"/>
        <v>371</v>
      </c>
      <c r="FW41" s="230">
        <f t="shared" si="1"/>
        <v>5657</v>
      </c>
      <c r="FX41" s="230"/>
    </row>
    <row r="42" spans="1:180">
      <c r="A42" s="231">
        <v>38</v>
      </c>
      <c r="B42" s="229" t="s">
        <v>372</v>
      </c>
      <c r="C42" s="573">
        <v>65</v>
      </c>
      <c r="D42" s="573">
        <v>1860</v>
      </c>
      <c r="E42" s="573">
        <v>34</v>
      </c>
      <c r="F42" s="573">
        <v>1557</v>
      </c>
      <c r="G42" s="573">
        <v>50</v>
      </c>
      <c r="H42" s="573">
        <v>731</v>
      </c>
      <c r="I42" s="573">
        <v>24</v>
      </c>
      <c r="J42" s="573">
        <v>666</v>
      </c>
      <c r="K42" s="575">
        <v>38</v>
      </c>
      <c r="L42" s="573">
        <v>20</v>
      </c>
      <c r="M42" s="573">
        <v>213</v>
      </c>
      <c r="N42" s="573">
        <v>97</v>
      </c>
      <c r="O42" s="573">
        <v>2954</v>
      </c>
      <c r="P42" s="573">
        <v>85</v>
      </c>
      <c r="Q42" s="573">
        <v>1293</v>
      </c>
      <c r="R42" s="573">
        <v>6</v>
      </c>
      <c r="S42" s="573">
        <v>193</v>
      </c>
      <c r="T42" s="573">
        <v>61</v>
      </c>
      <c r="U42" s="573">
        <v>964</v>
      </c>
      <c r="V42" s="573">
        <v>59</v>
      </c>
      <c r="W42" s="573">
        <v>705</v>
      </c>
      <c r="X42" s="575">
        <v>38</v>
      </c>
      <c r="Y42" s="573">
        <v>19</v>
      </c>
      <c r="Z42" s="573">
        <v>237</v>
      </c>
      <c r="AA42" s="573">
        <v>12</v>
      </c>
      <c r="AB42" s="573">
        <v>127</v>
      </c>
      <c r="AC42" s="573">
        <v>2</v>
      </c>
      <c r="AD42" s="573">
        <v>26</v>
      </c>
      <c r="AE42" s="573">
        <v>6</v>
      </c>
      <c r="AF42" s="573">
        <v>302</v>
      </c>
      <c r="AG42" s="573">
        <v>20</v>
      </c>
      <c r="AH42" s="573">
        <v>210</v>
      </c>
      <c r="AI42" s="573">
        <v>182</v>
      </c>
      <c r="AJ42" s="573">
        <v>1479</v>
      </c>
      <c r="AK42" s="575">
        <v>38</v>
      </c>
      <c r="AL42" s="573">
        <v>30</v>
      </c>
      <c r="AM42" s="573">
        <v>437</v>
      </c>
      <c r="AN42" s="573">
        <v>22</v>
      </c>
      <c r="AO42" s="573">
        <v>220</v>
      </c>
      <c r="AP42" s="573">
        <v>25</v>
      </c>
      <c r="AQ42" s="573">
        <v>183</v>
      </c>
      <c r="AR42" s="573">
        <v>47</v>
      </c>
      <c r="AS42" s="573">
        <v>338</v>
      </c>
      <c r="AT42" s="573">
        <v>40</v>
      </c>
      <c r="AU42" s="573">
        <v>737</v>
      </c>
      <c r="AV42" s="573">
        <v>27</v>
      </c>
      <c r="AW42" s="573">
        <v>496</v>
      </c>
      <c r="AX42" s="575">
        <v>38</v>
      </c>
      <c r="AY42" s="573">
        <v>21</v>
      </c>
      <c r="AZ42" s="573">
        <v>306</v>
      </c>
      <c r="BA42" s="573">
        <v>16</v>
      </c>
      <c r="BB42" s="573">
        <v>152</v>
      </c>
      <c r="BC42" s="573">
        <v>37</v>
      </c>
      <c r="BD42" s="573">
        <v>389</v>
      </c>
      <c r="BE42" s="573">
        <v>48</v>
      </c>
      <c r="BF42" s="573">
        <v>1121</v>
      </c>
      <c r="BG42" s="573">
        <v>50</v>
      </c>
      <c r="BH42" s="573">
        <v>672</v>
      </c>
      <c r="BI42" s="573">
        <v>27</v>
      </c>
      <c r="BJ42" s="573">
        <v>212</v>
      </c>
      <c r="BK42" s="575">
        <v>38</v>
      </c>
      <c r="BL42" s="573">
        <v>11</v>
      </c>
      <c r="BM42" s="573">
        <v>119</v>
      </c>
      <c r="BN42" s="573">
        <v>3</v>
      </c>
      <c r="BO42" s="573">
        <v>118</v>
      </c>
      <c r="BP42" s="573">
        <v>47</v>
      </c>
      <c r="BQ42" s="573">
        <v>512</v>
      </c>
      <c r="BR42" s="573">
        <v>21</v>
      </c>
      <c r="BS42" s="573">
        <v>184</v>
      </c>
      <c r="BT42" s="573">
        <v>67</v>
      </c>
      <c r="BU42" s="573">
        <v>1457</v>
      </c>
      <c r="BV42" s="573">
        <v>276</v>
      </c>
      <c r="BW42" s="573">
        <v>5079</v>
      </c>
      <c r="BX42" s="575">
        <v>38</v>
      </c>
      <c r="BY42" s="573">
        <v>267</v>
      </c>
      <c r="BZ42" s="573">
        <v>4314</v>
      </c>
      <c r="CA42" s="573">
        <v>8</v>
      </c>
      <c r="CB42" s="573">
        <v>197</v>
      </c>
      <c r="CC42" s="573">
        <v>15</v>
      </c>
      <c r="CD42" s="573">
        <v>218</v>
      </c>
      <c r="CE42" s="573">
        <v>72</v>
      </c>
      <c r="CF42" s="573">
        <v>1072</v>
      </c>
      <c r="CG42" s="573">
        <v>18</v>
      </c>
      <c r="CH42" s="573">
        <v>179</v>
      </c>
      <c r="CI42" s="573">
        <v>14</v>
      </c>
      <c r="CJ42" s="573">
        <v>105</v>
      </c>
      <c r="CK42" s="575">
        <v>38</v>
      </c>
      <c r="CL42" s="573">
        <v>120</v>
      </c>
      <c r="CM42" s="573">
        <v>2155</v>
      </c>
      <c r="CN42" s="573">
        <v>114</v>
      </c>
      <c r="CO42" s="573">
        <v>1044</v>
      </c>
      <c r="CP42" s="573">
        <v>69</v>
      </c>
      <c r="CQ42" s="573">
        <v>706</v>
      </c>
      <c r="CR42" s="573">
        <v>24</v>
      </c>
      <c r="CS42" s="573">
        <v>215</v>
      </c>
      <c r="CT42" s="573">
        <v>110</v>
      </c>
      <c r="CU42" s="573">
        <v>1632</v>
      </c>
      <c r="CV42" s="573">
        <v>57</v>
      </c>
      <c r="CW42" s="573">
        <v>738</v>
      </c>
      <c r="CX42" s="575">
        <v>38</v>
      </c>
      <c r="CY42" s="573">
        <v>32</v>
      </c>
      <c r="CZ42" s="573">
        <v>957</v>
      </c>
      <c r="DA42" s="573">
        <v>54</v>
      </c>
      <c r="DB42" s="573">
        <v>708</v>
      </c>
      <c r="DC42" s="573">
        <v>21</v>
      </c>
      <c r="DD42" s="573">
        <v>524</v>
      </c>
      <c r="DE42" s="573">
        <v>51</v>
      </c>
      <c r="DF42" s="573">
        <v>669</v>
      </c>
      <c r="DG42" s="573">
        <v>37</v>
      </c>
      <c r="DH42" s="573">
        <v>381</v>
      </c>
      <c r="DI42" s="573">
        <v>20</v>
      </c>
      <c r="DJ42" s="573">
        <v>334</v>
      </c>
      <c r="DK42" s="575">
        <v>38</v>
      </c>
      <c r="DL42" s="573">
        <v>20</v>
      </c>
      <c r="DM42" s="573">
        <v>711</v>
      </c>
      <c r="DN42" s="573">
        <v>62</v>
      </c>
      <c r="DO42" s="573">
        <v>966</v>
      </c>
      <c r="DP42" s="573">
        <v>52</v>
      </c>
      <c r="DQ42" s="573">
        <v>827</v>
      </c>
      <c r="DR42" s="573">
        <v>7</v>
      </c>
      <c r="DS42" s="573">
        <v>114</v>
      </c>
      <c r="DT42" s="573">
        <v>8</v>
      </c>
      <c r="DU42" s="573">
        <v>83</v>
      </c>
      <c r="DV42" s="573">
        <v>38</v>
      </c>
      <c r="DW42" s="573">
        <v>452</v>
      </c>
      <c r="DX42" s="575">
        <v>38</v>
      </c>
      <c r="DY42" s="573">
        <v>86</v>
      </c>
      <c r="DZ42" s="573">
        <v>1637</v>
      </c>
      <c r="EA42" s="573">
        <v>49</v>
      </c>
      <c r="EB42" s="573">
        <v>671</v>
      </c>
      <c r="EC42" s="573">
        <v>41</v>
      </c>
      <c r="ED42" s="573">
        <v>885</v>
      </c>
      <c r="EE42" s="573">
        <v>4</v>
      </c>
      <c r="EF42" s="573">
        <v>113</v>
      </c>
      <c r="EG42" s="573">
        <v>13</v>
      </c>
      <c r="EH42" s="573">
        <v>261</v>
      </c>
      <c r="EI42" s="573">
        <v>29</v>
      </c>
      <c r="EJ42" s="573">
        <v>468</v>
      </c>
      <c r="EK42" s="575">
        <v>38</v>
      </c>
      <c r="EL42" s="573">
        <v>16</v>
      </c>
      <c r="EM42" s="573">
        <v>605</v>
      </c>
      <c r="EN42" s="573">
        <v>45</v>
      </c>
      <c r="EO42" s="573">
        <v>730</v>
      </c>
      <c r="EP42" s="573">
        <v>49</v>
      </c>
      <c r="EQ42" s="573">
        <v>496</v>
      </c>
      <c r="ER42" s="573">
        <v>25</v>
      </c>
      <c r="ES42" s="573">
        <v>363</v>
      </c>
      <c r="ET42" s="573">
        <v>4</v>
      </c>
      <c r="EU42" s="573">
        <v>26</v>
      </c>
      <c r="EV42" s="573">
        <v>6</v>
      </c>
      <c r="EW42" s="573">
        <v>229</v>
      </c>
      <c r="EX42" s="575">
        <v>38</v>
      </c>
      <c r="EY42" s="573">
        <v>12</v>
      </c>
      <c r="EZ42" s="573">
        <v>130</v>
      </c>
      <c r="FA42" s="573">
        <v>23</v>
      </c>
      <c r="FB42" s="573">
        <v>740</v>
      </c>
      <c r="FC42" s="573">
        <v>3</v>
      </c>
      <c r="FD42" s="573">
        <v>34</v>
      </c>
      <c r="FE42" s="573">
        <v>14</v>
      </c>
      <c r="FF42" s="573">
        <v>200</v>
      </c>
      <c r="FG42" s="573">
        <v>7</v>
      </c>
      <c r="FH42" s="573">
        <v>137</v>
      </c>
      <c r="FI42" s="573">
        <v>3</v>
      </c>
      <c r="FJ42" s="573">
        <v>42</v>
      </c>
      <c r="FK42" s="575">
        <v>38</v>
      </c>
      <c r="FL42" s="573">
        <v>13</v>
      </c>
      <c r="FM42" s="573">
        <v>165</v>
      </c>
      <c r="FN42" s="573">
        <v>7</v>
      </c>
      <c r="FO42" s="573">
        <v>147</v>
      </c>
      <c r="FP42" s="573">
        <v>4</v>
      </c>
      <c r="FQ42" s="573">
        <v>130</v>
      </c>
      <c r="FR42" s="573">
        <v>18</v>
      </c>
      <c r="FS42" s="573">
        <v>480</v>
      </c>
      <c r="FT42" s="573">
        <v>14</v>
      </c>
      <c r="FU42" s="573">
        <v>157</v>
      </c>
      <c r="FV42" s="230">
        <f t="shared" si="1"/>
        <v>3332</v>
      </c>
      <c r="FW42" s="230">
        <f t="shared" si="1"/>
        <v>54396</v>
      </c>
      <c r="FX42" s="230"/>
    </row>
    <row r="43" spans="1:180">
      <c r="A43" s="231">
        <v>39</v>
      </c>
      <c r="B43" s="229" t="s">
        <v>373</v>
      </c>
      <c r="C43" s="573">
        <v>7</v>
      </c>
      <c r="D43" s="573">
        <v>65</v>
      </c>
      <c r="E43" s="573">
        <v>0</v>
      </c>
      <c r="F43" s="573">
        <v>0</v>
      </c>
      <c r="G43" s="573">
        <v>1</v>
      </c>
      <c r="H43" s="573">
        <v>3</v>
      </c>
      <c r="I43" s="573">
        <v>0</v>
      </c>
      <c r="J43" s="573">
        <v>0</v>
      </c>
      <c r="K43" s="575">
        <v>39</v>
      </c>
      <c r="L43" s="573">
        <v>0</v>
      </c>
      <c r="M43" s="573">
        <v>0</v>
      </c>
      <c r="N43" s="573">
        <v>8</v>
      </c>
      <c r="O43" s="573">
        <v>30</v>
      </c>
      <c r="P43" s="573">
        <v>7</v>
      </c>
      <c r="Q43" s="573">
        <v>145</v>
      </c>
      <c r="R43" s="573">
        <v>2</v>
      </c>
      <c r="S43" s="573">
        <v>8</v>
      </c>
      <c r="T43" s="573">
        <v>4</v>
      </c>
      <c r="U43" s="573">
        <v>25</v>
      </c>
      <c r="V43" s="573">
        <v>5</v>
      </c>
      <c r="W43" s="573">
        <v>40</v>
      </c>
      <c r="X43" s="575">
        <v>39</v>
      </c>
      <c r="Y43" s="573">
        <v>1</v>
      </c>
      <c r="Z43" s="573">
        <v>2</v>
      </c>
      <c r="AA43" s="573">
        <v>1</v>
      </c>
      <c r="AB43" s="573">
        <v>5</v>
      </c>
      <c r="AC43" s="573">
        <v>1</v>
      </c>
      <c r="AD43" s="573">
        <v>3</v>
      </c>
      <c r="AE43" s="573">
        <v>0</v>
      </c>
      <c r="AF43" s="573">
        <v>0</v>
      </c>
      <c r="AG43" s="573">
        <v>1</v>
      </c>
      <c r="AH43" s="573">
        <v>3</v>
      </c>
      <c r="AI43" s="573">
        <v>13</v>
      </c>
      <c r="AJ43" s="573">
        <v>165</v>
      </c>
      <c r="AK43" s="575">
        <v>39</v>
      </c>
      <c r="AL43" s="573">
        <v>3</v>
      </c>
      <c r="AM43" s="573">
        <v>14</v>
      </c>
      <c r="AN43" s="573">
        <v>0</v>
      </c>
      <c r="AO43" s="573">
        <v>0</v>
      </c>
      <c r="AP43" s="573">
        <v>0</v>
      </c>
      <c r="AQ43" s="573">
        <v>0</v>
      </c>
      <c r="AR43" s="573">
        <v>1</v>
      </c>
      <c r="AS43" s="573">
        <v>5</v>
      </c>
      <c r="AT43" s="573">
        <v>1</v>
      </c>
      <c r="AU43" s="573">
        <v>1</v>
      </c>
      <c r="AV43" s="573">
        <v>0</v>
      </c>
      <c r="AW43" s="573">
        <v>0</v>
      </c>
      <c r="AX43" s="575">
        <v>39</v>
      </c>
      <c r="AY43" s="573">
        <v>2</v>
      </c>
      <c r="AZ43" s="573">
        <v>7</v>
      </c>
      <c r="BA43" s="573">
        <v>1</v>
      </c>
      <c r="BB43" s="573">
        <v>4</v>
      </c>
      <c r="BC43" s="573">
        <v>0</v>
      </c>
      <c r="BD43" s="573">
        <v>0</v>
      </c>
      <c r="BE43" s="573">
        <v>2</v>
      </c>
      <c r="BF43" s="573">
        <v>19</v>
      </c>
      <c r="BG43" s="573">
        <v>3</v>
      </c>
      <c r="BH43" s="573">
        <v>40</v>
      </c>
      <c r="BI43" s="573">
        <v>0</v>
      </c>
      <c r="BJ43" s="573">
        <v>0</v>
      </c>
      <c r="BK43" s="575">
        <v>39</v>
      </c>
      <c r="BL43" s="573">
        <v>0</v>
      </c>
      <c r="BM43" s="573">
        <v>0</v>
      </c>
      <c r="BN43" s="573">
        <v>0</v>
      </c>
      <c r="BO43" s="573">
        <v>0</v>
      </c>
      <c r="BP43" s="573">
        <v>4</v>
      </c>
      <c r="BQ43" s="573">
        <v>40</v>
      </c>
      <c r="BR43" s="573">
        <v>4</v>
      </c>
      <c r="BS43" s="573">
        <v>60</v>
      </c>
      <c r="BT43" s="573">
        <v>5</v>
      </c>
      <c r="BU43" s="573">
        <v>100</v>
      </c>
      <c r="BV43" s="573">
        <v>24</v>
      </c>
      <c r="BW43" s="573">
        <v>265</v>
      </c>
      <c r="BX43" s="575">
        <v>39</v>
      </c>
      <c r="BY43" s="573">
        <v>16</v>
      </c>
      <c r="BZ43" s="573">
        <v>71</v>
      </c>
      <c r="CA43" s="573">
        <v>3</v>
      </c>
      <c r="CB43" s="573">
        <v>100</v>
      </c>
      <c r="CC43" s="573">
        <v>0</v>
      </c>
      <c r="CD43" s="573">
        <v>0</v>
      </c>
      <c r="CE43" s="573">
        <v>3</v>
      </c>
      <c r="CF43" s="573">
        <v>5</v>
      </c>
      <c r="CG43" s="573">
        <v>1</v>
      </c>
      <c r="CH43" s="573">
        <v>5</v>
      </c>
      <c r="CI43" s="573">
        <v>0</v>
      </c>
      <c r="CJ43" s="573">
        <v>0</v>
      </c>
      <c r="CK43" s="575">
        <v>39</v>
      </c>
      <c r="CL43" s="573">
        <v>4</v>
      </c>
      <c r="CM43" s="573">
        <v>165</v>
      </c>
      <c r="CN43" s="573">
        <v>2</v>
      </c>
      <c r="CO43" s="573">
        <v>7</v>
      </c>
      <c r="CP43" s="573">
        <v>0</v>
      </c>
      <c r="CQ43" s="573">
        <v>0</v>
      </c>
      <c r="CR43" s="573">
        <v>0</v>
      </c>
      <c r="CS43" s="573">
        <v>0</v>
      </c>
      <c r="CT43" s="573">
        <v>2</v>
      </c>
      <c r="CU43" s="573">
        <v>15</v>
      </c>
      <c r="CV43" s="573">
        <v>2</v>
      </c>
      <c r="CW43" s="573">
        <v>23</v>
      </c>
      <c r="CX43" s="575">
        <v>39</v>
      </c>
      <c r="CY43" s="573">
        <v>1</v>
      </c>
      <c r="CZ43" s="573">
        <v>17</v>
      </c>
      <c r="DA43" s="573">
        <v>5</v>
      </c>
      <c r="DB43" s="573">
        <v>39</v>
      </c>
      <c r="DC43" s="573">
        <v>1</v>
      </c>
      <c r="DD43" s="573">
        <v>15</v>
      </c>
      <c r="DE43" s="573">
        <v>2</v>
      </c>
      <c r="DF43" s="573">
        <v>4</v>
      </c>
      <c r="DG43" s="573">
        <v>0</v>
      </c>
      <c r="DH43" s="573">
        <v>0</v>
      </c>
      <c r="DI43" s="573">
        <v>0</v>
      </c>
      <c r="DJ43" s="573">
        <v>0</v>
      </c>
      <c r="DK43" s="575">
        <v>39</v>
      </c>
      <c r="DL43" s="573">
        <v>2</v>
      </c>
      <c r="DM43" s="573">
        <v>16</v>
      </c>
      <c r="DN43" s="573">
        <v>5</v>
      </c>
      <c r="DO43" s="573">
        <v>40</v>
      </c>
      <c r="DP43" s="573">
        <v>1</v>
      </c>
      <c r="DQ43" s="573">
        <v>2</v>
      </c>
      <c r="DR43" s="573">
        <v>2</v>
      </c>
      <c r="DS43" s="573">
        <v>21</v>
      </c>
      <c r="DT43" s="573">
        <v>1</v>
      </c>
      <c r="DU43" s="573">
        <v>1</v>
      </c>
      <c r="DV43" s="573">
        <v>1</v>
      </c>
      <c r="DW43" s="573">
        <v>1</v>
      </c>
      <c r="DX43" s="575">
        <v>39</v>
      </c>
      <c r="DY43" s="573">
        <v>3</v>
      </c>
      <c r="DZ43" s="573">
        <v>10</v>
      </c>
      <c r="EA43" s="573">
        <v>2</v>
      </c>
      <c r="EB43" s="573">
        <v>20</v>
      </c>
      <c r="EC43" s="573">
        <v>1</v>
      </c>
      <c r="ED43" s="573">
        <v>55</v>
      </c>
      <c r="EE43" s="573">
        <v>1</v>
      </c>
      <c r="EF43" s="573">
        <v>3</v>
      </c>
      <c r="EG43" s="573">
        <v>0</v>
      </c>
      <c r="EH43" s="573">
        <v>0</v>
      </c>
      <c r="EI43" s="573">
        <v>0</v>
      </c>
      <c r="EJ43" s="573">
        <v>0</v>
      </c>
      <c r="EK43" s="575">
        <v>39</v>
      </c>
      <c r="EL43" s="573">
        <v>1</v>
      </c>
      <c r="EM43" s="573">
        <v>14</v>
      </c>
      <c r="EN43" s="573">
        <v>1</v>
      </c>
      <c r="EO43" s="573">
        <v>1</v>
      </c>
      <c r="EP43" s="573">
        <v>0</v>
      </c>
      <c r="EQ43" s="573">
        <v>0</v>
      </c>
      <c r="ER43" s="573">
        <v>0</v>
      </c>
      <c r="ES43" s="573">
        <v>0</v>
      </c>
      <c r="ET43" s="573">
        <v>0</v>
      </c>
      <c r="EU43" s="573">
        <v>0</v>
      </c>
      <c r="EV43" s="573">
        <v>0</v>
      </c>
      <c r="EW43" s="573">
        <v>0</v>
      </c>
      <c r="EX43" s="575">
        <v>39</v>
      </c>
      <c r="EY43" s="573">
        <v>0</v>
      </c>
      <c r="EZ43" s="573">
        <v>0</v>
      </c>
      <c r="FA43" s="573">
        <v>0</v>
      </c>
      <c r="FB43" s="573">
        <v>0</v>
      </c>
      <c r="FC43" s="573">
        <v>0</v>
      </c>
      <c r="FD43" s="573">
        <v>0</v>
      </c>
      <c r="FE43" s="573">
        <v>0</v>
      </c>
      <c r="FF43" s="573">
        <v>0</v>
      </c>
      <c r="FG43" s="573">
        <v>0</v>
      </c>
      <c r="FH43" s="573">
        <v>0</v>
      </c>
      <c r="FI43" s="573">
        <v>1</v>
      </c>
      <c r="FJ43" s="573">
        <v>29</v>
      </c>
      <c r="FK43" s="575">
        <v>39</v>
      </c>
      <c r="FL43" s="573">
        <v>0</v>
      </c>
      <c r="FM43" s="573">
        <v>0</v>
      </c>
      <c r="FN43" s="573">
        <v>3</v>
      </c>
      <c r="FO43" s="573">
        <v>12</v>
      </c>
      <c r="FP43" s="573">
        <v>0</v>
      </c>
      <c r="FQ43" s="573">
        <v>0</v>
      </c>
      <c r="FR43" s="573">
        <v>0</v>
      </c>
      <c r="FS43" s="573">
        <v>0</v>
      </c>
      <c r="FT43" s="573">
        <v>2</v>
      </c>
      <c r="FU43" s="573">
        <v>3</v>
      </c>
      <c r="FV43" s="230">
        <f t="shared" si="1"/>
        <v>170</v>
      </c>
      <c r="FW43" s="230">
        <f t="shared" si="1"/>
        <v>1743</v>
      </c>
      <c r="FX43" s="230"/>
    </row>
    <row r="44" spans="1:180">
      <c r="A44" s="231">
        <v>41</v>
      </c>
      <c r="B44" s="229" t="s">
        <v>374</v>
      </c>
      <c r="C44" s="573">
        <v>1844</v>
      </c>
      <c r="D44" s="573">
        <v>20440</v>
      </c>
      <c r="E44" s="573">
        <v>441</v>
      </c>
      <c r="F44" s="573">
        <v>5382</v>
      </c>
      <c r="G44" s="573">
        <v>1106</v>
      </c>
      <c r="H44" s="573">
        <v>6215</v>
      </c>
      <c r="I44" s="573">
        <v>185</v>
      </c>
      <c r="J44" s="573">
        <v>1893</v>
      </c>
      <c r="K44" s="575">
        <v>41</v>
      </c>
      <c r="L44" s="573">
        <v>560</v>
      </c>
      <c r="M44" s="573">
        <v>3473</v>
      </c>
      <c r="N44" s="573">
        <v>7814</v>
      </c>
      <c r="O44" s="573">
        <v>90017</v>
      </c>
      <c r="P44" s="573">
        <v>4456</v>
      </c>
      <c r="Q44" s="573">
        <v>52888</v>
      </c>
      <c r="R44" s="573">
        <v>249</v>
      </c>
      <c r="S44" s="573">
        <v>1784</v>
      </c>
      <c r="T44" s="573">
        <v>1563</v>
      </c>
      <c r="U44" s="573">
        <v>13114</v>
      </c>
      <c r="V44" s="573">
        <v>2198</v>
      </c>
      <c r="W44" s="573">
        <v>13853</v>
      </c>
      <c r="X44" s="575">
        <v>41</v>
      </c>
      <c r="Y44" s="573">
        <v>470</v>
      </c>
      <c r="Z44" s="573">
        <v>2706</v>
      </c>
      <c r="AA44" s="573">
        <v>205</v>
      </c>
      <c r="AB44" s="573">
        <v>2107</v>
      </c>
      <c r="AC44" s="573">
        <v>226</v>
      </c>
      <c r="AD44" s="573">
        <v>2051</v>
      </c>
      <c r="AE44" s="573">
        <v>626</v>
      </c>
      <c r="AF44" s="573">
        <v>4323</v>
      </c>
      <c r="AG44" s="573">
        <v>429</v>
      </c>
      <c r="AH44" s="573">
        <v>3098</v>
      </c>
      <c r="AI44" s="573">
        <v>4403</v>
      </c>
      <c r="AJ44" s="573">
        <v>35128</v>
      </c>
      <c r="AK44" s="575">
        <v>41</v>
      </c>
      <c r="AL44" s="573">
        <v>1168</v>
      </c>
      <c r="AM44" s="573">
        <v>8690</v>
      </c>
      <c r="AN44" s="573">
        <v>297</v>
      </c>
      <c r="AO44" s="573">
        <v>2061</v>
      </c>
      <c r="AP44" s="573">
        <v>619</v>
      </c>
      <c r="AQ44" s="573">
        <v>4929</v>
      </c>
      <c r="AR44" s="573">
        <v>1968</v>
      </c>
      <c r="AS44" s="573">
        <v>18101</v>
      </c>
      <c r="AT44" s="573">
        <v>602</v>
      </c>
      <c r="AU44" s="573">
        <v>12997</v>
      </c>
      <c r="AV44" s="573">
        <v>455</v>
      </c>
      <c r="AW44" s="573">
        <v>2712</v>
      </c>
      <c r="AX44" s="575">
        <v>41</v>
      </c>
      <c r="AY44" s="573">
        <v>566</v>
      </c>
      <c r="AZ44" s="573">
        <v>5075</v>
      </c>
      <c r="BA44" s="573">
        <v>352</v>
      </c>
      <c r="BB44" s="573">
        <v>4567</v>
      </c>
      <c r="BC44" s="573">
        <v>492</v>
      </c>
      <c r="BD44" s="573">
        <v>4243</v>
      </c>
      <c r="BE44" s="573">
        <v>1746</v>
      </c>
      <c r="BF44" s="573">
        <v>14347</v>
      </c>
      <c r="BG44" s="573">
        <v>1569</v>
      </c>
      <c r="BH44" s="573">
        <v>25635</v>
      </c>
      <c r="BI44" s="573">
        <v>895</v>
      </c>
      <c r="BJ44" s="573">
        <v>6232</v>
      </c>
      <c r="BK44" s="575">
        <v>41</v>
      </c>
      <c r="BL44" s="573">
        <v>175</v>
      </c>
      <c r="BM44" s="573">
        <v>893</v>
      </c>
      <c r="BN44" s="573">
        <v>108</v>
      </c>
      <c r="BO44" s="573">
        <v>1564</v>
      </c>
      <c r="BP44" s="573">
        <v>1988</v>
      </c>
      <c r="BQ44" s="573">
        <v>14524</v>
      </c>
      <c r="BR44" s="573">
        <v>606</v>
      </c>
      <c r="BS44" s="573">
        <v>3853</v>
      </c>
      <c r="BT44" s="573">
        <v>2404</v>
      </c>
      <c r="BU44" s="573">
        <v>22588</v>
      </c>
      <c r="BV44" s="573">
        <v>18984</v>
      </c>
      <c r="BW44" s="573">
        <v>250988</v>
      </c>
      <c r="BX44" s="575">
        <v>41</v>
      </c>
      <c r="BY44" s="573">
        <v>5875</v>
      </c>
      <c r="BZ44" s="573">
        <v>52457</v>
      </c>
      <c r="CA44" s="573">
        <v>248</v>
      </c>
      <c r="CB44" s="573">
        <v>1840</v>
      </c>
      <c r="CC44" s="573">
        <v>575</v>
      </c>
      <c r="CD44" s="573">
        <v>4278</v>
      </c>
      <c r="CE44" s="573">
        <v>2527</v>
      </c>
      <c r="CF44" s="573">
        <v>20633</v>
      </c>
      <c r="CG44" s="573">
        <v>717</v>
      </c>
      <c r="CH44" s="573">
        <v>5362</v>
      </c>
      <c r="CI44" s="573">
        <v>363</v>
      </c>
      <c r="CJ44" s="573">
        <v>3108</v>
      </c>
      <c r="CK44" s="575">
        <v>41</v>
      </c>
      <c r="CL44" s="573">
        <v>3542</v>
      </c>
      <c r="CM44" s="573">
        <v>31340</v>
      </c>
      <c r="CN44" s="573">
        <v>3801</v>
      </c>
      <c r="CO44" s="573">
        <v>27655</v>
      </c>
      <c r="CP44" s="573">
        <v>1102</v>
      </c>
      <c r="CQ44" s="573">
        <v>7136</v>
      </c>
      <c r="CR44" s="573">
        <v>1089</v>
      </c>
      <c r="CS44" s="573">
        <v>11875</v>
      </c>
      <c r="CT44" s="573">
        <v>2418</v>
      </c>
      <c r="CU44" s="573">
        <v>14108</v>
      </c>
      <c r="CV44" s="573">
        <v>1312</v>
      </c>
      <c r="CW44" s="573">
        <v>12064</v>
      </c>
      <c r="CX44" s="575">
        <v>41</v>
      </c>
      <c r="CY44" s="573">
        <v>646</v>
      </c>
      <c r="CZ44" s="573">
        <v>6920</v>
      </c>
      <c r="DA44" s="573">
        <v>2085</v>
      </c>
      <c r="DB44" s="573">
        <v>17660</v>
      </c>
      <c r="DC44" s="573">
        <v>269</v>
      </c>
      <c r="DD44" s="573">
        <v>2100</v>
      </c>
      <c r="DE44" s="573">
        <v>529</v>
      </c>
      <c r="DF44" s="573">
        <v>4221</v>
      </c>
      <c r="DG44" s="573">
        <v>706</v>
      </c>
      <c r="DH44" s="573">
        <v>3821</v>
      </c>
      <c r="DI44" s="573">
        <v>1550</v>
      </c>
      <c r="DJ44" s="573">
        <v>7151</v>
      </c>
      <c r="DK44" s="575">
        <v>41</v>
      </c>
      <c r="DL44" s="573">
        <v>439</v>
      </c>
      <c r="DM44" s="573">
        <v>3772</v>
      </c>
      <c r="DN44" s="573">
        <v>1976</v>
      </c>
      <c r="DO44" s="573">
        <v>13249</v>
      </c>
      <c r="DP44" s="573">
        <v>2143</v>
      </c>
      <c r="DQ44" s="573">
        <v>14641</v>
      </c>
      <c r="DR44" s="573">
        <v>160</v>
      </c>
      <c r="DS44" s="573">
        <v>2563</v>
      </c>
      <c r="DT44" s="573">
        <v>374</v>
      </c>
      <c r="DU44" s="573">
        <v>1808</v>
      </c>
      <c r="DV44" s="573">
        <v>817</v>
      </c>
      <c r="DW44" s="573">
        <v>5347</v>
      </c>
      <c r="DX44" s="575">
        <v>41</v>
      </c>
      <c r="DY44" s="573">
        <v>2708</v>
      </c>
      <c r="DZ44" s="573">
        <v>16813</v>
      </c>
      <c r="EA44" s="573">
        <v>625</v>
      </c>
      <c r="EB44" s="573">
        <v>5011</v>
      </c>
      <c r="EC44" s="573">
        <v>1836</v>
      </c>
      <c r="ED44" s="573">
        <v>14379</v>
      </c>
      <c r="EE44" s="573">
        <v>120</v>
      </c>
      <c r="EF44" s="573">
        <v>822</v>
      </c>
      <c r="EG44" s="573">
        <v>1603</v>
      </c>
      <c r="EH44" s="573">
        <v>16128</v>
      </c>
      <c r="EI44" s="573">
        <v>831</v>
      </c>
      <c r="EJ44" s="573">
        <v>4693</v>
      </c>
      <c r="EK44" s="575">
        <v>41</v>
      </c>
      <c r="EL44" s="573">
        <v>559</v>
      </c>
      <c r="EM44" s="573">
        <v>6705</v>
      </c>
      <c r="EN44" s="573">
        <v>499</v>
      </c>
      <c r="EO44" s="573">
        <v>3574</v>
      </c>
      <c r="EP44" s="573">
        <v>555</v>
      </c>
      <c r="EQ44" s="573">
        <v>4999</v>
      </c>
      <c r="ER44" s="573">
        <v>565</v>
      </c>
      <c r="ES44" s="573">
        <v>3893</v>
      </c>
      <c r="ET44" s="573">
        <v>121</v>
      </c>
      <c r="EU44" s="573">
        <v>616</v>
      </c>
      <c r="EV44" s="573">
        <v>404</v>
      </c>
      <c r="EW44" s="573">
        <v>3390</v>
      </c>
      <c r="EX44" s="575">
        <v>41</v>
      </c>
      <c r="EY44" s="573">
        <v>296</v>
      </c>
      <c r="EZ44" s="573">
        <v>2989</v>
      </c>
      <c r="FA44" s="573">
        <v>309</v>
      </c>
      <c r="FB44" s="573">
        <v>3368</v>
      </c>
      <c r="FC44" s="573">
        <v>91</v>
      </c>
      <c r="FD44" s="573">
        <v>2105</v>
      </c>
      <c r="FE44" s="573">
        <v>320</v>
      </c>
      <c r="FF44" s="573">
        <v>2858</v>
      </c>
      <c r="FG44" s="573">
        <v>76</v>
      </c>
      <c r="FH44" s="573">
        <v>486</v>
      </c>
      <c r="FI44" s="573">
        <v>202</v>
      </c>
      <c r="FJ44" s="573">
        <v>1190</v>
      </c>
      <c r="FK44" s="575">
        <v>41</v>
      </c>
      <c r="FL44" s="573">
        <v>590</v>
      </c>
      <c r="FM44" s="573">
        <v>4495</v>
      </c>
      <c r="FN44" s="573">
        <v>412</v>
      </c>
      <c r="FO44" s="573">
        <v>3958</v>
      </c>
      <c r="FP44" s="573">
        <v>181</v>
      </c>
      <c r="FQ44" s="573">
        <v>1814</v>
      </c>
      <c r="FR44" s="573">
        <v>626</v>
      </c>
      <c r="FS44" s="573">
        <v>6552</v>
      </c>
      <c r="FT44" s="573">
        <v>556</v>
      </c>
      <c r="FU44" s="573">
        <v>4299</v>
      </c>
      <c r="FV44" s="230">
        <f t="shared" si="1"/>
        <v>111117</v>
      </c>
      <c r="FW44" s="230">
        <f t="shared" si="1"/>
        <v>1052717</v>
      </c>
      <c r="FX44" s="230"/>
    </row>
    <row r="45" spans="1:180">
      <c r="A45" s="231">
        <v>42</v>
      </c>
      <c r="B45" s="229" t="s">
        <v>375</v>
      </c>
      <c r="C45" s="573">
        <v>326</v>
      </c>
      <c r="D45" s="573">
        <v>11817</v>
      </c>
      <c r="E45" s="573">
        <v>92</v>
      </c>
      <c r="F45" s="573">
        <v>1867</v>
      </c>
      <c r="G45" s="573">
        <v>217</v>
      </c>
      <c r="H45" s="573">
        <v>3695</v>
      </c>
      <c r="I45" s="573">
        <v>45</v>
      </c>
      <c r="J45" s="573">
        <v>1100</v>
      </c>
      <c r="K45" s="575">
        <v>42</v>
      </c>
      <c r="L45" s="573">
        <v>108</v>
      </c>
      <c r="M45" s="573">
        <v>1901</v>
      </c>
      <c r="N45" s="573">
        <v>588</v>
      </c>
      <c r="O45" s="573">
        <v>17218</v>
      </c>
      <c r="P45" s="573">
        <v>361</v>
      </c>
      <c r="Q45" s="573">
        <v>7085</v>
      </c>
      <c r="R45" s="573">
        <v>163</v>
      </c>
      <c r="S45" s="573">
        <v>5727</v>
      </c>
      <c r="T45" s="573">
        <v>268</v>
      </c>
      <c r="U45" s="573">
        <v>3596</v>
      </c>
      <c r="V45" s="573">
        <v>288</v>
      </c>
      <c r="W45" s="573">
        <v>5044</v>
      </c>
      <c r="X45" s="575">
        <v>42</v>
      </c>
      <c r="Y45" s="573">
        <v>77</v>
      </c>
      <c r="Z45" s="573">
        <v>1951</v>
      </c>
      <c r="AA45" s="573">
        <v>55</v>
      </c>
      <c r="AB45" s="573">
        <v>2781</v>
      </c>
      <c r="AC45" s="573">
        <v>96</v>
      </c>
      <c r="AD45" s="573">
        <v>2820</v>
      </c>
      <c r="AE45" s="573">
        <v>139</v>
      </c>
      <c r="AF45" s="573">
        <v>1571</v>
      </c>
      <c r="AG45" s="573">
        <v>104</v>
      </c>
      <c r="AH45" s="573">
        <v>1875</v>
      </c>
      <c r="AI45" s="573">
        <v>341</v>
      </c>
      <c r="AJ45" s="573">
        <v>11945</v>
      </c>
      <c r="AK45" s="575">
        <v>42</v>
      </c>
      <c r="AL45" s="573">
        <v>185</v>
      </c>
      <c r="AM45" s="573">
        <v>3239</v>
      </c>
      <c r="AN45" s="573">
        <v>67</v>
      </c>
      <c r="AO45" s="573">
        <v>1929</v>
      </c>
      <c r="AP45" s="573">
        <v>135</v>
      </c>
      <c r="AQ45" s="573">
        <v>2477</v>
      </c>
      <c r="AR45" s="573">
        <v>191</v>
      </c>
      <c r="AS45" s="573">
        <v>3075</v>
      </c>
      <c r="AT45" s="573">
        <v>339</v>
      </c>
      <c r="AU45" s="573">
        <v>7288</v>
      </c>
      <c r="AV45" s="573">
        <v>89</v>
      </c>
      <c r="AW45" s="573">
        <v>1991</v>
      </c>
      <c r="AX45" s="575">
        <v>42</v>
      </c>
      <c r="AY45" s="573">
        <v>233</v>
      </c>
      <c r="AZ45" s="573">
        <v>7262</v>
      </c>
      <c r="BA45" s="573">
        <v>100</v>
      </c>
      <c r="BB45" s="573">
        <v>1901</v>
      </c>
      <c r="BC45" s="573">
        <v>213</v>
      </c>
      <c r="BD45" s="573">
        <v>3939</v>
      </c>
      <c r="BE45" s="573">
        <v>144</v>
      </c>
      <c r="BF45" s="573">
        <v>4069</v>
      </c>
      <c r="BG45" s="573">
        <v>152</v>
      </c>
      <c r="BH45" s="573">
        <v>3726</v>
      </c>
      <c r="BI45" s="573">
        <v>148</v>
      </c>
      <c r="BJ45" s="573">
        <v>2991</v>
      </c>
      <c r="BK45" s="575">
        <v>42</v>
      </c>
      <c r="BL45" s="573">
        <v>135</v>
      </c>
      <c r="BM45" s="573">
        <v>2469</v>
      </c>
      <c r="BN45" s="573">
        <v>43</v>
      </c>
      <c r="BO45" s="573">
        <v>1038</v>
      </c>
      <c r="BP45" s="573">
        <v>280</v>
      </c>
      <c r="BQ45" s="573">
        <v>5647</v>
      </c>
      <c r="BR45" s="573">
        <v>98</v>
      </c>
      <c r="BS45" s="573">
        <v>1520</v>
      </c>
      <c r="BT45" s="573">
        <v>257</v>
      </c>
      <c r="BU45" s="573">
        <v>6406</v>
      </c>
      <c r="BV45" s="573">
        <v>1260</v>
      </c>
      <c r="BW45" s="573">
        <v>42103</v>
      </c>
      <c r="BX45" s="575">
        <v>42</v>
      </c>
      <c r="BY45" s="573">
        <v>610</v>
      </c>
      <c r="BZ45" s="573">
        <v>14766</v>
      </c>
      <c r="CA45" s="573">
        <v>79</v>
      </c>
      <c r="CB45" s="573">
        <v>1598</v>
      </c>
      <c r="CC45" s="573">
        <v>110</v>
      </c>
      <c r="CD45" s="573">
        <v>1966</v>
      </c>
      <c r="CE45" s="573">
        <v>192</v>
      </c>
      <c r="CF45" s="573">
        <v>3636</v>
      </c>
      <c r="CG45" s="573">
        <v>104</v>
      </c>
      <c r="CH45" s="573">
        <v>1742</v>
      </c>
      <c r="CI45" s="573">
        <v>67</v>
      </c>
      <c r="CJ45" s="573">
        <v>1010</v>
      </c>
      <c r="CK45" s="575">
        <v>42</v>
      </c>
      <c r="CL45" s="573">
        <v>258</v>
      </c>
      <c r="CM45" s="573">
        <v>14421</v>
      </c>
      <c r="CN45" s="573">
        <v>504</v>
      </c>
      <c r="CO45" s="573">
        <v>7804</v>
      </c>
      <c r="CP45" s="573">
        <v>143</v>
      </c>
      <c r="CQ45" s="573">
        <v>3400</v>
      </c>
      <c r="CR45" s="573">
        <v>216</v>
      </c>
      <c r="CS45" s="573">
        <v>4222</v>
      </c>
      <c r="CT45" s="573">
        <v>189</v>
      </c>
      <c r="CU45" s="573">
        <v>3126</v>
      </c>
      <c r="CV45" s="573">
        <v>181</v>
      </c>
      <c r="CW45" s="573">
        <v>3515</v>
      </c>
      <c r="CX45" s="575">
        <v>42</v>
      </c>
      <c r="CY45" s="573">
        <v>138</v>
      </c>
      <c r="CZ45" s="573">
        <v>3847</v>
      </c>
      <c r="DA45" s="573">
        <v>221</v>
      </c>
      <c r="DB45" s="573">
        <v>3838</v>
      </c>
      <c r="DC45" s="573">
        <v>50</v>
      </c>
      <c r="DD45" s="573">
        <v>2149</v>
      </c>
      <c r="DE45" s="573">
        <v>70</v>
      </c>
      <c r="DF45" s="573">
        <v>1230</v>
      </c>
      <c r="DG45" s="573">
        <v>108</v>
      </c>
      <c r="DH45" s="573">
        <v>1621</v>
      </c>
      <c r="DI45" s="573">
        <v>238</v>
      </c>
      <c r="DJ45" s="573">
        <v>5439</v>
      </c>
      <c r="DK45" s="575">
        <v>42</v>
      </c>
      <c r="DL45" s="573">
        <v>137</v>
      </c>
      <c r="DM45" s="573">
        <v>2188</v>
      </c>
      <c r="DN45" s="573">
        <v>225</v>
      </c>
      <c r="DO45" s="573">
        <v>4323</v>
      </c>
      <c r="DP45" s="573">
        <v>249</v>
      </c>
      <c r="DQ45" s="573">
        <v>5282</v>
      </c>
      <c r="DR45" s="573">
        <v>66</v>
      </c>
      <c r="DS45" s="573">
        <v>1309</v>
      </c>
      <c r="DT45" s="573">
        <v>96</v>
      </c>
      <c r="DU45" s="573">
        <v>2941</v>
      </c>
      <c r="DV45" s="573">
        <v>266</v>
      </c>
      <c r="DW45" s="573">
        <v>5491</v>
      </c>
      <c r="DX45" s="575">
        <v>42</v>
      </c>
      <c r="DY45" s="573">
        <v>132</v>
      </c>
      <c r="DZ45" s="573">
        <v>2413</v>
      </c>
      <c r="EA45" s="573">
        <v>125</v>
      </c>
      <c r="EB45" s="573">
        <v>3091</v>
      </c>
      <c r="EC45" s="573">
        <v>366</v>
      </c>
      <c r="ED45" s="573">
        <v>6325</v>
      </c>
      <c r="EE45" s="573">
        <v>56</v>
      </c>
      <c r="EF45" s="573">
        <v>955</v>
      </c>
      <c r="EG45" s="573">
        <v>202</v>
      </c>
      <c r="EH45" s="573">
        <v>5797</v>
      </c>
      <c r="EI45" s="573">
        <v>118</v>
      </c>
      <c r="EJ45" s="573">
        <v>1239</v>
      </c>
      <c r="EK45" s="575">
        <v>42</v>
      </c>
      <c r="EL45" s="573">
        <v>193</v>
      </c>
      <c r="EM45" s="573">
        <v>3852</v>
      </c>
      <c r="EN45" s="573">
        <v>118</v>
      </c>
      <c r="EO45" s="573">
        <v>2794</v>
      </c>
      <c r="EP45" s="573">
        <v>132</v>
      </c>
      <c r="EQ45" s="573">
        <v>2492</v>
      </c>
      <c r="ER45" s="573">
        <v>100</v>
      </c>
      <c r="ES45" s="573">
        <v>1631</v>
      </c>
      <c r="ET45" s="573">
        <v>46</v>
      </c>
      <c r="EU45" s="573">
        <v>733</v>
      </c>
      <c r="EV45" s="573">
        <v>93</v>
      </c>
      <c r="EW45" s="573">
        <v>1086</v>
      </c>
      <c r="EX45" s="575">
        <v>42</v>
      </c>
      <c r="EY45" s="573">
        <v>49</v>
      </c>
      <c r="EZ45" s="573">
        <v>1723</v>
      </c>
      <c r="FA45" s="573">
        <v>71</v>
      </c>
      <c r="FB45" s="573">
        <v>2259</v>
      </c>
      <c r="FC45" s="573">
        <v>84</v>
      </c>
      <c r="FD45" s="573">
        <v>1584</v>
      </c>
      <c r="FE45" s="573">
        <v>63</v>
      </c>
      <c r="FF45" s="573">
        <v>1596</v>
      </c>
      <c r="FG45" s="573">
        <v>46</v>
      </c>
      <c r="FH45" s="573">
        <v>1201</v>
      </c>
      <c r="FI45" s="573">
        <v>54</v>
      </c>
      <c r="FJ45" s="573">
        <v>1245</v>
      </c>
      <c r="FK45" s="575">
        <v>42</v>
      </c>
      <c r="FL45" s="573">
        <v>74</v>
      </c>
      <c r="FM45" s="573">
        <v>1138</v>
      </c>
      <c r="FN45" s="573">
        <v>78</v>
      </c>
      <c r="FO45" s="573">
        <v>2243</v>
      </c>
      <c r="FP45" s="573">
        <v>33</v>
      </c>
      <c r="FQ45" s="573">
        <v>750</v>
      </c>
      <c r="FR45" s="573">
        <v>78</v>
      </c>
      <c r="FS45" s="573">
        <v>1308</v>
      </c>
      <c r="FT45" s="573">
        <v>58</v>
      </c>
      <c r="FU45" s="573">
        <v>790</v>
      </c>
      <c r="FV45" s="230">
        <f t="shared" si="1"/>
        <v>14223</v>
      </c>
      <c r="FW45" s="230">
        <f t="shared" si="1"/>
        <v>334172</v>
      </c>
      <c r="FX45" s="230"/>
    </row>
    <row r="46" spans="1:180">
      <c r="A46" s="231">
        <v>43</v>
      </c>
      <c r="B46" s="229" t="s">
        <v>376</v>
      </c>
      <c r="C46" s="573">
        <v>1312</v>
      </c>
      <c r="D46" s="573">
        <v>11785</v>
      </c>
      <c r="E46" s="573">
        <v>152</v>
      </c>
      <c r="F46" s="573">
        <v>948</v>
      </c>
      <c r="G46" s="573">
        <v>350</v>
      </c>
      <c r="H46" s="573">
        <v>2971</v>
      </c>
      <c r="I46" s="573">
        <v>44</v>
      </c>
      <c r="J46" s="573">
        <v>586</v>
      </c>
      <c r="K46" s="575">
        <v>43</v>
      </c>
      <c r="L46" s="573">
        <v>171</v>
      </c>
      <c r="M46" s="573">
        <v>1063</v>
      </c>
      <c r="N46" s="573">
        <v>4802</v>
      </c>
      <c r="O46" s="573">
        <v>51392</v>
      </c>
      <c r="P46" s="573">
        <v>2972</v>
      </c>
      <c r="Q46" s="573">
        <v>19827</v>
      </c>
      <c r="R46" s="573">
        <v>176</v>
      </c>
      <c r="S46" s="573">
        <v>1644</v>
      </c>
      <c r="T46" s="573">
        <v>980</v>
      </c>
      <c r="U46" s="573">
        <v>4834</v>
      </c>
      <c r="V46" s="573">
        <v>814</v>
      </c>
      <c r="W46" s="573">
        <v>5575</v>
      </c>
      <c r="X46" s="575">
        <v>43</v>
      </c>
      <c r="Y46" s="573">
        <v>190</v>
      </c>
      <c r="Z46" s="573">
        <v>1016</v>
      </c>
      <c r="AA46" s="573">
        <v>141</v>
      </c>
      <c r="AB46" s="573">
        <v>2415</v>
      </c>
      <c r="AC46" s="573">
        <v>60</v>
      </c>
      <c r="AD46" s="573">
        <v>457</v>
      </c>
      <c r="AE46" s="573">
        <v>196</v>
      </c>
      <c r="AF46" s="573">
        <v>1160</v>
      </c>
      <c r="AG46" s="573">
        <v>130</v>
      </c>
      <c r="AH46" s="573">
        <v>780</v>
      </c>
      <c r="AI46" s="573">
        <v>2493</v>
      </c>
      <c r="AJ46" s="573">
        <v>17799</v>
      </c>
      <c r="AK46" s="575">
        <v>43</v>
      </c>
      <c r="AL46" s="573">
        <v>378</v>
      </c>
      <c r="AM46" s="573">
        <v>2411</v>
      </c>
      <c r="AN46" s="573">
        <v>68</v>
      </c>
      <c r="AO46" s="573">
        <v>523</v>
      </c>
      <c r="AP46" s="573">
        <v>236</v>
      </c>
      <c r="AQ46" s="573">
        <v>1701</v>
      </c>
      <c r="AR46" s="573">
        <v>818</v>
      </c>
      <c r="AS46" s="573">
        <v>5325</v>
      </c>
      <c r="AT46" s="573">
        <v>380</v>
      </c>
      <c r="AU46" s="573">
        <v>4989</v>
      </c>
      <c r="AV46" s="573">
        <v>435</v>
      </c>
      <c r="AW46" s="573">
        <v>2747</v>
      </c>
      <c r="AX46" s="575">
        <v>43</v>
      </c>
      <c r="AY46" s="573">
        <v>290</v>
      </c>
      <c r="AZ46" s="573">
        <v>2037</v>
      </c>
      <c r="BA46" s="573">
        <v>118</v>
      </c>
      <c r="BB46" s="573">
        <v>979</v>
      </c>
      <c r="BC46" s="573">
        <v>276</v>
      </c>
      <c r="BD46" s="573">
        <v>3998</v>
      </c>
      <c r="BE46" s="573">
        <v>676</v>
      </c>
      <c r="BF46" s="573">
        <v>5745</v>
      </c>
      <c r="BG46" s="573">
        <v>823</v>
      </c>
      <c r="BH46" s="573">
        <v>6767</v>
      </c>
      <c r="BI46" s="573">
        <v>226</v>
      </c>
      <c r="BJ46" s="573">
        <v>2376</v>
      </c>
      <c r="BK46" s="575">
        <v>43</v>
      </c>
      <c r="BL46" s="573">
        <v>67</v>
      </c>
      <c r="BM46" s="573">
        <v>906</v>
      </c>
      <c r="BN46" s="573">
        <v>15</v>
      </c>
      <c r="BO46" s="573">
        <v>203</v>
      </c>
      <c r="BP46" s="573">
        <v>640</v>
      </c>
      <c r="BQ46" s="573">
        <v>7948</v>
      </c>
      <c r="BR46" s="573">
        <v>176</v>
      </c>
      <c r="BS46" s="573">
        <v>1823</v>
      </c>
      <c r="BT46" s="573">
        <v>863</v>
      </c>
      <c r="BU46" s="573">
        <v>6782</v>
      </c>
      <c r="BV46" s="573">
        <v>15513</v>
      </c>
      <c r="BW46" s="573">
        <v>123427</v>
      </c>
      <c r="BX46" s="575">
        <v>43</v>
      </c>
      <c r="BY46" s="573">
        <v>3556</v>
      </c>
      <c r="BZ46" s="573">
        <v>26167</v>
      </c>
      <c r="CA46" s="573">
        <v>47</v>
      </c>
      <c r="CB46" s="573">
        <v>623</v>
      </c>
      <c r="CC46" s="573">
        <v>219</v>
      </c>
      <c r="CD46" s="573">
        <v>2172</v>
      </c>
      <c r="CE46" s="573">
        <v>941</v>
      </c>
      <c r="CF46" s="573">
        <v>7341</v>
      </c>
      <c r="CG46" s="573">
        <v>352</v>
      </c>
      <c r="CH46" s="573">
        <v>1828</v>
      </c>
      <c r="CI46" s="573">
        <v>93</v>
      </c>
      <c r="CJ46" s="573">
        <v>825</v>
      </c>
      <c r="CK46" s="575">
        <v>43</v>
      </c>
      <c r="CL46" s="573">
        <v>1925</v>
      </c>
      <c r="CM46" s="573">
        <v>15680</v>
      </c>
      <c r="CN46" s="573">
        <v>1337</v>
      </c>
      <c r="CO46" s="573">
        <v>12022</v>
      </c>
      <c r="CP46" s="573">
        <v>378</v>
      </c>
      <c r="CQ46" s="573">
        <v>4127</v>
      </c>
      <c r="CR46" s="573">
        <v>350</v>
      </c>
      <c r="CS46" s="573">
        <v>2468</v>
      </c>
      <c r="CT46" s="573">
        <v>890</v>
      </c>
      <c r="CU46" s="573">
        <v>5989</v>
      </c>
      <c r="CV46" s="573">
        <v>369</v>
      </c>
      <c r="CW46" s="573">
        <v>4258</v>
      </c>
      <c r="CX46" s="575">
        <v>43</v>
      </c>
      <c r="CY46" s="573">
        <v>107</v>
      </c>
      <c r="CZ46" s="573">
        <v>1572</v>
      </c>
      <c r="DA46" s="573">
        <v>1337</v>
      </c>
      <c r="DB46" s="573">
        <v>7801</v>
      </c>
      <c r="DC46" s="573">
        <v>47</v>
      </c>
      <c r="DD46" s="573">
        <v>416</v>
      </c>
      <c r="DE46" s="573">
        <v>131</v>
      </c>
      <c r="DF46" s="573">
        <v>581</v>
      </c>
      <c r="DG46" s="573">
        <v>152</v>
      </c>
      <c r="DH46" s="573">
        <v>976</v>
      </c>
      <c r="DI46" s="573">
        <v>339</v>
      </c>
      <c r="DJ46" s="573">
        <v>2379</v>
      </c>
      <c r="DK46" s="575">
        <v>43</v>
      </c>
      <c r="DL46" s="573">
        <v>300</v>
      </c>
      <c r="DM46" s="573">
        <v>3837</v>
      </c>
      <c r="DN46" s="573">
        <v>642</v>
      </c>
      <c r="DO46" s="573">
        <v>4358</v>
      </c>
      <c r="DP46" s="573">
        <v>1018</v>
      </c>
      <c r="DQ46" s="573">
        <v>9158</v>
      </c>
      <c r="DR46" s="573">
        <v>93</v>
      </c>
      <c r="DS46" s="573">
        <v>2062</v>
      </c>
      <c r="DT46" s="573">
        <v>131</v>
      </c>
      <c r="DU46" s="573">
        <v>1144</v>
      </c>
      <c r="DV46" s="573">
        <v>371</v>
      </c>
      <c r="DW46" s="573">
        <v>3420</v>
      </c>
      <c r="DX46" s="575">
        <v>43</v>
      </c>
      <c r="DY46" s="573">
        <v>674</v>
      </c>
      <c r="DZ46" s="573">
        <v>4164</v>
      </c>
      <c r="EA46" s="573">
        <v>339</v>
      </c>
      <c r="EB46" s="573">
        <v>2443</v>
      </c>
      <c r="EC46" s="573">
        <v>530</v>
      </c>
      <c r="ED46" s="573">
        <v>3890</v>
      </c>
      <c r="EE46" s="573">
        <v>17</v>
      </c>
      <c r="EF46" s="573">
        <v>202</v>
      </c>
      <c r="EG46" s="573">
        <v>251</v>
      </c>
      <c r="EH46" s="573">
        <v>3259</v>
      </c>
      <c r="EI46" s="573">
        <v>239</v>
      </c>
      <c r="EJ46" s="573">
        <v>1675</v>
      </c>
      <c r="EK46" s="575">
        <v>43</v>
      </c>
      <c r="EL46" s="573">
        <v>181</v>
      </c>
      <c r="EM46" s="573">
        <v>2048</v>
      </c>
      <c r="EN46" s="573">
        <v>144</v>
      </c>
      <c r="EO46" s="573">
        <v>1169</v>
      </c>
      <c r="EP46" s="573">
        <v>287</v>
      </c>
      <c r="EQ46" s="573">
        <v>2232</v>
      </c>
      <c r="ER46" s="573">
        <v>154</v>
      </c>
      <c r="ES46" s="573">
        <v>1235</v>
      </c>
      <c r="ET46" s="573">
        <v>48</v>
      </c>
      <c r="EU46" s="573">
        <v>276</v>
      </c>
      <c r="EV46" s="573">
        <v>121</v>
      </c>
      <c r="EW46" s="573">
        <v>922</v>
      </c>
      <c r="EX46" s="575">
        <v>43</v>
      </c>
      <c r="EY46" s="573">
        <v>177</v>
      </c>
      <c r="EZ46" s="573">
        <v>1128</v>
      </c>
      <c r="FA46" s="573">
        <v>214</v>
      </c>
      <c r="FB46" s="573">
        <v>2364</v>
      </c>
      <c r="FC46" s="573">
        <v>38</v>
      </c>
      <c r="FD46" s="573">
        <v>643</v>
      </c>
      <c r="FE46" s="573">
        <v>130</v>
      </c>
      <c r="FF46" s="573">
        <v>1113</v>
      </c>
      <c r="FG46" s="573">
        <v>40</v>
      </c>
      <c r="FH46" s="573">
        <v>735</v>
      </c>
      <c r="FI46" s="573">
        <v>22</v>
      </c>
      <c r="FJ46" s="573">
        <v>155</v>
      </c>
      <c r="FK46" s="575">
        <v>43</v>
      </c>
      <c r="FL46" s="573">
        <v>201</v>
      </c>
      <c r="FM46" s="573">
        <v>942</v>
      </c>
      <c r="FN46" s="573">
        <v>209</v>
      </c>
      <c r="FO46" s="573">
        <v>1905</v>
      </c>
      <c r="FP46" s="573">
        <v>33</v>
      </c>
      <c r="FQ46" s="573">
        <v>521</v>
      </c>
      <c r="FR46" s="573">
        <v>174</v>
      </c>
      <c r="FS46" s="573">
        <v>1620</v>
      </c>
      <c r="FT46" s="573">
        <v>246</v>
      </c>
      <c r="FU46" s="573">
        <v>2269</v>
      </c>
      <c r="FV46" s="230">
        <f t="shared" si="1"/>
        <v>56575</v>
      </c>
      <c r="FW46" s="230">
        <f t="shared" si="1"/>
        <v>463053</v>
      </c>
      <c r="FX46" s="230"/>
    </row>
    <row r="47" spans="1:180">
      <c r="A47" s="231">
        <v>45</v>
      </c>
      <c r="B47" s="232" t="s">
        <v>377</v>
      </c>
      <c r="C47" s="573">
        <v>991</v>
      </c>
      <c r="D47" s="573">
        <v>3979</v>
      </c>
      <c r="E47" s="573">
        <v>96</v>
      </c>
      <c r="F47" s="573">
        <v>372</v>
      </c>
      <c r="G47" s="573">
        <v>348</v>
      </c>
      <c r="H47" s="573">
        <v>750</v>
      </c>
      <c r="I47" s="573">
        <v>29</v>
      </c>
      <c r="J47" s="573">
        <v>150</v>
      </c>
      <c r="K47" s="575">
        <v>45</v>
      </c>
      <c r="L47" s="573">
        <v>123</v>
      </c>
      <c r="M47" s="573">
        <v>350</v>
      </c>
      <c r="N47" s="573">
        <v>3098</v>
      </c>
      <c r="O47" s="573">
        <v>13607</v>
      </c>
      <c r="P47" s="573">
        <v>1764</v>
      </c>
      <c r="Q47" s="573">
        <v>6648</v>
      </c>
      <c r="R47" s="573">
        <v>64</v>
      </c>
      <c r="S47" s="573">
        <v>114</v>
      </c>
      <c r="T47" s="573">
        <v>844</v>
      </c>
      <c r="U47" s="573">
        <v>1895</v>
      </c>
      <c r="V47" s="573">
        <v>565</v>
      </c>
      <c r="W47" s="573">
        <v>1790</v>
      </c>
      <c r="X47" s="575">
        <v>45</v>
      </c>
      <c r="Y47" s="573">
        <v>80</v>
      </c>
      <c r="Z47" s="573">
        <v>136</v>
      </c>
      <c r="AA47" s="573">
        <v>11</v>
      </c>
      <c r="AB47" s="573">
        <v>114</v>
      </c>
      <c r="AC47" s="573">
        <v>17</v>
      </c>
      <c r="AD47" s="573">
        <v>90</v>
      </c>
      <c r="AE47" s="573">
        <v>101</v>
      </c>
      <c r="AF47" s="573">
        <v>254</v>
      </c>
      <c r="AG47" s="573">
        <v>117</v>
      </c>
      <c r="AH47" s="573">
        <v>289</v>
      </c>
      <c r="AI47" s="573">
        <v>1189</v>
      </c>
      <c r="AJ47" s="573">
        <v>4637</v>
      </c>
      <c r="AK47" s="575">
        <v>45</v>
      </c>
      <c r="AL47" s="573">
        <v>297</v>
      </c>
      <c r="AM47" s="573">
        <v>967</v>
      </c>
      <c r="AN47" s="573">
        <v>42</v>
      </c>
      <c r="AO47" s="573">
        <v>113</v>
      </c>
      <c r="AP47" s="573">
        <v>184</v>
      </c>
      <c r="AQ47" s="573">
        <v>561</v>
      </c>
      <c r="AR47" s="573">
        <v>407</v>
      </c>
      <c r="AS47" s="573">
        <v>1287</v>
      </c>
      <c r="AT47" s="573">
        <v>185</v>
      </c>
      <c r="AU47" s="573">
        <v>1502</v>
      </c>
      <c r="AV47" s="573">
        <v>198</v>
      </c>
      <c r="AW47" s="573">
        <v>552</v>
      </c>
      <c r="AX47" s="575">
        <v>45</v>
      </c>
      <c r="AY47" s="573">
        <v>120</v>
      </c>
      <c r="AZ47" s="573">
        <v>685</v>
      </c>
      <c r="BA47" s="573">
        <v>48</v>
      </c>
      <c r="BB47" s="573">
        <v>271</v>
      </c>
      <c r="BC47" s="573">
        <v>153</v>
      </c>
      <c r="BD47" s="573">
        <v>982</v>
      </c>
      <c r="BE47" s="573">
        <v>290</v>
      </c>
      <c r="BF47" s="573">
        <v>882</v>
      </c>
      <c r="BG47" s="573">
        <v>760</v>
      </c>
      <c r="BH47" s="573">
        <v>2945</v>
      </c>
      <c r="BI47" s="573">
        <v>146</v>
      </c>
      <c r="BJ47" s="573">
        <v>518</v>
      </c>
      <c r="BK47" s="575">
        <v>45</v>
      </c>
      <c r="BL47" s="573">
        <v>11</v>
      </c>
      <c r="BM47" s="573">
        <v>29</v>
      </c>
      <c r="BN47" s="573">
        <v>7</v>
      </c>
      <c r="BO47" s="573">
        <v>21</v>
      </c>
      <c r="BP47" s="573">
        <v>468</v>
      </c>
      <c r="BQ47" s="573">
        <v>1622</v>
      </c>
      <c r="BR47" s="573">
        <v>194</v>
      </c>
      <c r="BS47" s="573">
        <v>588</v>
      </c>
      <c r="BT47" s="573">
        <v>863</v>
      </c>
      <c r="BU47" s="573">
        <v>3645</v>
      </c>
      <c r="BV47" s="573">
        <v>10287</v>
      </c>
      <c r="BW47" s="573">
        <v>49426</v>
      </c>
      <c r="BX47" s="575">
        <v>45</v>
      </c>
      <c r="BY47" s="573">
        <v>3140</v>
      </c>
      <c r="BZ47" s="573">
        <v>12419</v>
      </c>
      <c r="CA47" s="573">
        <v>46</v>
      </c>
      <c r="CB47" s="573">
        <v>329</v>
      </c>
      <c r="CC47" s="573">
        <v>103</v>
      </c>
      <c r="CD47" s="573">
        <v>222</v>
      </c>
      <c r="CE47" s="573">
        <v>572</v>
      </c>
      <c r="CF47" s="573">
        <v>1710</v>
      </c>
      <c r="CG47" s="573">
        <v>148</v>
      </c>
      <c r="CH47" s="573">
        <v>336</v>
      </c>
      <c r="CI47" s="573">
        <v>63</v>
      </c>
      <c r="CJ47" s="573">
        <v>182</v>
      </c>
      <c r="CK47" s="575">
        <v>45</v>
      </c>
      <c r="CL47" s="573">
        <v>952</v>
      </c>
      <c r="CM47" s="573">
        <v>4582</v>
      </c>
      <c r="CN47" s="573">
        <v>1141</v>
      </c>
      <c r="CO47" s="573">
        <v>3928</v>
      </c>
      <c r="CP47" s="573">
        <v>279</v>
      </c>
      <c r="CQ47" s="573">
        <v>798</v>
      </c>
      <c r="CR47" s="573">
        <v>240</v>
      </c>
      <c r="CS47" s="573">
        <v>975</v>
      </c>
      <c r="CT47" s="573">
        <v>715</v>
      </c>
      <c r="CU47" s="573">
        <v>1725</v>
      </c>
      <c r="CV47" s="573">
        <v>224</v>
      </c>
      <c r="CW47" s="573">
        <v>886</v>
      </c>
      <c r="CX47" s="575">
        <v>45</v>
      </c>
      <c r="CY47" s="573">
        <v>54</v>
      </c>
      <c r="CZ47" s="573">
        <v>415</v>
      </c>
      <c r="DA47" s="573">
        <v>519</v>
      </c>
      <c r="DB47" s="573">
        <v>1429</v>
      </c>
      <c r="DC47" s="573">
        <v>27</v>
      </c>
      <c r="DD47" s="573">
        <v>169</v>
      </c>
      <c r="DE47" s="573">
        <v>149</v>
      </c>
      <c r="DF47" s="573">
        <v>468</v>
      </c>
      <c r="DG47" s="573">
        <v>88</v>
      </c>
      <c r="DH47" s="573">
        <v>189</v>
      </c>
      <c r="DI47" s="573">
        <v>215</v>
      </c>
      <c r="DJ47" s="573">
        <v>728</v>
      </c>
      <c r="DK47" s="575">
        <v>45</v>
      </c>
      <c r="DL47" s="573">
        <v>163</v>
      </c>
      <c r="DM47" s="573">
        <v>524</v>
      </c>
      <c r="DN47" s="573">
        <v>401</v>
      </c>
      <c r="DO47" s="573">
        <v>1396</v>
      </c>
      <c r="DP47" s="573">
        <v>594</v>
      </c>
      <c r="DQ47" s="573">
        <v>2229</v>
      </c>
      <c r="DR47" s="573">
        <v>22</v>
      </c>
      <c r="DS47" s="573">
        <v>69</v>
      </c>
      <c r="DT47" s="573">
        <v>96</v>
      </c>
      <c r="DU47" s="573">
        <v>188</v>
      </c>
      <c r="DV47" s="573">
        <v>154</v>
      </c>
      <c r="DW47" s="573">
        <v>697</v>
      </c>
      <c r="DX47" s="575">
        <v>45</v>
      </c>
      <c r="DY47" s="573">
        <v>384</v>
      </c>
      <c r="DZ47" s="573">
        <v>1555</v>
      </c>
      <c r="EA47" s="573">
        <v>180</v>
      </c>
      <c r="EB47" s="573">
        <v>577</v>
      </c>
      <c r="EC47" s="573">
        <v>520</v>
      </c>
      <c r="ED47" s="573">
        <v>2270</v>
      </c>
      <c r="EE47" s="573">
        <v>4</v>
      </c>
      <c r="EF47" s="573">
        <v>8</v>
      </c>
      <c r="EG47" s="573">
        <v>180</v>
      </c>
      <c r="EH47" s="573">
        <v>748</v>
      </c>
      <c r="EI47" s="573">
        <v>186</v>
      </c>
      <c r="EJ47" s="573">
        <v>517</v>
      </c>
      <c r="EK47" s="575">
        <v>45</v>
      </c>
      <c r="EL47" s="573">
        <v>127</v>
      </c>
      <c r="EM47" s="573">
        <v>708</v>
      </c>
      <c r="EN47" s="573">
        <v>92</v>
      </c>
      <c r="EO47" s="573">
        <v>247</v>
      </c>
      <c r="EP47" s="573">
        <v>258</v>
      </c>
      <c r="EQ47" s="573">
        <v>678</v>
      </c>
      <c r="ER47" s="573">
        <v>143</v>
      </c>
      <c r="ES47" s="573">
        <v>450</v>
      </c>
      <c r="ET47" s="573">
        <v>10</v>
      </c>
      <c r="EU47" s="573">
        <v>13</v>
      </c>
      <c r="EV47" s="573">
        <v>77</v>
      </c>
      <c r="EW47" s="573">
        <v>149</v>
      </c>
      <c r="EX47" s="575">
        <v>45</v>
      </c>
      <c r="EY47" s="573">
        <v>79</v>
      </c>
      <c r="EZ47" s="573">
        <v>188</v>
      </c>
      <c r="FA47" s="573">
        <v>57</v>
      </c>
      <c r="FB47" s="573">
        <v>451</v>
      </c>
      <c r="FC47" s="573">
        <v>29</v>
      </c>
      <c r="FD47" s="573">
        <v>193</v>
      </c>
      <c r="FE47" s="573">
        <v>133</v>
      </c>
      <c r="FF47" s="573">
        <v>289</v>
      </c>
      <c r="FG47" s="573">
        <v>13</v>
      </c>
      <c r="FH47" s="573">
        <v>24</v>
      </c>
      <c r="FI47" s="573">
        <v>41</v>
      </c>
      <c r="FJ47" s="573">
        <v>220</v>
      </c>
      <c r="FK47" s="575">
        <v>45</v>
      </c>
      <c r="FL47" s="573">
        <v>92</v>
      </c>
      <c r="FM47" s="573">
        <v>259</v>
      </c>
      <c r="FN47" s="573">
        <v>142</v>
      </c>
      <c r="FO47" s="573">
        <v>293</v>
      </c>
      <c r="FP47" s="573">
        <v>15</v>
      </c>
      <c r="FQ47" s="573">
        <v>38</v>
      </c>
      <c r="FR47" s="573">
        <v>203</v>
      </c>
      <c r="FS47" s="573">
        <v>635</v>
      </c>
      <c r="FT47" s="573">
        <v>110</v>
      </c>
      <c r="FU47" s="573">
        <v>530</v>
      </c>
      <c r="FV47" s="230">
        <f t="shared" si="1"/>
        <v>37277</v>
      </c>
      <c r="FW47" s="230">
        <f t="shared" si="1"/>
        <v>149404</v>
      </c>
      <c r="FX47" s="230"/>
    </row>
    <row r="48" spans="1:180">
      <c r="A48" s="231">
        <v>46</v>
      </c>
      <c r="B48" s="232" t="s">
        <v>378</v>
      </c>
      <c r="C48" s="573">
        <v>2876</v>
      </c>
      <c r="D48" s="573">
        <v>13337</v>
      </c>
      <c r="E48" s="573">
        <v>128</v>
      </c>
      <c r="F48" s="573">
        <v>575</v>
      </c>
      <c r="G48" s="573">
        <v>400</v>
      </c>
      <c r="H48" s="573">
        <v>1540</v>
      </c>
      <c r="I48" s="573">
        <v>115</v>
      </c>
      <c r="J48" s="573">
        <v>597</v>
      </c>
      <c r="K48" s="575">
        <v>46</v>
      </c>
      <c r="L48" s="573">
        <v>320</v>
      </c>
      <c r="M48" s="573">
        <v>1130</v>
      </c>
      <c r="N48" s="573">
        <v>6515</v>
      </c>
      <c r="O48" s="573">
        <v>34330</v>
      </c>
      <c r="P48" s="573">
        <v>2600</v>
      </c>
      <c r="Q48" s="573">
        <v>17653</v>
      </c>
      <c r="R48" s="573">
        <v>46</v>
      </c>
      <c r="S48" s="573">
        <v>141</v>
      </c>
      <c r="T48" s="573">
        <v>975</v>
      </c>
      <c r="U48" s="573">
        <v>3578</v>
      </c>
      <c r="V48" s="573">
        <v>919</v>
      </c>
      <c r="W48" s="573">
        <v>3902</v>
      </c>
      <c r="X48" s="575">
        <v>46</v>
      </c>
      <c r="Y48" s="573">
        <v>87</v>
      </c>
      <c r="Z48" s="573">
        <v>289</v>
      </c>
      <c r="AA48" s="573">
        <v>44</v>
      </c>
      <c r="AB48" s="573">
        <v>259</v>
      </c>
      <c r="AC48" s="573">
        <v>76</v>
      </c>
      <c r="AD48" s="573">
        <v>268</v>
      </c>
      <c r="AE48" s="573">
        <v>159</v>
      </c>
      <c r="AF48" s="573">
        <v>655</v>
      </c>
      <c r="AG48" s="573">
        <v>182</v>
      </c>
      <c r="AH48" s="573">
        <v>559</v>
      </c>
      <c r="AI48" s="573">
        <v>4445</v>
      </c>
      <c r="AJ48" s="573">
        <v>23698</v>
      </c>
      <c r="AK48" s="575">
        <v>46</v>
      </c>
      <c r="AL48" s="573">
        <v>403</v>
      </c>
      <c r="AM48" s="573">
        <v>1692</v>
      </c>
      <c r="AN48" s="573">
        <v>36</v>
      </c>
      <c r="AO48" s="573">
        <v>180</v>
      </c>
      <c r="AP48" s="573">
        <v>358</v>
      </c>
      <c r="AQ48" s="573">
        <v>1170</v>
      </c>
      <c r="AR48" s="573">
        <v>916</v>
      </c>
      <c r="AS48" s="573">
        <v>5168</v>
      </c>
      <c r="AT48" s="573">
        <v>417</v>
      </c>
      <c r="AU48" s="573">
        <v>2749</v>
      </c>
      <c r="AV48" s="573">
        <v>387</v>
      </c>
      <c r="AW48" s="573">
        <v>1545</v>
      </c>
      <c r="AX48" s="575">
        <v>46</v>
      </c>
      <c r="AY48" s="573">
        <v>269</v>
      </c>
      <c r="AZ48" s="573">
        <v>1448</v>
      </c>
      <c r="BA48" s="573">
        <v>97</v>
      </c>
      <c r="BB48" s="573">
        <v>401</v>
      </c>
      <c r="BC48" s="573">
        <v>427</v>
      </c>
      <c r="BD48" s="573">
        <v>2193</v>
      </c>
      <c r="BE48" s="573">
        <v>655</v>
      </c>
      <c r="BF48" s="573">
        <v>3416</v>
      </c>
      <c r="BG48" s="573">
        <v>3053</v>
      </c>
      <c r="BH48" s="573">
        <v>11830</v>
      </c>
      <c r="BI48" s="573">
        <v>311</v>
      </c>
      <c r="BJ48" s="573">
        <v>2004</v>
      </c>
      <c r="BK48" s="575">
        <v>46</v>
      </c>
      <c r="BL48" s="573">
        <v>57</v>
      </c>
      <c r="BM48" s="573">
        <v>167</v>
      </c>
      <c r="BN48" s="573">
        <v>20</v>
      </c>
      <c r="BO48" s="573">
        <v>41</v>
      </c>
      <c r="BP48" s="573">
        <v>1138</v>
      </c>
      <c r="BQ48" s="573">
        <v>4531</v>
      </c>
      <c r="BR48" s="573">
        <v>301</v>
      </c>
      <c r="BS48" s="573">
        <v>1318</v>
      </c>
      <c r="BT48" s="573">
        <v>2347</v>
      </c>
      <c r="BU48" s="573">
        <v>10552</v>
      </c>
      <c r="BV48" s="573">
        <v>46528</v>
      </c>
      <c r="BW48" s="573">
        <v>267697</v>
      </c>
      <c r="BX48" s="575">
        <v>46</v>
      </c>
      <c r="BY48" s="573">
        <v>7102</v>
      </c>
      <c r="BZ48" s="573">
        <v>38313</v>
      </c>
      <c r="CA48" s="573">
        <v>89</v>
      </c>
      <c r="CB48" s="573">
        <v>407</v>
      </c>
      <c r="CC48" s="573">
        <v>139</v>
      </c>
      <c r="CD48" s="573">
        <v>444</v>
      </c>
      <c r="CE48" s="573">
        <v>1337</v>
      </c>
      <c r="CF48" s="573">
        <v>6410</v>
      </c>
      <c r="CG48" s="573">
        <v>181</v>
      </c>
      <c r="CH48" s="573">
        <v>791</v>
      </c>
      <c r="CI48" s="573">
        <v>75</v>
      </c>
      <c r="CJ48" s="573">
        <v>291</v>
      </c>
      <c r="CK48" s="575">
        <v>46</v>
      </c>
      <c r="CL48" s="573">
        <v>1664</v>
      </c>
      <c r="CM48" s="573">
        <v>9949</v>
      </c>
      <c r="CN48" s="573">
        <v>2223</v>
      </c>
      <c r="CO48" s="573">
        <v>10335</v>
      </c>
      <c r="CP48" s="573">
        <v>287</v>
      </c>
      <c r="CQ48" s="573">
        <v>1412</v>
      </c>
      <c r="CR48" s="573">
        <v>482</v>
      </c>
      <c r="CS48" s="573">
        <v>2925</v>
      </c>
      <c r="CT48" s="573">
        <v>1067</v>
      </c>
      <c r="CU48" s="573">
        <v>4731</v>
      </c>
      <c r="CV48" s="573">
        <v>494</v>
      </c>
      <c r="CW48" s="573">
        <v>2071</v>
      </c>
      <c r="CX48" s="575">
        <v>46</v>
      </c>
      <c r="CY48" s="573">
        <v>180</v>
      </c>
      <c r="CZ48" s="573">
        <v>1165</v>
      </c>
      <c r="DA48" s="573">
        <v>601</v>
      </c>
      <c r="DB48" s="573">
        <v>2237</v>
      </c>
      <c r="DC48" s="573">
        <v>42</v>
      </c>
      <c r="DD48" s="573">
        <v>269</v>
      </c>
      <c r="DE48" s="573">
        <v>217</v>
      </c>
      <c r="DF48" s="573">
        <v>959</v>
      </c>
      <c r="DG48" s="573">
        <v>91</v>
      </c>
      <c r="DH48" s="573">
        <v>311</v>
      </c>
      <c r="DI48" s="573">
        <v>475</v>
      </c>
      <c r="DJ48" s="573">
        <v>2375</v>
      </c>
      <c r="DK48" s="575">
        <v>46</v>
      </c>
      <c r="DL48" s="573">
        <v>249</v>
      </c>
      <c r="DM48" s="573">
        <v>1117</v>
      </c>
      <c r="DN48" s="573">
        <v>766</v>
      </c>
      <c r="DO48" s="573">
        <v>3713</v>
      </c>
      <c r="DP48" s="573">
        <v>1125</v>
      </c>
      <c r="DQ48" s="573">
        <v>5429</v>
      </c>
      <c r="DR48" s="573">
        <v>39</v>
      </c>
      <c r="DS48" s="573">
        <v>169</v>
      </c>
      <c r="DT48" s="573">
        <v>67</v>
      </c>
      <c r="DU48" s="573">
        <v>195</v>
      </c>
      <c r="DV48" s="573">
        <v>247</v>
      </c>
      <c r="DW48" s="573">
        <v>1371</v>
      </c>
      <c r="DX48" s="575">
        <v>46</v>
      </c>
      <c r="DY48" s="573">
        <v>1057</v>
      </c>
      <c r="DZ48" s="573">
        <v>5147</v>
      </c>
      <c r="EA48" s="573">
        <v>228</v>
      </c>
      <c r="EB48" s="573">
        <v>1096</v>
      </c>
      <c r="EC48" s="573">
        <v>738</v>
      </c>
      <c r="ED48" s="573">
        <v>4672</v>
      </c>
      <c r="EE48" s="573">
        <v>30</v>
      </c>
      <c r="EF48" s="573">
        <v>97</v>
      </c>
      <c r="EG48" s="573">
        <v>507</v>
      </c>
      <c r="EH48" s="573">
        <v>2640</v>
      </c>
      <c r="EI48" s="573">
        <v>291</v>
      </c>
      <c r="EJ48" s="573">
        <v>1127</v>
      </c>
      <c r="EK48" s="575">
        <v>46</v>
      </c>
      <c r="EL48" s="573">
        <v>305</v>
      </c>
      <c r="EM48" s="573">
        <v>2115</v>
      </c>
      <c r="EN48" s="573">
        <v>194</v>
      </c>
      <c r="EO48" s="573">
        <v>756</v>
      </c>
      <c r="EP48" s="573">
        <v>442</v>
      </c>
      <c r="EQ48" s="573">
        <v>1990</v>
      </c>
      <c r="ER48" s="573">
        <v>306</v>
      </c>
      <c r="ES48" s="573">
        <v>932</v>
      </c>
      <c r="ET48" s="573">
        <v>27</v>
      </c>
      <c r="EU48" s="573">
        <v>71</v>
      </c>
      <c r="EV48" s="573">
        <v>133</v>
      </c>
      <c r="EW48" s="573">
        <v>635</v>
      </c>
      <c r="EX48" s="575">
        <v>46</v>
      </c>
      <c r="EY48" s="573">
        <v>84</v>
      </c>
      <c r="EZ48" s="573">
        <v>567</v>
      </c>
      <c r="FA48" s="573">
        <v>133</v>
      </c>
      <c r="FB48" s="573">
        <v>1055</v>
      </c>
      <c r="FC48" s="573">
        <v>48</v>
      </c>
      <c r="FD48" s="573">
        <v>448</v>
      </c>
      <c r="FE48" s="573">
        <v>132</v>
      </c>
      <c r="FF48" s="573">
        <v>674</v>
      </c>
      <c r="FG48" s="573">
        <v>40</v>
      </c>
      <c r="FH48" s="573">
        <v>94</v>
      </c>
      <c r="FI48" s="573">
        <v>48</v>
      </c>
      <c r="FJ48" s="573">
        <v>183</v>
      </c>
      <c r="FK48" s="575">
        <v>46</v>
      </c>
      <c r="FL48" s="573">
        <v>228</v>
      </c>
      <c r="FM48" s="573">
        <v>772</v>
      </c>
      <c r="FN48" s="573">
        <v>193</v>
      </c>
      <c r="FO48" s="573">
        <v>796</v>
      </c>
      <c r="FP48" s="573">
        <v>68</v>
      </c>
      <c r="FQ48" s="573">
        <v>211</v>
      </c>
      <c r="FR48" s="573">
        <v>268</v>
      </c>
      <c r="FS48" s="573">
        <v>1084</v>
      </c>
      <c r="FT48" s="573">
        <v>260</v>
      </c>
      <c r="FU48" s="573">
        <v>1205</v>
      </c>
      <c r="FV48" s="230">
        <f t="shared" si="1"/>
        <v>102606</v>
      </c>
      <c r="FW48" s="230">
        <f t="shared" si="1"/>
        <v>546369</v>
      </c>
      <c r="FX48" s="230"/>
    </row>
    <row r="49" spans="1:180">
      <c r="A49" s="231">
        <v>47</v>
      </c>
      <c r="B49" s="232" t="s">
        <v>379</v>
      </c>
      <c r="C49" s="573">
        <v>7135</v>
      </c>
      <c r="D49" s="573">
        <v>30134</v>
      </c>
      <c r="E49" s="573">
        <v>986</v>
      </c>
      <c r="F49" s="573">
        <v>3338</v>
      </c>
      <c r="G49" s="573">
        <v>1911</v>
      </c>
      <c r="H49" s="573">
        <v>7297</v>
      </c>
      <c r="I49" s="573">
        <v>342</v>
      </c>
      <c r="J49" s="573">
        <v>1552</v>
      </c>
      <c r="K49" s="575">
        <v>47</v>
      </c>
      <c r="L49" s="573">
        <v>976</v>
      </c>
      <c r="M49" s="573">
        <v>3437</v>
      </c>
      <c r="N49" s="573">
        <v>21754</v>
      </c>
      <c r="O49" s="573">
        <v>109090</v>
      </c>
      <c r="P49" s="573">
        <v>14233</v>
      </c>
      <c r="Q49" s="573">
        <v>54713</v>
      </c>
      <c r="R49" s="573">
        <v>553</v>
      </c>
      <c r="S49" s="573">
        <v>1455</v>
      </c>
      <c r="T49" s="573">
        <v>4288</v>
      </c>
      <c r="U49" s="573">
        <v>13923</v>
      </c>
      <c r="V49" s="573">
        <v>4401</v>
      </c>
      <c r="W49" s="573">
        <v>15067</v>
      </c>
      <c r="X49" s="575">
        <v>47</v>
      </c>
      <c r="Y49" s="573">
        <v>735</v>
      </c>
      <c r="Z49" s="573">
        <v>2386</v>
      </c>
      <c r="AA49" s="573">
        <v>204</v>
      </c>
      <c r="AB49" s="573">
        <v>1201</v>
      </c>
      <c r="AC49" s="573">
        <v>259</v>
      </c>
      <c r="AD49" s="573">
        <v>1024</v>
      </c>
      <c r="AE49" s="573">
        <v>1069</v>
      </c>
      <c r="AF49" s="573">
        <v>4288</v>
      </c>
      <c r="AG49" s="573">
        <v>820</v>
      </c>
      <c r="AH49" s="573">
        <v>2253</v>
      </c>
      <c r="AI49" s="573">
        <v>11082</v>
      </c>
      <c r="AJ49" s="573">
        <v>50698</v>
      </c>
      <c r="AK49" s="575">
        <v>47</v>
      </c>
      <c r="AL49" s="573">
        <v>2163</v>
      </c>
      <c r="AM49" s="573">
        <v>6662</v>
      </c>
      <c r="AN49" s="573">
        <v>532</v>
      </c>
      <c r="AO49" s="573">
        <v>2112</v>
      </c>
      <c r="AP49" s="573">
        <v>1406</v>
      </c>
      <c r="AQ49" s="573">
        <v>5391</v>
      </c>
      <c r="AR49" s="573">
        <v>3359</v>
      </c>
      <c r="AS49" s="573">
        <v>12731</v>
      </c>
      <c r="AT49" s="573">
        <v>1769</v>
      </c>
      <c r="AU49" s="573">
        <v>8828</v>
      </c>
      <c r="AV49" s="573">
        <v>1644</v>
      </c>
      <c r="AW49" s="573">
        <v>6575</v>
      </c>
      <c r="AX49" s="575">
        <v>47</v>
      </c>
      <c r="AY49" s="573">
        <v>1057</v>
      </c>
      <c r="AZ49" s="573">
        <v>5092</v>
      </c>
      <c r="BA49" s="573">
        <v>556</v>
      </c>
      <c r="BB49" s="573">
        <v>2381</v>
      </c>
      <c r="BC49" s="573">
        <v>1407</v>
      </c>
      <c r="BD49" s="573">
        <v>6513</v>
      </c>
      <c r="BE49" s="573">
        <v>3222</v>
      </c>
      <c r="BF49" s="573">
        <v>12597</v>
      </c>
      <c r="BG49" s="573">
        <v>5131</v>
      </c>
      <c r="BH49" s="573">
        <v>19383</v>
      </c>
      <c r="BI49" s="573">
        <v>1514</v>
      </c>
      <c r="BJ49" s="573">
        <v>5775</v>
      </c>
      <c r="BK49" s="575">
        <v>47</v>
      </c>
      <c r="BL49" s="573">
        <v>272</v>
      </c>
      <c r="BM49" s="573">
        <v>809</v>
      </c>
      <c r="BN49" s="573">
        <v>110</v>
      </c>
      <c r="BO49" s="573">
        <v>394</v>
      </c>
      <c r="BP49" s="573">
        <v>3799</v>
      </c>
      <c r="BQ49" s="573">
        <v>13248</v>
      </c>
      <c r="BR49" s="573">
        <v>1633</v>
      </c>
      <c r="BS49" s="573">
        <v>5561</v>
      </c>
      <c r="BT49" s="573">
        <v>5670</v>
      </c>
      <c r="BU49" s="573">
        <v>23725</v>
      </c>
      <c r="BV49" s="573">
        <v>70898</v>
      </c>
      <c r="BW49" s="573">
        <v>341146</v>
      </c>
      <c r="BX49" s="575">
        <v>47</v>
      </c>
      <c r="BY49" s="573">
        <v>20778</v>
      </c>
      <c r="BZ49" s="573">
        <v>82964</v>
      </c>
      <c r="CA49" s="573">
        <v>513</v>
      </c>
      <c r="CB49" s="573">
        <v>1727</v>
      </c>
      <c r="CC49" s="573">
        <v>1159</v>
      </c>
      <c r="CD49" s="573">
        <v>3792</v>
      </c>
      <c r="CE49" s="573">
        <v>4187</v>
      </c>
      <c r="CF49" s="573">
        <v>18509</v>
      </c>
      <c r="CG49" s="573">
        <v>1560</v>
      </c>
      <c r="CH49" s="573">
        <v>4803</v>
      </c>
      <c r="CI49" s="573">
        <v>697</v>
      </c>
      <c r="CJ49" s="573">
        <v>2570</v>
      </c>
      <c r="CK49" s="575">
        <v>47</v>
      </c>
      <c r="CL49" s="573">
        <v>6411</v>
      </c>
      <c r="CM49" s="573">
        <v>28794</v>
      </c>
      <c r="CN49" s="573">
        <v>6840</v>
      </c>
      <c r="CO49" s="573">
        <v>24828</v>
      </c>
      <c r="CP49" s="573">
        <v>1799</v>
      </c>
      <c r="CQ49" s="573">
        <v>6973</v>
      </c>
      <c r="CR49" s="573">
        <v>1855</v>
      </c>
      <c r="CS49" s="573">
        <v>7848</v>
      </c>
      <c r="CT49" s="573">
        <v>5032</v>
      </c>
      <c r="CU49" s="573">
        <v>17473</v>
      </c>
      <c r="CV49" s="573">
        <v>2539</v>
      </c>
      <c r="CW49" s="573">
        <v>10051</v>
      </c>
      <c r="CX49" s="575">
        <v>47</v>
      </c>
      <c r="CY49" s="573">
        <v>655</v>
      </c>
      <c r="CZ49" s="573">
        <v>3548</v>
      </c>
      <c r="DA49" s="573">
        <v>5493</v>
      </c>
      <c r="DB49" s="573">
        <v>18214</v>
      </c>
      <c r="DC49" s="573">
        <v>227</v>
      </c>
      <c r="DD49" s="573">
        <v>1102</v>
      </c>
      <c r="DE49" s="573">
        <v>1008</v>
      </c>
      <c r="DF49" s="573">
        <v>4576</v>
      </c>
      <c r="DG49" s="573">
        <v>710</v>
      </c>
      <c r="DH49" s="573">
        <v>2681</v>
      </c>
      <c r="DI49" s="573">
        <v>2136</v>
      </c>
      <c r="DJ49" s="573">
        <v>8406</v>
      </c>
      <c r="DK49" s="575">
        <v>47</v>
      </c>
      <c r="DL49" s="573">
        <v>1134</v>
      </c>
      <c r="DM49" s="573">
        <v>4225</v>
      </c>
      <c r="DN49" s="573">
        <v>3565</v>
      </c>
      <c r="DO49" s="573">
        <v>13353</v>
      </c>
      <c r="DP49" s="573">
        <v>4363</v>
      </c>
      <c r="DQ49" s="573">
        <v>17340</v>
      </c>
      <c r="DR49" s="573">
        <v>332</v>
      </c>
      <c r="DS49" s="573">
        <v>1410</v>
      </c>
      <c r="DT49" s="573">
        <v>712</v>
      </c>
      <c r="DU49" s="573">
        <v>2003</v>
      </c>
      <c r="DV49" s="573">
        <v>1563</v>
      </c>
      <c r="DW49" s="573">
        <v>6896</v>
      </c>
      <c r="DX49" s="575">
        <v>47</v>
      </c>
      <c r="DY49" s="573">
        <v>3519</v>
      </c>
      <c r="DZ49" s="573">
        <v>13506</v>
      </c>
      <c r="EA49" s="573">
        <v>1439</v>
      </c>
      <c r="EB49" s="573">
        <v>5268</v>
      </c>
      <c r="EC49" s="573">
        <v>3081</v>
      </c>
      <c r="ED49" s="573">
        <v>12709</v>
      </c>
      <c r="EE49" s="573">
        <v>136</v>
      </c>
      <c r="EF49" s="573">
        <v>435</v>
      </c>
      <c r="EG49" s="573">
        <v>1754</v>
      </c>
      <c r="EH49" s="573">
        <v>7730</v>
      </c>
      <c r="EI49" s="573">
        <v>1275</v>
      </c>
      <c r="EJ49" s="573">
        <v>4009</v>
      </c>
      <c r="EK49" s="575">
        <v>47</v>
      </c>
      <c r="EL49" s="573">
        <v>1016</v>
      </c>
      <c r="EM49" s="573">
        <v>5223</v>
      </c>
      <c r="EN49" s="573">
        <v>973</v>
      </c>
      <c r="EO49" s="573">
        <v>3287</v>
      </c>
      <c r="EP49" s="573">
        <v>2212</v>
      </c>
      <c r="EQ49" s="573">
        <v>7457</v>
      </c>
      <c r="ER49" s="573">
        <v>926</v>
      </c>
      <c r="ES49" s="573">
        <v>3847</v>
      </c>
      <c r="ET49" s="573">
        <v>182</v>
      </c>
      <c r="EU49" s="573">
        <v>588</v>
      </c>
      <c r="EV49" s="573">
        <v>606</v>
      </c>
      <c r="EW49" s="573">
        <v>2009</v>
      </c>
      <c r="EX49" s="575">
        <v>47</v>
      </c>
      <c r="EY49" s="573">
        <v>1104</v>
      </c>
      <c r="EZ49" s="573">
        <v>4096</v>
      </c>
      <c r="FA49" s="573">
        <v>493</v>
      </c>
      <c r="FB49" s="573">
        <v>2946</v>
      </c>
      <c r="FC49" s="573">
        <v>197</v>
      </c>
      <c r="FD49" s="573">
        <v>1507</v>
      </c>
      <c r="FE49" s="573">
        <v>690</v>
      </c>
      <c r="FF49" s="573">
        <v>1947</v>
      </c>
      <c r="FG49" s="573">
        <v>162</v>
      </c>
      <c r="FH49" s="573">
        <v>521</v>
      </c>
      <c r="FI49" s="573">
        <v>274</v>
      </c>
      <c r="FJ49" s="573">
        <v>853</v>
      </c>
      <c r="FK49" s="575">
        <v>47</v>
      </c>
      <c r="FL49" s="573">
        <v>1006</v>
      </c>
      <c r="FM49" s="573">
        <v>3958</v>
      </c>
      <c r="FN49" s="573">
        <v>923</v>
      </c>
      <c r="FO49" s="573">
        <v>2973</v>
      </c>
      <c r="FP49" s="573">
        <v>201</v>
      </c>
      <c r="FQ49" s="573">
        <v>581</v>
      </c>
      <c r="FR49" s="573">
        <v>1295</v>
      </c>
      <c r="FS49" s="573">
        <v>4963</v>
      </c>
      <c r="FT49" s="573">
        <v>1081</v>
      </c>
      <c r="FU49" s="573">
        <v>4493</v>
      </c>
      <c r="FV49" s="230">
        <f t="shared" si="1"/>
        <v>276703</v>
      </c>
      <c r="FW49" s="230">
        <f t="shared" si="1"/>
        <v>1169771</v>
      </c>
      <c r="FX49" s="230"/>
    </row>
    <row r="50" spans="1:180">
      <c r="A50" s="231">
        <v>49</v>
      </c>
      <c r="B50" s="232" t="s">
        <v>380</v>
      </c>
      <c r="C50" s="573">
        <v>3242</v>
      </c>
      <c r="D50" s="573">
        <v>13517</v>
      </c>
      <c r="E50" s="573">
        <v>655</v>
      </c>
      <c r="F50" s="573">
        <v>3543</v>
      </c>
      <c r="G50" s="573">
        <v>1319</v>
      </c>
      <c r="H50" s="573">
        <v>5783</v>
      </c>
      <c r="I50" s="573">
        <v>257</v>
      </c>
      <c r="J50" s="573">
        <v>1539</v>
      </c>
      <c r="K50" s="575">
        <v>49</v>
      </c>
      <c r="L50" s="573">
        <v>529</v>
      </c>
      <c r="M50" s="573">
        <v>2088</v>
      </c>
      <c r="N50" s="573">
        <v>6134</v>
      </c>
      <c r="O50" s="573">
        <v>42446</v>
      </c>
      <c r="P50" s="573">
        <v>4064</v>
      </c>
      <c r="Q50" s="573">
        <v>17850</v>
      </c>
      <c r="R50" s="573">
        <v>423</v>
      </c>
      <c r="S50" s="573">
        <v>1930</v>
      </c>
      <c r="T50" s="573">
        <v>1949</v>
      </c>
      <c r="U50" s="573">
        <v>7262</v>
      </c>
      <c r="V50" s="573">
        <v>2372</v>
      </c>
      <c r="W50" s="573">
        <v>9486</v>
      </c>
      <c r="X50" s="575">
        <v>49</v>
      </c>
      <c r="Y50" s="573">
        <v>520</v>
      </c>
      <c r="Z50" s="573">
        <v>1501</v>
      </c>
      <c r="AA50" s="573">
        <v>87</v>
      </c>
      <c r="AB50" s="573">
        <v>619</v>
      </c>
      <c r="AC50" s="573">
        <v>217</v>
      </c>
      <c r="AD50" s="573">
        <v>807</v>
      </c>
      <c r="AE50" s="573">
        <v>725</v>
      </c>
      <c r="AF50" s="573">
        <v>2859</v>
      </c>
      <c r="AG50" s="573">
        <v>650</v>
      </c>
      <c r="AH50" s="573">
        <v>1911</v>
      </c>
      <c r="AI50" s="573">
        <v>4209</v>
      </c>
      <c r="AJ50" s="573">
        <v>22846</v>
      </c>
      <c r="AK50" s="575">
        <v>49</v>
      </c>
      <c r="AL50" s="573">
        <v>1078</v>
      </c>
      <c r="AM50" s="573">
        <v>4094</v>
      </c>
      <c r="AN50" s="573">
        <v>223</v>
      </c>
      <c r="AO50" s="573">
        <v>584</v>
      </c>
      <c r="AP50" s="573">
        <v>698</v>
      </c>
      <c r="AQ50" s="573">
        <v>3451</v>
      </c>
      <c r="AR50" s="573">
        <v>3010</v>
      </c>
      <c r="AS50" s="573">
        <v>13472</v>
      </c>
      <c r="AT50" s="573">
        <v>1079</v>
      </c>
      <c r="AU50" s="573">
        <v>9870</v>
      </c>
      <c r="AV50" s="573">
        <v>644</v>
      </c>
      <c r="AW50" s="573">
        <v>2620</v>
      </c>
      <c r="AX50" s="575">
        <v>49</v>
      </c>
      <c r="AY50" s="573">
        <v>450</v>
      </c>
      <c r="AZ50" s="573">
        <v>3140</v>
      </c>
      <c r="BA50" s="573">
        <v>273</v>
      </c>
      <c r="BB50" s="573">
        <v>1034</v>
      </c>
      <c r="BC50" s="573">
        <v>1045</v>
      </c>
      <c r="BD50" s="573">
        <v>5410</v>
      </c>
      <c r="BE50" s="573">
        <v>1788</v>
      </c>
      <c r="BF50" s="573">
        <v>6066</v>
      </c>
      <c r="BG50" s="573">
        <v>1975</v>
      </c>
      <c r="BH50" s="573">
        <v>11278</v>
      </c>
      <c r="BI50" s="573">
        <v>567</v>
      </c>
      <c r="BJ50" s="573">
        <v>1903</v>
      </c>
      <c r="BK50" s="575">
        <v>49</v>
      </c>
      <c r="BL50" s="573">
        <v>198</v>
      </c>
      <c r="BM50" s="573">
        <v>566</v>
      </c>
      <c r="BN50" s="573">
        <v>59</v>
      </c>
      <c r="BO50" s="573">
        <v>949</v>
      </c>
      <c r="BP50" s="573">
        <v>2611</v>
      </c>
      <c r="BQ50" s="573">
        <v>16665</v>
      </c>
      <c r="BR50" s="573">
        <v>699</v>
      </c>
      <c r="BS50" s="573">
        <v>2453</v>
      </c>
      <c r="BT50" s="573">
        <v>3011</v>
      </c>
      <c r="BU50" s="573">
        <v>14415</v>
      </c>
      <c r="BV50" s="573">
        <v>28017</v>
      </c>
      <c r="BW50" s="573">
        <v>153018</v>
      </c>
      <c r="BX50" s="575">
        <v>49</v>
      </c>
      <c r="BY50" s="573">
        <v>8000</v>
      </c>
      <c r="BZ50" s="573">
        <v>45080</v>
      </c>
      <c r="CA50" s="573">
        <v>270</v>
      </c>
      <c r="CB50" s="573">
        <v>903</v>
      </c>
      <c r="CC50" s="573">
        <v>702</v>
      </c>
      <c r="CD50" s="573">
        <v>2263</v>
      </c>
      <c r="CE50" s="573">
        <v>2197</v>
      </c>
      <c r="CF50" s="573">
        <v>9685</v>
      </c>
      <c r="CG50" s="573">
        <v>675</v>
      </c>
      <c r="CH50" s="573">
        <v>2919</v>
      </c>
      <c r="CI50" s="573">
        <v>214</v>
      </c>
      <c r="CJ50" s="573">
        <v>938</v>
      </c>
      <c r="CK50" s="575">
        <v>49</v>
      </c>
      <c r="CL50" s="573">
        <v>4138</v>
      </c>
      <c r="CM50" s="573">
        <v>21907</v>
      </c>
      <c r="CN50" s="573">
        <v>4211</v>
      </c>
      <c r="CO50" s="573">
        <v>15059</v>
      </c>
      <c r="CP50" s="573">
        <v>1321</v>
      </c>
      <c r="CQ50" s="573">
        <v>4450</v>
      </c>
      <c r="CR50" s="573">
        <v>808</v>
      </c>
      <c r="CS50" s="573">
        <v>3197</v>
      </c>
      <c r="CT50" s="573">
        <v>2559</v>
      </c>
      <c r="CU50" s="573">
        <v>8219</v>
      </c>
      <c r="CV50" s="573">
        <v>1293</v>
      </c>
      <c r="CW50" s="573">
        <v>5250</v>
      </c>
      <c r="CX50" s="575">
        <v>49</v>
      </c>
      <c r="CY50" s="573">
        <v>685</v>
      </c>
      <c r="CZ50" s="573">
        <v>11305</v>
      </c>
      <c r="DA50" s="573">
        <v>2370</v>
      </c>
      <c r="DB50" s="573">
        <v>9291</v>
      </c>
      <c r="DC50" s="573">
        <v>175</v>
      </c>
      <c r="DD50" s="573">
        <v>1402</v>
      </c>
      <c r="DE50" s="573">
        <v>489</v>
      </c>
      <c r="DF50" s="573">
        <v>1837</v>
      </c>
      <c r="DG50" s="573">
        <v>646</v>
      </c>
      <c r="DH50" s="573">
        <v>2469</v>
      </c>
      <c r="DI50" s="573">
        <v>790</v>
      </c>
      <c r="DJ50" s="573">
        <v>3103</v>
      </c>
      <c r="DK50" s="575">
        <v>49</v>
      </c>
      <c r="DL50" s="573">
        <v>614</v>
      </c>
      <c r="DM50" s="573">
        <v>2442</v>
      </c>
      <c r="DN50" s="573">
        <v>1811</v>
      </c>
      <c r="DO50" s="573">
        <v>6369</v>
      </c>
      <c r="DP50" s="573">
        <v>1948</v>
      </c>
      <c r="DQ50" s="573">
        <v>9343</v>
      </c>
      <c r="DR50" s="573">
        <v>185</v>
      </c>
      <c r="DS50" s="573">
        <v>1117</v>
      </c>
      <c r="DT50" s="573">
        <v>430</v>
      </c>
      <c r="DU50" s="573">
        <v>1120</v>
      </c>
      <c r="DV50" s="573">
        <v>885</v>
      </c>
      <c r="DW50" s="573">
        <v>4216</v>
      </c>
      <c r="DX50" s="575">
        <v>49</v>
      </c>
      <c r="DY50" s="573">
        <v>1342</v>
      </c>
      <c r="DZ50" s="573">
        <v>7508</v>
      </c>
      <c r="EA50" s="573">
        <v>922</v>
      </c>
      <c r="EB50" s="573">
        <v>4110</v>
      </c>
      <c r="EC50" s="573">
        <v>945</v>
      </c>
      <c r="ED50" s="573">
        <v>5366</v>
      </c>
      <c r="EE50" s="573">
        <v>62</v>
      </c>
      <c r="EF50" s="573">
        <v>188</v>
      </c>
      <c r="EG50" s="573">
        <v>1242</v>
      </c>
      <c r="EH50" s="573">
        <v>11494</v>
      </c>
      <c r="EI50" s="573">
        <v>723</v>
      </c>
      <c r="EJ50" s="573">
        <v>2569</v>
      </c>
      <c r="EK50" s="575">
        <v>49</v>
      </c>
      <c r="EL50" s="573">
        <v>641</v>
      </c>
      <c r="EM50" s="573">
        <v>3629</v>
      </c>
      <c r="EN50" s="573">
        <v>594</v>
      </c>
      <c r="EO50" s="573">
        <v>1570</v>
      </c>
      <c r="EP50" s="573">
        <v>1075</v>
      </c>
      <c r="EQ50" s="573">
        <v>3456</v>
      </c>
      <c r="ER50" s="573">
        <v>679</v>
      </c>
      <c r="ES50" s="573">
        <v>2350</v>
      </c>
      <c r="ET50" s="573">
        <v>77</v>
      </c>
      <c r="EU50" s="573">
        <v>196</v>
      </c>
      <c r="EV50" s="573">
        <v>450</v>
      </c>
      <c r="EW50" s="573">
        <v>1732</v>
      </c>
      <c r="EX50" s="575">
        <v>49</v>
      </c>
      <c r="EY50" s="573">
        <v>411</v>
      </c>
      <c r="EZ50" s="573">
        <v>1683</v>
      </c>
      <c r="FA50" s="573">
        <v>339</v>
      </c>
      <c r="FB50" s="573">
        <v>3961</v>
      </c>
      <c r="FC50" s="573">
        <v>509</v>
      </c>
      <c r="FD50" s="573">
        <v>8572</v>
      </c>
      <c r="FE50" s="573">
        <v>353</v>
      </c>
      <c r="FF50" s="573">
        <v>1107</v>
      </c>
      <c r="FG50" s="573">
        <v>75</v>
      </c>
      <c r="FH50" s="573">
        <v>340</v>
      </c>
      <c r="FI50" s="573">
        <v>206</v>
      </c>
      <c r="FJ50" s="573">
        <v>2808</v>
      </c>
      <c r="FK50" s="575">
        <v>49</v>
      </c>
      <c r="FL50" s="573">
        <v>508</v>
      </c>
      <c r="FM50" s="573">
        <v>1395</v>
      </c>
      <c r="FN50" s="573">
        <v>427</v>
      </c>
      <c r="FO50" s="573">
        <v>1714</v>
      </c>
      <c r="FP50" s="573">
        <v>144</v>
      </c>
      <c r="FQ50" s="573">
        <v>697</v>
      </c>
      <c r="FR50" s="573">
        <v>512</v>
      </c>
      <c r="FS50" s="573">
        <v>2447</v>
      </c>
      <c r="FT50" s="573">
        <v>864</v>
      </c>
      <c r="FU50" s="573">
        <v>4603</v>
      </c>
      <c r="FV50" s="230">
        <f t="shared" si="1"/>
        <v>125293</v>
      </c>
      <c r="FW50" s="230">
        <f t="shared" si="1"/>
        <v>634354</v>
      </c>
      <c r="FX50" s="230"/>
    </row>
    <row r="51" spans="1:180">
      <c r="A51" s="231">
        <v>50</v>
      </c>
      <c r="B51" s="232" t="s">
        <v>381</v>
      </c>
      <c r="C51" s="573">
        <v>12</v>
      </c>
      <c r="D51" s="573">
        <v>293</v>
      </c>
      <c r="E51" s="573">
        <v>0</v>
      </c>
      <c r="F51" s="573">
        <v>0</v>
      </c>
      <c r="G51" s="573">
        <v>0</v>
      </c>
      <c r="H51" s="573">
        <v>0</v>
      </c>
      <c r="I51" s="573">
        <v>0</v>
      </c>
      <c r="J51" s="573">
        <v>0</v>
      </c>
      <c r="K51" s="575">
        <v>50</v>
      </c>
      <c r="L51" s="573">
        <v>0</v>
      </c>
      <c r="M51" s="573">
        <v>0</v>
      </c>
      <c r="N51" s="573">
        <v>5</v>
      </c>
      <c r="O51" s="573">
        <v>12</v>
      </c>
      <c r="P51" s="573">
        <v>199</v>
      </c>
      <c r="Q51" s="573">
        <v>929</v>
      </c>
      <c r="R51" s="573">
        <v>5</v>
      </c>
      <c r="S51" s="573">
        <v>69</v>
      </c>
      <c r="T51" s="573">
        <v>19</v>
      </c>
      <c r="U51" s="573">
        <v>54</v>
      </c>
      <c r="V51" s="573">
        <v>33</v>
      </c>
      <c r="W51" s="573">
        <v>409</v>
      </c>
      <c r="X51" s="575">
        <v>50</v>
      </c>
      <c r="Y51" s="573">
        <v>0</v>
      </c>
      <c r="Z51" s="573">
        <v>0</v>
      </c>
      <c r="AA51" s="573">
        <v>0</v>
      </c>
      <c r="AB51" s="573">
        <v>0</v>
      </c>
      <c r="AC51" s="573">
        <v>3</v>
      </c>
      <c r="AD51" s="573">
        <v>101</v>
      </c>
      <c r="AE51" s="573">
        <v>0</v>
      </c>
      <c r="AF51" s="573">
        <v>0</v>
      </c>
      <c r="AG51" s="573">
        <v>0</v>
      </c>
      <c r="AH51" s="573">
        <v>0</v>
      </c>
      <c r="AI51" s="573">
        <v>25</v>
      </c>
      <c r="AJ51" s="573">
        <v>1306</v>
      </c>
      <c r="AK51" s="575">
        <v>50</v>
      </c>
      <c r="AL51" s="573">
        <v>34</v>
      </c>
      <c r="AM51" s="573">
        <v>767</v>
      </c>
      <c r="AN51" s="573">
        <v>0</v>
      </c>
      <c r="AO51" s="573">
        <v>0</v>
      </c>
      <c r="AP51" s="573">
        <v>0</v>
      </c>
      <c r="AQ51" s="573">
        <v>0</v>
      </c>
      <c r="AR51" s="573">
        <v>0</v>
      </c>
      <c r="AS51" s="573">
        <v>0</v>
      </c>
      <c r="AT51" s="573">
        <v>0</v>
      </c>
      <c r="AU51" s="573">
        <v>0</v>
      </c>
      <c r="AV51" s="573">
        <v>0</v>
      </c>
      <c r="AW51" s="573">
        <v>0</v>
      </c>
      <c r="AX51" s="575">
        <v>50</v>
      </c>
      <c r="AY51" s="573">
        <v>1</v>
      </c>
      <c r="AZ51" s="573">
        <v>1</v>
      </c>
      <c r="BA51" s="573">
        <v>1</v>
      </c>
      <c r="BB51" s="573">
        <v>13</v>
      </c>
      <c r="BC51" s="573">
        <v>0</v>
      </c>
      <c r="BD51" s="573">
        <v>0</v>
      </c>
      <c r="BE51" s="573">
        <v>1</v>
      </c>
      <c r="BF51" s="573">
        <v>8</v>
      </c>
      <c r="BG51" s="573">
        <v>2</v>
      </c>
      <c r="BH51" s="573">
        <v>7</v>
      </c>
      <c r="BI51" s="573">
        <v>5</v>
      </c>
      <c r="BJ51" s="573">
        <v>29</v>
      </c>
      <c r="BK51" s="575">
        <v>50</v>
      </c>
      <c r="BL51" s="573">
        <v>0</v>
      </c>
      <c r="BM51" s="573">
        <v>0</v>
      </c>
      <c r="BN51" s="573">
        <v>0</v>
      </c>
      <c r="BO51" s="573">
        <v>0</v>
      </c>
      <c r="BP51" s="573">
        <v>38</v>
      </c>
      <c r="BQ51" s="573">
        <v>981</v>
      </c>
      <c r="BR51" s="573">
        <v>0</v>
      </c>
      <c r="BS51" s="573">
        <v>0</v>
      </c>
      <c r="BT51" s="573">
        <v>50</v>
      </c>
      <c r="BU51" s="573">
        <v>433</v>
      </c>
      <c r="BV51" s="573">
        <v>1252</v>
      </c>
      <c r="BW51" s="573">
        <v>15545</v>
      </c>
      <c r="BX51" s="575">
        <v>50</v>
      </c>
      <c r="BY51" s="573">
        <v>168</v>
      </c>
      <c r="BZ51" s="573">
        <v>2081</v>
      </c>
      <c r="CA51" s="573">
        <v>1</v>
      </c>
      <c r="CB51" s="573">
        <v>14</v>
      </c>
      <c r="CC51" s="573">
        <v>3</v>
      </c>
      <c r="CD51" s="573">
        <v>15</v>
      </c>
      <c r="CE51" s="573">
        <v>1</v>
      </c>
      <c r="CF51" s="573">
        <v>15</v>
      </c>
      <c r="CG51" s="573">
        <v>0</v>
      </c>
      <c r="CH51" s="573">
        <v>0</v>
      </c>
      <c r="CI51" s="573">
        <v>0</v>
      </c>
      <c r="CJ51" s="573">
        <v>0</v>
      </c>
      <c r="CK51" s="575">
        <v>50</v>
      </c>
      <c r="CL51" s="573">
        <v>54</v>
      </c>
      <c r="CM51" s="573">
        <v>1981</v>
      </c>
      <c r="CN51" s="573">
        <v>0</v>
      </c>
      <c r="CO51" s="573">
        <v>0</v>
      </c>
      <c r="CP51" s="573">
        <v>0</v>
      </c>
      <c r="CQ51" s="573">
        <v>0</v>
      </c>
      <c r="CR51" s="573">
        <v>2</v>
      </c>
      <c r="CS51" s="573">
        <v>3</v>
      </c>
      <c r="CT51" s="573">
        <v>0</v>
      </c>
      <c r="CU51" s="573">
        <v>0</v>
      </c>
      <c r="CV51" s="573">
        <v>0</v>
      </c>
      <c r="CW51" s="573">
        <v>0</v>
      </c>
      <c r="CX51" s="575">
        <v>50</v>
      </c>
      <c r="CY51" s="573">
        <v>0</v>
      </c>
      <c r="CZ51" s="573">
        <v>0</v>
      </c>
      <c r="DA51" s="573">
        <v>564</v>
      </c>
      <c r="DB51" s="573">
        <v>1723</v>
      </c>
      <c r="DC51" s="573">
        <v>0</v>
      </c>
      <c r="DD51" s="573">
        <v>0</v>
      </c>
      <c r="DE51" s="573">
        <v>0</v>
      </c>
      <c r="DF51" s="573">
        <v>0</v>
      </c>
      <c r="DG51" s="573">
        <v>0</v>
      </c>
      <c r="DH51" s="573">
        <v>0</v>
      </c>
      <c r="DI51" s="573">
        <v>7</v>
      </c>
      <c r="DJ51" s="573">
        <v>90</v>
      </c>
      <c r="DK51" s="575">
        <v>50</v>
      </c>
      <c r="DL51" s="573">
        <v>11</v>
      </c>
      <c r="DM51" s="573">
        <v>57</v>
      </c>
      <c r="DN51" s="573">
        <v>2</v>
      </c>
      <c r="DO51" s="573">
        <v>38</v>
      </c>
      <c r="DP51" s="573">
        <v>21</v>
      </c>
      <c r="DQ51" s="573">
        <v>335</v>
      </c>
      <c r="DR51" s="573">
        <v>0</v>
      </c>
      <c r="DS51" s="573">
        <v>0</v>
      </c>
      <c r="DT51" s="573">
        <v>2</v>
      </c>
      <c r="DU51" s="573">
        <v>3</v>
      </c>
      <c r="DV51" s="573">
        <v>0</v>
      </c>
      <c r="DW51" s="573">
        <v>0</v>
      </c>
      <c r="DX51" s="575">
        <v>50</v>
      </c>
      <c r="DY51" s="573">
        <v>5</v>
      </c>
      <c r="DZ51" s="573">
        <v>172</v>
      </c>
      <c r="EA51" s="573">
        <v>1</v>
      </c>
      <c r="EB51" s="573">
        <v>1</v>
      </c>
      <c r="EC51" s="573">
        <v>10</v>
      </c>
      <c r="ED51" s="573">
        <v>168</v>
      </c>
      <c r="EE51" s="573">
        <v>2</v>
      </c>
      <c r="EF51" s="573">
        <v>7</v>
      </c>
      <c r="EG51" s="573">
        <v>2</v>
      </c>
      <c r="EH51" s="573">
        <v>5</v>
      </c>
      <c r="EI51" s="573">
        <v>0</v>
      </c>
      <c r="EJ51" s="573">
        <v>0</v>
      </c>
      <c r="EK51" s="575">
        <v>50</v>
      </c>
      <c r="EL51" s="573">
        <v>1</v>
      </c>
      <c r="EM51" s="573">
        <v>1</v>
      </c>
      <c r="EN51" s="573">
        <v>0</v>
      </c>
      <c r="EO51" s="573">
        <v>0</v>
      </c>
      <c r="EP51" s="573">
        <v>10</v>
      </c>
      <c r="EQ51" s="573">
        <v>225</v>
      </c>
      <c r="ER51" s="573">
        <v>0</v>
      </c>
      <c r="ES51" s="573">
        <v>0</v>
      </c>
      <c r="ET51" s="573">
        <v>0</v>
      </c>
      <c r="EU51" s="573">
        <v>0</v>
      </c>
      <c r="EV51" s="573">
        <v>0</v>
      </c>
      <c r="EW51" s="573">
        <v>0</v>
      </c>
      <c r="EX51" s="575">
        <v>50</v>
      </c>
      <c r="EY51" s="573">
        <v>0</v>
      </c>
      <c r="EZ51" s="573">
        <v>0</v>
      </c>
      <c r="FA51" s="573">
        <v>0</v>
      </c>
      <c r="FB51" s="573">
        <v>0</v>
      </c>
      <c r="FC51" s="573">
        <v>0</v>
      </c>
      <c r="FD51" s="573">
        <v>0</v>
      </c>
      <c r="FE51" s="573">
        <v>10</v>
      </c>
      <c r="FF51" s="573">
        <v>88</v>
      </c>
      <c r="FG51" s="573">
        <v>0</v>
      </c>
      <c r="FH51" s="573">
        <v>0</v>
      </c>
      <c r="FI51" s="573">
        <v>0</v>
      </c>
      <c r="FJ51" s="573">
        <v>0</v>
      </c>
      <c r="FK51" s="575">
        <v>50</v>
      </c>
      <c r="FL51" s="573">
        <v>7</v>
      </c>
      <c r="FM51" s="573">
        <v>17</v>
      </c>
      <c r="FN51" s="573">
        <v>4</v>
      </c>
      <c r="FO51" s="573">
        <v>6</v>
      </c>
      <c r="FP51" s="573">
        <v>0</v>
      </c>
      <c r="FQ51" s="573">
        <v>0</v>
      </c>
      <c r="FR51" s="573">
        <v>0</v>
      </c>
      <c r="FS51" s="573">
        <v>0</v>
      </c>
      <c r="FT51" s="573">
        <v>1</v>
      </c>
      <c r="FU51" s="573">
        <v>3</v>
      </c>
      <c r="FV51" s="230">
        <f t="shared" si="1"/>
        <v>2574</v>
      </c>
      <c r="FW51" s="230">
        <f t="shared" si="1"/>
        <v>28005</v>
      </c>
      <c r="FX51" s="230"/>
    </row>
    <row r="52" spans="1:180">
      <c r="A52" s="231">
        <v>51</v>
      </c>
      <c r="B52" s="232" t="s">
        <v>382</v>
      </c>
      <c r="C52" s="573">
        <v>7</v>
      </c>
      <c r="D52" s="573">
        <v>804</v>
      </c>
      <c r="E52" s="573">
        <v>0</v>
      </c>
      <c r="F52" s="573">
        <v>0</v>
      </c>
      <c r="G52" s="573">
        <v>0</v>
      </c>
      <c r="H52" s="573">
        <v>0</v>
      </c>
      <c r="I52" s="573">
        <v>0</v>
      </c>
      <c r="J52" s="573">
        <v>0</v>
      </c>
      <c r="K52" s="575">
        <v>51</v>
      </c>
      <c r="L52" s="573">
        <v>0</v>
      </c>
      <c r="M52" s="573">
        <v>0</v>
      </c>
      <c r="N52" s="573">
        <v>26</v>
      </c>
      <c r="O52" s="573">
        <v>458</v>
      </c>
      <c r="P52" s="573">
        <v>12</v>
      </c>
      <c r="Q52" s="573">
        <v>913</v>
      </c>
      <c r="R52" s="573">
        <v>0</v>
      </c>
      <c r="S52" s="573">
        <v>0</v>
      </c>
      <c r="T52" s="573">
        <v>0</v>
      </c>
      <c r="U52" s="573">
        <v>0</v>
      </c>
      <c r="V52" s="573">
        <v>2</v>
      </c>
      <c r="W52" s="573">
        <v>6</v>
      </c>
      <c r="X52" s="575">
        <v>51</v>
      </c>
      <c r="Y52" s="573">
        <v>0</v>
      </c>
      <c r="Z52" s="573">
        <v>0</v>
      </c>
      <c r="AA52" s="573">
        <v>1</v>
      </c>
      <c r="AB52" s="573">
        <v>1</v>
      </c>
      <c r="AC52" s="573">
        <v>0</v>
      </c>
      <c r="AD52" s="573">
        <v>0</v>
      </c>
      <c r="AE52" s="573">
        <v>0</v>
      </c>
      <c r="AF52" s="573">
        <v>0</v>
      </c>
      <c r="AG52" s="573">
        <v>0</v>
      </c>
      <c r="AH52" s="573">
        <v>0</v>
      </c>
      <c r="AI52" s="573">
        <v>3</v>
      </c>
      <c r="AJ52" s="573">
        <v>7</v>
      </c>
      <c r="AK52" s="575">
        <v>51</v>
      </c>
      <c r="AL52" s="573">
        <v>0</v>
      </c>
      <c r="AM52" s="573">
        <v>0</v>
      </c>
      <c r="AN52" s="573">
        <v>0</v>
      </c>
      <c r="AO52" s="573">
        <v>0</v>
      </c>
      <c r="AP52" s="573">
        <v>0</v>
      </c>
      <c r="AQ52" s="573">
        <v>0</v>
      </c>
      <c r="AR52" s="573">
        <v>0</v>
      </c>
      <c r="AS52" s="573">
        <v>0</v>
      </c>
      <c r="AT52" s="573">
        <v>0</v>
      </c>
      <c r="AU52" s="573">
        <v>0</v>
      </c>
      <c r="AV52" s="573">
        <v>0</v>
      </c>
      <c r="AW52" s="573">
        <v>0</v>
      </c>
      <c r="AX52" s="575">
        <v>51</v>
      </c>
      <c r="AY52" s="573">
        <v>0</v>
      </c>
      <c r="AZ52" s="573">
        <v>0</v>
      </c>
      <c r="BA52" s="573">
        <v>0</v>
      </c>
      <c r="BB52" s="573">
        <v>0</v>
      </c>
      <c r="BC52" s="573">
        <v>2</v>
      </c>
      <c r="BD52" s="573">
        <v>17</v>
      </c>
      <c r="BE52" s="573">
        <v>0</v>
      </c>
      <c r="BF52" s="573">
        <v>0</v>
      </c>
      <c r="BG52" s="573">
        <v>1</v>
      </c>
      <c r="BH52" s="573">
        <v>10</v>
      </c>
      <c r="BI52" s="573">
        <v>0</v>
      </c>
      <c r="BJ52" s="573">
        <v>0</v>
      </c>
      <c r="BK52" s="575">
        <v>51</v>
      </c>
      <c r="BL52" s="573">
        <v>0</v>
      </c>
      <c r="BM52" s="573">
        <v>0</v>
      </c>
      <c r="BN52" s="573">
        <v>0</v>
      </c>
      <c r="BO52" s="573">
        <v>0</v>
      </c>
      <c r="BP52" s="573">
        <v>1</v>
      </c>
      <c r="BQ52" s="573">
        <v>14</v>
      </c>
      <c r="BR52" s="573">
        <v>2</v>
      </c>
      <c r="BS52" s="573">
        <v>19</v>
      </c>
      <c r="BT52" s="573">
        <v>0</v>
      </c>
      <c r="BU52" s="573">
        <v>0</v>
      </c>
      <c r="BV52" s="573">
        <v>116</v>
      </c>
      <c r="BW52" s="573">
        <v>5878</v>
      </c>
      <c r="BX52" s="575">
        <v>51</v>
      </c>
      <c r="BY52" s="573">
        <v>18</v>
      </c>
      <c r="BZ52" s="573">
        <v>697</v>
      </c>
      <c r="CA52" s="573">
        <v>0</v>
      </c>
      <c r="CB52" s="573">
        <v>0</v>
      </c>
      <c r="CC52" s="573">
        <v>0</v>
      </c>
      <c r="CD52" s="573">
        <v>0</v>
      </c>
      <c r="CE52" s="573">
        <v>2</v>
      </c>
      <c r="CF52" s="573">
        <v>33</v>
      </c>
      <c r="CG52" s="573">
        <v>0</v>
      </c>
      <c r="CH52" s="573">
        <v>0</v>
      </c>
      <c r="CI52" s="573">
        <v>0</v>
      </c>
      <c r="CJ52" s="573">
        <v>0</v>
      </c>
      <c r="CK52" s="575">
        <v>51</v>
      </c>
      <c r="CL52" s="573">
        <v>1</v>
      </c>
      <c r="CM52" s="573">
        <v>1</v>
      </c>
      <c r="CN52" s="573">
        <v>1</v>
      </c>
      <c r="CO52" s="573">
        <v>1</v>
      </c>
      <c r="CP52" s="573">
        <v>0</v>
      </c>
      <c r="CQ52" s="573">
        <v>0</v>
      </c>
      <c r="CR52" s="573">
        <v>0</v>
      </c>
      <c r="CS52" s="573">
        <v>0</v>
      </c>
      <c r="CT52" s="573">
        <v>0</v>
      </c>
      <c r="CU52" s="573">
        <v>0</v>
      </c>
      <c r="CV52" s="573">
        <v>2</v>
      </c>
      <c r="CW52" s="573">
        <v>28</v>
      </c>
      <c r="CX52" s="575">
        <v>51</v>
      </c>
      <c r="CY52" s="573">
        <v>2</v>
      </c>
      <c r="CZ52" s="573">
        <v>31</v>
      </c>
      <c r="DA52" s="573">
        <v>6</v>
      </c>
      <c r="DB52" s="573">
        <v>271</v>
      </c>
      <c r="DC52" s="573">
        <v>1</v>
      </c>
      <c r="DD52" s="573">
        <v>3</v>
      </c>
      <c r="DE52" s="573">
        <v>22</v>
      </c>
      <c r="DF52" s="573">
        <v>640</v>
      </c>
      <c r="DG52" s="573">
        <v>0</v>
      </c>
      <c r="DH52" s="573">
        <v>0</v>
      </c>
      <c r="DI52" s="573">
        <v>0</v>
      </c>
      <c r="DJ52" s="573">
        <v>0</v>
      </c>
      <c r="DK52" s="575">
        <v>51</v>
      </c>
      <c r="DL52" s="573">
        <v>0</v>
      </c>
      <c r="DM52" s="573">
        <v>0</v>
      </c>
      <c r="DN52" s="573">
        <v>0</v>
      </c>
      <c r="DO52" s="573">
        <v>0</v>
      </c>
      <c r="DP52" s="573">
        <v>3</v>
      </c>
      <c r="DQ52" s="573">
        <v>113</v>
      </c>
      <c r="DR52" s="573">
        <v>2</v>
      </c>
      <c r="DS52" s="573">
        <v>19</v>
      </c>
      <c r="DT52" s="573">
        <v>0</v>
      </c>
      <c r="DU52" s="573">
        <v>0</v>
      </c>
      <c r="DV52" s="573">
        <v>0</v>
      </c>
      <c r="DW52" s="573">
        <v>0</v>
      </c>
      <c r="DX52" s="575">
        <v>51</v>
      </c>
      <c r="DY52" s="573">
        <v>1</v>
      </c>
      <c r="DZ52" s="573">
        <v>43</v>
      </c>
      <c r="EA52" s="573">
        <v>0</v>
      </c>
      <c r="EB52" s="573">
        <v>0</v>
      </c>
      <c r="EC52" s="573">
        <v>0</v>
      </c>
      <c r="ED52" s="573">
        <v>0</v>
      </c>
      <c r="EE52" s="573">
        <v>0</v>
      </c>
      <c r="EF52" s="573">
        <v>0</v>
      </c>
      <c r="EG52" s="573">
        <v>0</v>
      </c>
      <c r="EH52" s="573">
        <v>0</v>
      </c>
      <c r="EI52" s="573">
        <v>0</v>
      </c>
      <c r="EJ52" s="573">
        <v>0</v>
      </c>
      <c r="EK52" s="575">
        <v>51</v>
      </c>
      <c r="EL52" s="573">
        <v>1</v>
      </c>
      <c r="EM52" s="573">
        <v>57</v>
      </c>
      <c r="EN52" s="573">
        <v>0</v>
      </c>
      <c r="EO52" s="573">
        <v>0</v>
      </c>
      <c r="EP52" s="573">
        <v>1</v>
      </c>
      <c r="EQ52" s="573">
        <v>3</v>
      </c>
      <c r="ER52" s="573">
        <v>0</v>
      </c>
      <c r="ES52" s="573">
        <v>0</v>
      </c>
      <c r="ET52" s="573">
        <v>0</v>
      </c>
      <c r="EU52" s="573">
        <v>0</v>
      </c>
      <c r="EV52" s="573">
        <v>0</v>
      </c>
      <c r="EW52" s="573">
        <v>0</v>
      </c>
      <c r="EX52" s="575">
        <v>51</v>
      </c>
      <c r="EY52" s="573">
        <v>0</v>
      </c>
      <c r="EZ52" s="573">
        <v>0</v>
      </c>
      <c r="FA52" s="573">
        <v>0</v>
      </c>
      <c r="FB52" s="573">
        <v>0</v>
      </c>
      <c r="FC52" s="573">
        <v>0</v>
      </c>
      <c r="FD52" s="573">
        <v>0</v>
      </c>
      <c r="FE52" s="573">
        <v>0</v>
      </c>
      <c r="FF52" s="573">
        <v>0</v>
      </c>
      <c r="FG52" s="573">
        <v>0</v>
      </c>
      <c r="FH52" s="573">
        <v>0</v>
      </c>
      <c r="FI52" s="573">
        <v>1</v>
      </c>
      <c r="FJ52" s="573">
        <v>1</v>
      </c>
      <c r="FK52" s="575">
        <v>51</v>
      </c>
      <c r="FL52" s="573">
        <v>0</v>
      </c>
      <c r="FM52" s="573">
        <v>0</v>
      </c>
      <c r="FN52" s="573">
        <v>0</v>
      </c>
      <c r="FO52" s="573">
        <v>0</v>
      </c>
      <c r="FP52" s="573">
        <v>0</v>
      </c>
      <c r="FQ52" s="573">
        <v>0</v>
      </c>
      <c r="FR52" s="573">
        <v>0</v>
      </c>
      <c r="FS52" s="573">
        <v>0</v>
      </c>
      <c r="FT52" s="573">
        <v>0</v>
      </c>
      <c r="FU52" s="573">
        <v>0</v>
      </c>
      <c r="FV52" s="230">
        <f t="shared" si="1"/>
        <v>237</v>
      </c>
      <c r="FW52" s="230">
        <f t="shared" si="1"/>
        <v>10068</v>
      </c>
      <c r="FX52" s="230"/>
    </row>
    <row r="53" spans="1:180">
      <c r="A53" s="231">
        <v>52</v>
      </c>
      <c r="B53" s="232" t="s">
        <v>383</v>
      </c>
      <c r="C53" s="573">
        <v>453</v>
      </c>
      <c r="D53" s="573">
        <v>7551</v>
      </c>
      <c r="E53" s="573">
        <v>44</v>
      </c>
      <c r="F53" s="573">
        <v>253</v>
      </c>
      <c r="G53" s="573">
        <v>127</v>
      </c>
      <c r="H53" s="573">
        <v>1431</v>
      </c>
      <c r="I53" s="573">
        <v>27</v>
      </c>
      <c r="J53" s="573">
        <v>177</v>
      </c>
      <c r="K53" s="575">
        <v>52</v>
      </c>
      <c r="L53" s="573">
        <v>63</v>
      </c>
      <c r="M53" s="573">
        <v>368</v>
      </c>
      <c r="N53" s="573">
        <v>1091</v>
      </c>
      <c r="O53" s="573">
        <v>14806</v>
      </c>
      <c r="P53" s="573">
        <v>576</v>
      </c>
      <c r="Q53" s="573">
        <v>7133</v>
      </c>
      <c r="R53" s="573">
        <v>38</v>
      </c>
      <c r="S53" s="573">
        <v>230</v>
      </c>
      <c r="T53" s="573">
        <v>183</v>
      </c>
      <c r="U53" s="573">
        <v>1051</v>
      </c>
      <c r="V53" s="573">
        <v>316</v>
      </c>
      <c r="W53" s="573">
        <v>2527</v>
      </c>
      <c r="X53" s="575">
        <v>52</v>
      </c>
      <c r="Y53" s="573">
        <v>34</v>
      </c>
      <c r="Z53" s="573">
        <v>205</v>
      </c>
      <c r="AA53" s="573">
        <v>24</v>
      </c>
      <c r="AB53" s="573">
        <v>373</v>
      </c>
      <c r="AC53" s="573">
        <v>14</v>
      </c>
      <c r="AD53" s="573">
        <v>51</v>
      </c>
      <c r="AE53" s="573">
        <v>28</v>
      </c>
      <c r="AF53" s="573">
        <v>216</v>
      </c>
      <c r="AG53" s="573">
        <v>65</v>
      </c>
      <c r="AH53" s="573">
        <v>545</v>
      </c>
      <c r="AI53" s="573">
        <v>623</v>
      </c>
      <c r="AJ53" s="573">
        <v>7720</v>
      </c>
      <c r="AK53" s="575">
        <v>52</v>
      </c>
      <c r="AL53" s="573">
        <v>128</v>
      </c>
      <c r="AM53" s="573">
        <v>1195</v>
      </c>
      <c r="AN53" s="573">
        <v>20</v>
      </c>
      <c r="AO53" s="573">
        <v>57</v>
      </c>
      <c r="AP53" s="573">
        <v>87</v>
      </c>
      <c r="AQ53" s="573">
        <v>471</v>
      </c>
      <c r="AR53" s="573">
        <v>303</v>
      </c>
      <c r="AS53" s="573">
        <v>1286</v>
      </c>
      <c r="AT53" s="573">
        <v>98</v>
      </c>
      <c r="AU53" s="573">
        <v>1062</v>
      </c>
      <c r="AV53" s="573">
        <v>61</v>
      </c>
      <c r="AW53" s="573">
        <v>351</v>
      </c>
      <c r="AX53" s="575">
        <v>52</v>
      </c>
      <c r="AY53" s="573">
        <v>46</v>
      </c>
      <c r="AZ53" s="573">
        <v>320</v>
      </c>
      <c r="BA53" s="573">
        <v>46</v>
      </c>
      <c r="BB53" s="573">
        <v>754</v>
      </c>
      <c r="BC53" s="573">
        <v>77</v>
      </c>
      <c r="BD53" s="573">
        <v>1124</v>
      </c>
      <c r="BE53" s="573">
        <v>185</v>
      </c>
      <c r="BF53" s="573">
        <v>3134</v>
      </c>
      <c r="BG53" s="573">
        <v>233</v>
      </c>
      <c r="BH53" s="573">
        <v>1790</v>
      </c>
      <c r="BI53" s="573">
        <v>51</v>
      </c>
      <c r="BJ53" s="573">
        <v>248</v>
      </c>
      <c r="BK53" s="575">
        <v>52</v>
      </c>
      <c r="BL53" s="573">
        <v>13</v>
      </c>
      <c r="BM53" s="573">
        <v>41</v>
      </c>
      <c r="BN53" s="573">
        <v>15</v>
      </c>
      <c r="BO53" s="573">
        <v>85</v>
      </c>
      <c r="BP53" s="573">
        <v>253</v>
      </c>
      <c r="BQ53" s="573">
        <v>2611</v>
      </c>
      <c r="BR53" s="573">
        <v>115</v>
      </c>
      <c r="BS53" s="573">
        <v>858</v>
      </c>
      <c r="BT53" s="573">
        <v>753</v>
      </c>
      <c r="BU53" s="573">
        <v>7534</v>
      </c>
      <c r="BV53" s="573">
        <v>5201</v>
      </c>
      <c r="BW53" s="573">
        <v>81826</v>
      </c>
      <c r="BX53" s="575">
        <v>52</v>
      </c>
      <c r="BY53" s="573">
        <v>1605</v>
      </c>
      <c r="BZ53" s="573">
        <v>18974</v>
      </c>
      <c r="CA53" s="573">
        <v>21</v>
      </c>
      <c r="CB53" s="573">
        <v>124</v>
      </c>
      <c r="CC53" s="573">
        <v>53</v>
      </c>
      <c r="CD53" s="573">
        <v>185</v>
      </c>
      <c r="CE53" s="573">
        <v>167</v>
      </c>
      <c r="CF53" s="573">
        <v>1732</v>
      </c>
      <c r="CG53" s="573">
        <v>66</v>
      </c>
      <c r="CH53" s="573">
        <v>955</v>
      </c>
      <c r="CI53" s="573">
        <v>24</v>
      </c>
      <c r="CJ53" s="573">
        <v>227</v>
      </c>
      <c r="CK53" s="575">
        <v>52</v>
      </c>
      <c r="CL53" s="573">
        <v>715</v>
      </c>
      <c r="CM53" s="573">
        <v>15168</v>
      </c>
      <c r="CN53" s="573">
        <v>409</v>
      </c>
      <c r="CO53" s="573">
        <v>3872</v>
      </c>
      <c r="CP53" s="573">
        <v>99</v>
      </c>
      <c r="CQ53" s="573">
        <v>2103</v>
      </c>
      <c r="CR53" s="573">
        <v>81</v>
      </c>
      <c r="CS53" s="573">
        <v>387</v>
      </c>
      <c r="CT53" s="573">
        <v>219</v>
      </c>
      <c r="CU53" s="573">
        <v>1758</v>
      </c>
      <c r="CV53" s="573">
        <v>77</v>
      </c>
      <c r="CW53" s="573">
        <v>676</v>
      </c>
      <c r="CX53" s="575">
        <v>52</v>
      </c>
      <c r="CY53" s="573">
        <v>23</v>
      </c>
      <c r="CZ53" s="573">
        <v>186</v>
      </c>
      <c r="DA53" s="573">
        <v>403</v>
      </c>
      <c r="DB53" s="573">
        <v>2676</v>
      </c>
      <c r="DC53" s="573">
        <v>8</v>
      </c>
      <c r="DD53" s="573">
        <v>45</v>
      </c>
      <c r="DE53" s="573">
        <v>63</v>
      </c>
      <c r="DF53" s="573">
        <v>520</v>
      </c>
      <c r="DG53" s="573">
        <v>67</v>
      </c>
      <c r="DH53" s="573">
        <v>545</v>
      </c>
      <c r="DI53" s="573">
        <v>100</v>
      </c>
      <c r="DJ53" s="573">
        <v>450</v>
      </c>
      <c r="DK53" s="575">
        <v>52</v>
      </c>
      <c r="DL53" s="573">
        <v>50</v>
      </c>
      <c r="DM53" s="573">
        <v>338</v>
      </c>
      <c r="DN53" s="573">
        <v>125</v>
      </c>
      <c r="DO53" s="573">
        <v>1564</v>
      </c>
      <c r="DP53" s="573">
        <v>314</v>
      </c>
      <c r="DQ53" s="573">
        <v>2824</v>
      </c>
      <c r="DR53" s="573">
        <v>47</v>
      </c>
      <c r="DS53" s="573">
        <v>199</v>
      </c>
      <c r="DT53" s="573">
        <v>29</v>
      </c>
      <c r="DU53" s="573">
        <v>110</v>
      </c>
      <c r="DV53" s="573">
        <v>49</v>
      </c>
      <c r="DW53" s="573">
        <v>486</v>
      </c>
      <c r="DX53" s="575">
        <v>52</v>
      </c>
      <c r="DY53" s="573">
        <v>195</v>
      </c>
      <c r="DZ53" s="573">
        <v>2450</v>
      </c>
      <c r="EA53" s="233">
        <v>77</v>
      </c>
      <c r="EB53" s="233">
        <v>432</v>
      </c>
      <c r="EC53" s="233">
        <v>136</v>
      </c>
      <c r="ED53" s="233">
        <v>1136</v>
      </c>
      <c r="EE53" s="233">
        <v>6</v>
      </c>
      <c r="EF53" s="233">
        <v>11</v>
      </c>
      <c r="EG53" s="233">
        <v>102</v>
      </c>
      <c r="EH53" s="233">
        <v>659</v>
      </c>
      <c r="EI53" s="233">
        <v>78</v>
      </c>
      <c r="EJ53" s="233">
        <v>839</v>
      </c>
      <c r="EK53" s="575">
        <v>52</v>
      </c>
      <c r="EL53" s="573">
        <v>51</v>
      </c>
      <c r="EM53" s="573">
        <v>548</v>
      </c>
      <c r="EN53" s="573">
        <v>46</v>
      </c>
      <c r="EO53" s="573">
        <v>357</v>
      </c>
      <c r="EP53" s="573">
        <v>155</v>
      </c>
      <c r="EQ53" s="573">
        <v>944</v>
      </c>
      <c r="ER53" s="573">
        <v>51</v>
      </c>
      <c r="ES53" s="573">
        <v>412</v>
      </c>
      <c r="ET53" s="573">
        <v>7</v>
      </c>
      <c r="EU53" s="573">
        <v>48</v>
      </c>
      <c r="EV53" s="573">
        <v>58</v>
      </c>
      <c r="EW53" s="573">
        <v>356</v>
      </c>
      <c r="EX53" s="575">
        <v>52</v>
      </c>
      <c r="EY53" s="573">
        <v>56</v>
      </c>
      <c r="EZ53" s="573">
        <v>315</v>
      </c>
      <c r="FA53" s="573">
        <v>22</v>
      </c>
      <c r="FB53" s="573">
        <v>205</v>
      </c>
      <c r="FC53" s="573">
        <v>18</v>
      </c>
      <c r="FD53" s="573">
        <v>152</v>
      </c>
      <c r="FE53" s="573">
        <v>28</v>
      </c>
      <c r="FF53" s="573">
        <v>122</v>
      </c>
      <c r="FG53" s="573">
        <v>7</v>
      </c>
      <c r="FH53" s="573">
        <v>27</v>
      </c>
      <c r="FI53" s="573">
        <v>9</v>
      </c>
      <c r="FJ53" s="573">
        <v>48</v>
      </c>
      <c r="FK53" s="575">
        <v>52</v>
      </c>
      <c r="FL53" s="573">
        <v>36</v>
      </c>
      <c r="FM53" s="573">
        <v>256</v>
      </c>
      <c r="FN53" s="573">
        <v>40</v>
      </c>
      <c r="FO53" s="573">
        <v>180</v>
      </c>
      <c r="FP53" s="573">
        <v>10</v>
      </c>
      <c r="FQ53" s="573">
        <v>85</v>
      </c>
      <c r="FR53" s="573">
        <v>51</v>
      </c>
      <c r="FS53" s="573">
        <v>278</v>
      </c>
      <c r="FT53" s="573">
        <v>36</v>
      </c>
      <c r="FU53" s="573">
        <v>375</v>
      </c>
      <c r="FV53" s="230">
        <f t="shared" si="1"/>
        <v>17480</v>
      </c>
      <c r="FW53" s="230">
        <f t="shared" si="1"/>
        <v>215723</v>
      </c>
      <c r="FX53" s="230"/>
    </row>
    <row r="54" spans="1:180">
      <c r="A54" s="231">
        <v>53</v>
      </c>
      <c r="B54" s="232" t="s">
        <v>384</v>
      </c>
      <c r="C54" s="573">
        <v>34</v>
      </c>
      <c r="D54" s="573">
        <v>572</v>
      </c>
      <c r="E54" s="573">
        <v>16</v>
      </c>
      <c r="F54" s="573">
        <v>100</v>
      </c>
      <c r="G54" s="573">
        <v>18</v>
      </c>
      <c r="H54" s="573">
        <v>107</v>
      </c>
      <c r="I54" s="573">
        <v>4</v>
      </c>
      <c r="J54" s="573">
        <v>50</v>
      </c>
      <c r="K54" s="575">
        <v>53</v>
      </c>
      <c r="L54" s="573">
        <v>11</v>
      </c>
      <c r="M54" s="573">
        <v>47</v>
      </c>
      <c r="N54" s="573">
        <v>95</v>
      </c>
      <c r="O54" s="573">
        <v>1813</v>
      </c>
      <c r="P54" s="573">
        <v>46</v>
      </c>
      <c r="Q54" s="573">
        <v>549</v>
      </c>
      <c r="R54" s="573">
        <v>2</v>
      </c>
      <c r="S54" s="573">
        <v>4</v>
      </c>
      <c r="T54" s="573">
        <v>40</v>
      </c>
      <c r="U54" s="573">
        <v>259</v>
      </c>
      <c r="V54" s="573">
        <v>25</v>
      </c>
      <c r="W54" s="573">
        <v>172</v>
      </c>
      <c r="X54" s="575">
        <v>53</v>
      </c>
      <c r="Y54" s="573">
        <v>10</v>
      </c>
      <c r="Z54" s="573">
        <v>43</v>
      </c>
      <c r="AA54" s="573">
        <v>4</v>
      </c>
      <c r="AB54" s="573">
        <v>10</v>
      </c>
      <c r="AC54" s="573">
        <v>6</v>
      </c>
      <c r="AD54" s="573">
        <v>18</v>
      </c>
      <c r="AE54" s="573">
        <v>6</v>
      </c>
      <c r="AF54" s="573">
        <v>32</v>
      </c>
      <c r="AG54" s="573">
        <v>7</v>
      </c>
      <c r="AH54" s="573">
        <v>30</v>
      </c>
      <c r="AI54" s="573">
        <v>75</v>
      </c>
      <c r="AJ54" s="573">
        <v>863</v>
      </c>
      <c r="AK54" s="575">
        <v>53</v>
      </c>
      <c r="AL54" s="573">
        <v>16</v>
      </c>
      <c r="AM54" s="573">
        <v>53</v>
      </c>
      <c r="AN54" s="573">
        <v>5</v>
      </c>
      <c r="AO54" s="573">
        <v>16</v>
      </c>
      <c r="AP54" s="573">
        <v>11</v>
      </c>
      <c r="AQ54" s="573">
        <v>55</v>
      </c>
      <c r="AR54" s="573">
        <v>46</v>
      </c>
      <c r="AS54" s="573">
        <v>321</v>
      </c>
      <c r="AT54" s="573">
        <v>23</v>
      </c>
      <c r="AU54" s="573">
        <v>260</v>
      </c>
      <c r="AV54" s="573">
        <v>14</v>
      </c>
      <c r="AW54" s="573">
        <v>150</v>
      </c>
      <c r="AX54" s="575">
        <v>53</v>
      </c>
      <c r="AY54" s="573">
        <v>8</v>
      </c>
      <c r="AZ54" s="573">
        <v>47</v>
      </c>
      <c r="BA54" s="573">
        <v>4</v>
      </c>
      <c r="BB54" s="573">
        <v>15</v>
      </c>
      <c r="BC54" s="233">
        <v>23</v>
      </c>
      <c r="BD54" s="233">
        <v>160</v>
      </c>
      <c r="BE54" s="233">
        <v>22</v>
      </c>
      <c r="BF54" s="233">
        <v>225</v>
      </c>
      <c r="BG54" s="233">
        <v>20</v>
      </c>
      <c r="BH54" s="233">
        <v>244</v>
      </c>
      <c r="BI54" s="233">
        <v>17</v>
      </c>
      <c r="BJ54" s="233">
        <v>82</v>
      </c>
      <c r="BK54" s="575">
        <v>53</v>
      </c>
      <c r="BL54" s="234">
        <v>2</v>
      </c>
      <c r="BM54" s="234">
        <v>8</v>
      </c>
      <c r="BN54" s="573">
        <v>4</v>
      </c>
      <c r="BO54" s="573">
        <v>18</v>
      </c>
      <c r="BP54" s="573">
        <v>28</v>
      </c>
      <c r="BQ54" s="573">
        <v>154</v>
      </c>
      <c r="BR54" s="573">
        <v>13</v>
      </c>
      <c r="BS54" s="573">
        <v>57</v>
      </c>
      <c r="BT54" s="573">
        <v>44</v>
      </c>
      <c r="BU54" s="573">
        <v>293</v>
      </c>
      <c r="BV54" s="573">
        <v>683</v>
      </c>
      <c r="BW54" s="573">
        <v>10191</v>
      </c>
      <c r="BX54" s="575">
        <v>53</v>
      </c>
      <c r="BY54" s="573">
        <v>129</v>
      </c>
      <c r="BZ54" s="573">
        <v>1498</v>
      </c>
      <c r="CA54" s="573">
        <v>8</v>
      </c>
      <c r="CB54" s="573">
        <v>69</v>
      </c>
      <c r="CC54" s="573">
        <v>10</v>
      </c>
      <c r="CD54" s="573">
        <v>55</v>
      </c>
      <c r="CE54" s="573">
        <v>24</v>
      </c>
      <c r="CF54" s="573">
        <v>182</v>
      </c>
      <c r="CG54" s="573">
        <v>9</v>
      </c>
      <c r="CH54" s="573">
        <v>55</v>
      </c>
      <c r="CI54" s="573">
        <v>6</v>
      </c>
      <c r="CJ54" s="573">
        <v>30</v>
      </c>
      <c r="CK54" s="575">
        <v>53</v>
      </c>
      <c r="CL54" s="573">
        <v>40</v>
      </c>
      <c r="CM54" s="573">
        <v>774</v>
      </c>
      <c r="CN54" s="573">
        <v>43</v>
      </c>
      <c r="CO54" s="573">
        <v>428</v>
      </c>
      <c r="CP54" s="573">
        <v>26</v>
      </c>
      <c r="CQ54" s="573">
        <v>144</v>
      </c>
      <c r="CR54" s="573">
        <v>17</v>
      </c>
      <c r="CS54" s="573">
        <v>103</v>
      </c>
      <c r="CT54" s="573">
        <v>26</v>
      </c>
      <c r="CU54" s="573">
        <v>207</v>
      </c>
      <c r="CV54" s="573">
        <v>14</v>
      </c>
      <c r="CW54" s="573">
        <v>105</v>
      </c>
      <c r="CX54" s="575">
        <v>53</v>
      </c>
      <c r="CY54" s="573">
        <v>14</v>
      </c>
      <c r="CZ54" s="573">
        <v>83</v>
      </c>
      <c r="DA54" s="573">
        <v>20</v>
      </c>
      <c r="DB54" s="573">
        <v>173</v>
      </c>
      <c r="DC54" s="573">
        <v>0</v>
      </c>
      <c r="DD54" s="573">
        <v>0</v>
      </c>
      <c r="DE54" s="573">
        <v>13</v>
      </c>
      <c r="DF54" s="573">
        <v>36</v>
      </c>
      <c r="DG54" s="573">
        <v>5</v>
      </c>
      <c r="DH54" s="573">
        <v>43</v>
      </c>
      <c r="DI54" s="573">
        <v>17</v>
      </c>
      <c r="DJ54" s="573">
        <v>105</v>
      </c>
      <c r="DK54" s="575">
        <v>53</v>
      </c>
      <c r="DL54" s="573">
        <v>7</v>
      </c>
      <c r="DM54" s="573">
        <v>25</v>
      </c>
      <c r="DN54" s="573">
        <v>14</v>
      </c>
      <c r="DO54" s="573">
        <v>153</v>
      </c>
      <c r="DP54" s="573">
        <v>25</v>
      </c>
      <c r="DQ54" s="573">
        <v>219</v>
      </c>
      <c r="DR54" s="573">
        <v>7</v>
      </c>
      <c r="DS54" s="573">
        <v>41</v>
      </c>
      <c r="DT54" s="573">
        <v>1</v>
      </c>
      <c r="DU54" s="573">
        <v>3</v>
      </c>
      <c r="DV54" s="573">
        <v>9</v>
      </c>
      <c r="DW54" s="573">
        <v>41</v>
      </c>
      <c r="DX54" s="575">
        <v>53</v>
      </c>
      <c r="DY54" s="573">
        <v>23</v>
      </c>
      <c r="DZ54" s="573">
        <v>186</v>
      </c>
      <c r="EA54" s="233">
        <v>14</v>
      </c>
      <c r="EB54" s="233">
        <v>82</v>
      </c>
      <c r="EC54" s="233">
        <v>21</v>
      </c>
      <c r="ED54" s="233">
        <v>172</v>
      </c>
      <c r="EE54" s="233">
        <v>0</v>
      </c>
      <c r="EF54" s="233">
        <v>0</v>
      </c>
      <c r="EG54" s="233">
        <v>13</v>
      </c>
      <c r="EH54" s="233">
        <v>111</v>
      </c>
      <c r="EI54" s="233">
        <v>7</v>
      </c>
      <c r="EJ54" s="233">
        <v>51</v>
      </c>
      <c r="EK54" s="575">
        <v>53</v>
      </c>
      <c r="EL54" s="573">
        <v>10</v>
      </c>
      <c r="EM54" s="573">
        <v>96</v>
      </c>
      <c r="EN54" s="573">
        <v>8</v>
      </c>
      <c r="EO54" s="573">
        <v>45</v>
      </c>
      <c r="EP54" s="573">
        <v>23</v>
      </c>
      <c r="EQ54" s="573">
        <v>96</v>
      </c>
      <c r="ER54" s="573">
        <v>20</v>
      </c>
      <c r="ES54" s="573">
        <v>88</v>
      </c>
      <c r="ET54" s="573">
        <v>2</v>
      </c>
      <c r="EU54" s="573">
        <v>3</v>
      </c>
      <c r="EV54" s="573">
        <v>6</v>
      </c>
      <c r="EW54" s="573">
        <v>19</v>
      </c>
      <c r="EX54" s="575">
        <v>53</v>
      </c>
      <c r="EY54" s="573">
        <v>8</v>
      </c>
      <c r="EZ54" s="573">
        <v>43</v>
      </c>
      <c r="FA54" s="573">
        <v>3</v>
      </c>
      <c r="FB54" s="573">
        <v>35</v>
      </c>
      <c r="FC54" s="573">
        <v>3</v>
      </c>
      <c r="FD54" s="573">
        <v>11</v>
      </c>
      <c r="FE54" s="573">
        <v>9</v>
      </c>
      <c r="FF54" s="573">
        <v>33</v>
      </c>
      <c r="FG54" s="573">
        <v>6</v>
      </c>
      <c r="FH54" s="573">
        <v>12</v>
      </c>
      <c r="FI54" s="573">
        <v>4</v>
      </c>
      <c r="FJ54" s="573">
        <v>16</v>
      </c>
      <c r="FK54" s="575">
        <v>53</v>
      </c>
      <c r="FL54" s="573">
        <v>9</v>
      </c>
      <c r="FM54" s="573">
        <v>33</v>
      </c>
      <c r="FN54" s="573">
        <v>6</v>
      </c>
      <c r="FO54" s="573">
        <v>48</v>
      </c>
      <c r="FP54" s="573">
        <v>4</v>
      </c>
      <c r="FQ54" s="573">
        <v>16</v>
      </c>
      <c r="FR54" s="573">
        <v>13</v>
      </c>
      <c r="FS54" s="573">
        <v>52</v>
      </c>
      <c r="FT54" s="573">
        <v>8</v>
      </c>
      <c r="FU54" s="573">
        <v>46</v>
      </c>
      <c r="FV54" s="230">
        <f t="shared" si="1"/>
        <v>2086</v>
      </c>
      <c r="FW54" s="230">
        <f t="shared" si="1"/>
        <v>22884</v>
      </c>
      <c r="FX54" s="230"/>
    </row>
    <row r="55" spans="1:180">
      <c r="A55" s="231">
        <v>55</v>
      </c>
      <c r="B55" s="232" t="s">
        <v>385</v>
      </c>
      <c r="C55" s="573">
        <v>170</v>
      </c>
      <c r="D55" s="573">
        <v>1789</v>
      </c>
      <c r="E55" s="573">
        <v>42</v>
      </c>
      <c r="F55" s="573">
        <v>270</v>
      </c>
      <c r="G55" s="573">
        <v>157</v>
      </c>
      <c r="H55" s="573">
        <v>2766</v>
      </c>
      <c r="I55" s="573">
        <v>30</v>
      </c>
      <c r="J55" s="573">
        <v>165</v>
      </c>
      <c r="K55" s="575">
        <v>55</v>
      </c>
      <c r="L55" s="573">
        <v>71</v>
      </c>
      <c r="M55" s="573">
        <v>433</v>
      </c>
      <c r="N55" s="573">
        <v>575</v>
      </c>
      <c r="O55" s="573">
        <v>8797</v>
      </c>
      <c r="P55" s="573">
        <v>2177</v>
      </c>
      <c r="Q55" s="573">
        <v>62260</v>
      </c>
      <c r="R55" s="573">
        <v>53</v>
      </c>
      <c r="S55" s="573">
        <v>302</v>
      </c>
      <c r="T55" s="573">
        <v>402</v>
      </c>
      <c r="U55" s="573">
        <v>4576</v>
      </c>
      <c r="V55" s="573">
        <v>452</v>
      </c>
      <c r="W55" s="573">
        <v>2637</v>
      </c>
      <c r="X55" s="575">
        <v>55</v>
      </c>
      <c r="Y55" s="573">
        <v>90</v>
      </c>
      <c r="Z55" s="573">
        <v>351</v>
      </c>
      <c r="AA55" s="573">
        <v>8</v>
      </c>
      <c r="AB55" s="573">
        <v>52</v>
      </c>
      <c r="AC55" s="573">
        <v>20</v>
      </c>
      <c r="AD55" s="573">
        <v>128</v>
      </c>
      <c r="AE55" s="573">
        <v>142</v>
      </c>
      <c r="AF55" s="573">
        <v>1825</v>
      </c>
      <c r="AG55" s="573">
        <v>72</v>
      </c>
      <c r="AH55" s="573">
        <v>292</v>
      </c>
      <c r="AI55" s="573">
        <v>290</v>
      </c>
      <c r="AJ55" s="573">
        <v>4341</v>
      </c>
      <c r="AK55" s="575">
        <v>55</v>
      </c>
      <c r="AL55" s="573">
        <v>366</v>
      </c>
      <c r="AM55" s="573">
        <v>1981</v>
      </c>
      <c r="AN55" s="573">
        <v>22</v>
      </c>
      <c r="AO55" s="573">
        <v>187</v>
      </c>
      <c r="AP55" s="573">
        <v>81</v>
      </c>
      <c r="AQ55" s="573">
        <v>607</v>
      </c>
      <c r="AR55" s="573">
        <v>236</v>
      </c>
      <c r="AS55" s="573">
        <v>2220</v>
      </c>
      <c r="AT55" s="573">
        <v>83</v>
      </c>
      <c r="AU55" s="573">
        <v>743</v>
      </c>
      <c r="AV55" s="573">
        <v>111</v>
      </c>
      <c r="AW55" s="573">
        <v>777</v>
      </c>
      <c r="AX55" s="575">
        <v>55</v>
      </c>
      <c r="AY55" s="573">
        <v>49</v>
      </c>
      <c r="AZ55" s="573">
        <v>405</v>
      </c>
      <c r="BA55" s="573">
        <v>42</v>
      </c>
      <c r="BB55" s="573">
        <v>243</v>
      </c>
      <c r="BC55" s="233">
        <v>116</v>
      </c>
      <c r="BD55" s="233">
        <v>1232</v>
      </c>
      <c r="BE55" s="233">
        <v>191</v>
      </c>
      <c r="BF55" s="233">
        <v>1261</v>
      </c>
      <c r="BG55" s="233">
        <v>133</v>
      </c>
      <c r="BH55" s="233">
        <v>1968</v>
      </c>
      <c r="BI55" s="233">
        <v>67</v>
      </c>
      <c r="BJ55" s="233">
        <v>412</v>
      </c>
      <c r="BK55" s="575">
        <v>55</v>
      </c>
      <c r="BL55" s="234">
        <v>35</v>
      </c>
      <c r="BM55" s="234">
        <v>237</v>
      </c>
      <c r="BN55" s="573">
        <v>8</v>
      </c>
      <c r="BO55" s="573">
        <v>60</v>
      </c>
      <c r="BP55" s="573">
        <v>153</v>
      </c>
      <c r="BQ55" s="573">
        <v>1290</v>
      </c>
      <c r="BR55" s="573">
        <v>172</v>
      </c>
      <c r="BS55" s="573">
        <v>876</v>
      </c>
      <c r="BT55" s="573">
        <v>292</v>
      </c>
      <c r="BU55" s="573">
        <v>1833</v>
      </c>
      <c r="BV55" s="573">
        <v>2342</v>
      </c>
      <c r="BW55" s="573">
        <v>40165</v>
      </c>
      <c r="BX55" s="575">
        <v>55</v>
      </c>
      <c r="BY55" s="573">
        <v>894</v>
      </c>
      <c r="BZ55" s="573">
        <v>7933</v>
      </c>
      <c r="CA55" s="573">
        <v>51</v>
      </c>
      <c r="CB55" s="573">
        <v>415</v>
      </c>
      <c r="CC55" s="573">
        <v>88</v>
      </c>
      <c r="CD55" s="573">
        <v>754</v>
      </c>
      <c r="CE55" s="573">
        <v>74</v>
      </c>
      <c r="CF55" s="573">
        <v>861</v>
      </c>
      <c r="CG55" s="573">
        <v>61</v>
      </c>
      <c r="CH55" s="573">
        <v>301</v>
      </c>
      <c r="CI55" s="573">
        <v>30</v>
      </c>
      <c r="CJ55" s="573">
        <v>350</v>
      </c>
      <c r="CK55" s="575">
        <v>55</v>
      </c>
      <c r="CL55" s="573">
        <v>204</v>
      </c>
      <c r="CM55" s="573">
        <v>2230</v>
      </c>
      <c r="CN55" s="573">
        <v>286</v>
      </c>
      <c r="CO55" s="573">
        <v>2471</v>
      </c>
      <c r="CP55" s="573">
        <v>242</v>
      </c>
      <c r="CQ55" s="573">
        <v>1117</v>
      </c>
      <c r="CR55" s="573">
        <v>58</v>
      </c>
      <c r="CS55" s="573">
        <v>631</v>
      </c>
      <c r="CT55" s="573">
        <v>179</v>
      </c>
      <c r="CU55" s="573">
        <v>1271</v>
      </c>
      <c r="CV55" s="573">
        <v>72</v>
      </c>
      <c r="CW55" s="573">
        <v>554</v>
      </c>
      <c r="CX55" s="575">
        <v>55</v>
      </c>
      <c r="CY55" s="573">
        <v>44</v>
      </c>
      <c r="CZ55" s="573">
        <v>599</v>
      </c>
      <c r="DA55" s="573">
        <v>1522</v>
      </c>
      <c r="DB55" s="573">
        <v>11031</v>
      </c>
      <c r="DC55" s="573">
        <v>17</v>
      </c>
      <c r="DD55" s="573">
        <v>121</v>
      </c>
      <c r="DE55" s="573">
        <v>214</v>
      </c>
      <c r="DF55" s="573">
        <v>2626</v>
      </c>
      <c r="DG55" s="573">
        <v>50</v>
      </c>
      <c r="DH55" s="573">
        <v>384</v>
      </c>
      <c r="DI55" s="573">
        <v>101</v>
      </c>
      <c r="DJ55" s="573">
        <v>853</v>
      </c>
      <c r="DK55" s="575">
        <v>55</v>
      </c>
      <c r="DL55" s="573">
        <v>69</v>
      </c>
      <c r="DM55" s="573">
        <v>484</v>
      </c>
      <c r="DN55" s="573">
        <v>183</v>
      </c>
      <c r="DO55" s="573">
        <v>1575</v>
      </c>
      <c r="DP55" s="573">
        <v>167</v>
      </c>
      <c r="DQ55" s="573">
        <v>1264</v>
      </c>
      <c r="DR55" s="573">
        <v>17</v>
      </c>
      <c r="DS55" s="573">
        <v>134</v>
      </c>
      <c r="DT55" s="573">
        <v>53</v>
      </c>
      <c r="DU55" s="573">
        <v>259</v>
      </c>
      <c r="DV55" s="573">
        <v>97</v>
      </c>
      <c r="DW55" s="573">
        <v>603</v>
      </c>
      <c r="DX55" s="575">
        <v>55</v>
      </c>
      <c r="DY55" s="573">
        <v>87</v>
      </c>
      <c r="DZ55" s="573">
        <v>641</v>
      </c>
      <c r="EA55" s="233">
        <v>78</v>
      </c>
      <c r="EB55" s="233">
        <v>591</v>
      </c>
      <c r="EC55" s="233">
        <v>212</v>
      </c>
      <c r="ED55" s="233">
        <v>1615</v>
      </c>
      <c r="EE55" s="233">
        <v>8</v>
      </c>
      <c r="EF55" s="233">
        <v>118</v>
      </c>
      <c r="EG55" s="233">
        <v>57</v>
      </c>
      <c r="EH55" s="233">
        <v>787</v>
      </c>
      <c r="EI55" s="233">
        <v>93</v>
      </c>
      <c r="EJ55" s="233">
        <v>461</v>
      </c>
      <c r="EK55" s="575">
        <v>55</v>
      </c>
      <c r="EL55" s="573">
        <v>52</v>
      </c>
      <c r="EM55" s="573">
        <v>646</v>
      </c>
      <c r="EN55" s="573">
        <v>42</v>
      </c>
      <c r="EO55" s="573">
        <v>224</v>
      </c>
      <c r="EP55" s="573">
        <v>77</v>
      </c>
      <c r="EQ55" s="573">
        <v>620</v>
      </c>
      <c r="ER55" s="573">
        <v>79</v>
      </c>
      <c r="ES55" s="573">
        <v>542</v>
      </c>
      <c r="ET55" s="573">
        <v>10</v>
      </c>
      <c r="EU55" s="573">
        <v>47</v>
      </c>
      <c r="EV55" s="573">
        <v>60</v>
      </c>
      <c r="EW55" s="573">
        <v>400</v>
      </c>
      <c r="EX55" s="575">
        <v>55</v>
      </c>
      <c r="EY55" s="573">
        <v>29</v>
      </c>
      <c r="EZ55" s="573">
        <v>181</v>
      </c>
      <c r="FA55" s="573">
        <v>12</v>
      </c>
      <c r="FB55" s="573">
        <v>168</v>
      </c>
      <c r="FC55" s="573">
        <v>10</v>
      </c>
      <c r="FD55" s="573">
        <v>194</v>
      </c>
      <c r="FE55" s="573">
        <v>108</v>
      </c>
      <c r="FF55" s="573">
        <v>445</v>
      </c>
      <c r="FG55" s="573">
        <v>17</v>
      </c>
      <c r="FH55" s="573">
        <v>50</v>
      </c>
      <c r="FI55" s="573">
        <v>20</v>
      </c>
      <c r="FJ55" s="573">
        <v>140</v>
      </c>
      <c r="FK55" s="575">
        <v>55</v>
      </c>
      <c r="FL55" s="573">
        <v>80</v>
      </c>
      <c r="FM55" s="573">
        <v>819</v>
      </c>
      <c r="FN55" s="573">
        <v>129</v>
      </c>
      <c r="FO55" s="573">
        <v>632</v>
      </c>
      <c r="FP55" s="573">
        <v>11</v>
      </c>
      <c r="FQ55" s="573">
        <v>77</v>
      </c>
      <c r="FR55" s="573">
        <v>34</v>
      </c>
      <c r="FS55" s="573">
        <v>216</v>
      </c>
      <c r="FT55" s="573">
        <v>73</v>
      </c>
      <c r="FU55" s="573">
        <v>598</v>
      </c>
      <c r="FV55" s="230">
        <f t="shared" si="1"/>
        <v>15401</v>
      </c>
      <c r="FW55" s="230">
        <f t="shared" si="1"/>
        <v>196514</v>
      </c>
      <c r="FX55" s="230"/>
    </row>
    <row r="56" spans="1:180">
      <c r="A56" s="231">
        <v>56</v>
      </c>
      <c r="B56" s="232" t="s">
        <v>386</v>
      </c>
      <c r="C56" s="573">
        <v>1645</v>
      </c>
      <c r="D56" s="573">
        <v>9938</v>
      </c>
      <c r="E56" s="573">
        <v>266</v>
      </c>
      <c r="F56" s="573">
        <v>1022</v>
      </c>
      <c r="G56" s="573">
        <v>439</v>
      </c>
      <c r="H56" s="573">
        <v>2727</v>
      </c>
      <c r="I56" s="573">
        <v>58</v>
      </c>
      <c r="J56" s="573">
        <v>278</v>
      </c>
      <c r="K56" s="575">
        <v>56</v>
      </c>
      <c r="L56" s="573">
        <v>302</v>
      </c>
      <c r="M56" s="573">
        <v>1767</v>
      </c>
      <c r="N56" s="573">
        <v>5776</v>
      </c>
      <c r="O56" s="573">
        <v>43132</v>
      </c>
      <c r="P56" s="573">
        <v>3421</v>
      </c>
      <c r="Q56" s="573">
        <v>16371</v>
      </c>
      <c r="R56" s="573">
        <v>252</v>
      </c>
      <c r="S56" s="573">
        <v>830</v>
      </c>
      <c r="T56" s="573">
        <v>1676</v>
      </c>
      <c r="U56" s="573">
        <v>5693</v>
      </c>
      <c r="V56" s="573">
        <v>1327</v>
      </c>
      <c r="W56" s="573">
        <v>5775</v>
      </c>
      <c r="X56" s="575">
        <v>56</v>
      </c>
      <c r="Y56" s="573">
        <v>308</v>
      </c>
      <c r="Z56" s="573">
        <v>1146</v>
      </c>
      <c r="AA56" s="573">
        <v>74</v>
      </c>
      <c r="AB56" s="573">
        <v>472</v>
      </c>
      <c r="AC56" s="573">
        <v>106</v>
      </c>
      <c r="AD56" s="573">
        <v>439</v>
      </c>
      <c r="AE56" s="573">
        <v>459</v>
      </c>
      <c r="AF56" s="573">
        <v>2652</v>
      </c>
      <c r="AG56" s="573">
        <v>298</v>
      </c>
      <c r="AH56" s="573">
        <v>1101</v>
      </c>
      <c r="AI56" s="573">
        <v>4255</v>
      </c>
      <c r="AJ56" s="573">
        <v>19316</v>
      </c>
      <c r="AK56" s="575">
        <v>56</v>
      </c>
      <c r="AL56" s="573">
        <v>967</v>
      </c>
      <c r="AM56" s="573">
        <v>3353</v>
      </c>
      <c r="AN56" s="573">
        <v>126</v>
      </c>
      <c r="AO56" s="573">
        <v>593</v>
      </c>
      <c r="AP56" s="573">
        <v>430</v>
      </c>
      <c r="AQ56" s="573">
        <v>1944</v>
      </c>
      <c r="AR56" s="573">
        <v>1218</v>
      </c>
      <c r="AS56" s="573">
        <v>4761</v>
      </c>
      <c r="AT56" s="573">
        <v>488</v>
      </c>
      <c r="AU56" s="573">
        <v>3108</v>
      </c>
      <c r="AV56" s="573">
        <v>627</v>
      </c>
      <c r="AW56" s="573">
        <v>2243</v>
      </c>
      <c r="AX56" s="575">
        <v>56</v>
      </c>
      <c r="AY56" s="573">
        <v>362</v>
      </c>
      <c r="AZ56" s="573">
        <v>1983</v>
      </c>
      <c r="BA56" s="573">
        <v>231</v>
      </c>
      <c r="BB56" s="573">
        <v>1329</v>
      </c>
      <c r="BC56" s="233">
        <v>423</v>
      </c>
      <c r="BD56" s="233">
        <v>2151</v>
      </c>
      <c r="BE56" s="233">
        <v>1239</v>
      </c>
      <c r="BF56" s="233">
        <v>5671</v>
      </c>
      <c r="BG56" s="233">
        <v>1185</v>
      </c>
      <c r="BH56" s="233">
        <v>6392</v>
      </c>
      <c r="BI56" s="233">
        <v>461</v>
      </c>
      <c r="BJ56" s="233">
        <v>1750</v>
      </c>
      <c r="BK56" s="575">
        <v>56</v>
      </c>
      <c r="BL56" s="234">
        <v>149</v>
      </c>
      <c r="BM56" s="234">
        <v>463</v>
      </c>
      <c r="BN56" s="573">
        <v>58</v>
      </c>
      <c r="BO56" s="573">
        <v>239</v>
      </c>
      <c r="BP56" s="573">
        <v>796</v>
      </c>
      <c r="BQ56" s="573">
        <v>3778</v>
      </c>
      <c r="BR56" s="573">
        <v>526</v>
      </c>
      <c r="BS56" s="573">
        <v>3123</v>
      </c>
      <c r="BT56" s="573">
        <v>1601</v>
      </c>
      <c r="BU56" s="573">
        <v>6985</v>
      </c>
      <c r="BV56" s="573">
        <v>25388</v>
      </c>
      <c r="BW56" s="573">
        <v>169625</v>
      </c>
      <c r="BX56" s="575">
        <v>56</v>
      </c>
      <c r="BY56" s="573">
        <v>6843</v>
      </c>
      <c r="BZ56" s="573">
        <v>32149</v>
      </c>
      <c r="CA56" s="573">
        <v>94</v>
      </c>
      <c r="CB56" s="573">
        <v>430</v>
      </c>
      <c r="CC56" s="573">
        <v>383</v>
      </c>
      <c r="CD56" s="573">
        <v>1261</v>
      </c>
      <c r="CE56" s="573">
        <v>814</v>
      </c>
      <c r="CF56" s="573">
        <v>4982</v>
      </c>
      <c r="CG56" s="573">
        <v>471</v>
      </c>
      <c r="CH56" s="573">
        <v>1507</v>
      </c>
      <c r="CI56" s="573">
        <v>162</v>
      </c>
      <c r="CJ56" s="573">
        <v>638</v>
      </c>
      <c r="CK56" s="575">
        <v>56</v>
      </c>
      <c r="CL56" s="573">
        <v>2196</v>
      </c>
      <c r="CM56" s="573">
        <v>13636</v>
      </c>
      <c r="CN56" s="573">
        <v>1634</v>
      </c>
      <c r="CO56" s="573">
        <v>6833</v>
      </c>
      <c r="CP56" s="573">
        <v>491</v>
      </c>
      <c r="CQ56" s="573">
        <v>2072</v>
      </c>
      <c r="CR56" s="573">
        <v>568</v>
      </c>
      <c r="CS56" s="573">
        <v>2465</v>
      </c>
      <c r="CT56" s="573">
        <v>1672</v>
      </c>
      <c r="CU56" s="573">
        <v>7163</v>
      </c>
      <c r="CV56" s="573">
        <v>430</v>
      </c>
      <c r="CW56" s="573">
        <v>2437</v>
      </c>
      <c r="CX56" s="575">
        <v>56</v>
      </c>
      <c r="CY56" s="573">
        <v>150</v>
      </c>
      <c r="CZ56" s="573">
        <v>797</v>
      </c>
      <c r="DA56" s="573">
        <v>2460</v>
      </c>
      <c r="DB56" s="573">
        <v>9415</v>
      </c>
      <c r="DC56" s="573">
        <v>54</v>
      </c>
      <c r="DD56" s="573">
        <v>254</v>
      </c>
      <c r="DE56" s="573">
        <v>268</v>
      </c>
      <c r="DF56" s="573">
        <v>1518</v>
      </c>
      <c r="DG56" s="573">
        <v>278</v>
      </c>
      <c r="DH56" s="573">
        <v>1227</v>
      </c>
      <c r="DI56" s="573">
        <v>705</v>
      </c>
      <c r="DJ56" s="573">
        <v>3320</v>
      </c>
      <c r="DK56" s="575">
        <v>56</v>
      </c>
      <c r="DL56" s="573">
        <v>357</v>
      </c>
      <c r="DM56" s="573">
        <v>1465</v>
      </c>
      <c r="DN56" s="573">
        <v>1048</v>
      </c>
      <c r="DO56" s="573">
        <v>5972</v>
      </c>
      <c r="DP56" s="573">
        <v>1413</v>
      </c>
      <c r="DQ56" s="573">
        <v>6905</v>
      </c>
      <c r="DR56" s="573">
        <v>105</v>
      </c>
      <c r="DS56" s="573">
        <v>641</v>
      </c>
      <c r="DT56" s="573">
        <v>209</v>
      </c>
      <c r="DU56" s="573">
        <v>647</v>
      </c>
      <c r="DV56" s="573">
        <v>379</v>
      </c>
      <c r="DW56" s="573">
        <v>2201</v>
      </c>
      <c r="DX56" s="575">
        <v>56</v>
      </c>
      <c r="DY56" s="573">
        <v>1009</v>
      </c>
      <c r="DZ56" s="573">
        <v>5409</v>
      </c>
      <c r="EA56" s="233">
        <v>363</v>
      </c>
      <c r="EB56" s="233">
        <v>1701</v>
      </c>
      <c r="EC56" s="233">
        <v>1179</v>
      </c>
      <c r="ED56" s="233">
        <v>5354</v>
      </c>
      <c r="EE56" s="233">
        <v>91</v>
      </c>
      <c r="EF56" s="233">
        <v>356</v>
      </c>
      <c r="EG56" s="233">
        <v>309</v>
      </c>
      <c r="EH56" s="233">
        <v>2225</v>
      </c>
      <c r="EI56" s="233">
        <v>372</v>
      </c>
      <c r="EJ56" s="233">
        <v>1751</v>
      </c>
      <c r="EK56" s="575">
        <v>56</v>
      </c>
      <c r="EL56" s="573">
        <v>248</v>
      </c>
      <c r="EM56" s="573">
        <v>1428</v>
      </c>
      <c r="EN56" s="573">
        <v>182</v>
      </c>
      <c r="EO56" s="573">
        <v>802</v>
      </c>
      <c r="EP56" s="573">
        <v>564</v>
      </c>
      <c r="EQ56" s="573">
        <v>2479</v>
      </c>
      <c r="ER56" s="573">
        <v>220</v>
      </c>
      <c r="ES56" s="573">
        <v>1474</v>
      </c>
      <c r="ET56" s="573">
        <v>64</v>
      </c>
      <c r="EU56" s="573">
        <v>301</v>
      </c>
      <c r="EV56" s="573">
        <v>144</v>
      </c>
      <c r="EW56" s="573">
        <v>671</v>
      </c>
      <c r="EX56" s="575">
        <v>56</v>
      </c>
      <c r="EY56" s="573">
        <v>219</v>
      </c>
      <c r="EZ56" s="573">
        <v>1113</v>
      </c>
      <c r="FA56" s="573">
        <v>126</v>
      </c>
      <c r="FB56" s="573">
        <v>1342</v>
      </c>
      <c r="FC56" s="573">
        <v>47</v>
      </c>
      <c r="FD56" s="573">
        <v>413</v>
      </c>
      <c r="FE56" s="573">
        <v>292</v>
      </c>
      <c r="FF56" s="573">
        <v>848</v>
      </c>
      <c r="FG56" s="573">
        <v>48</v>
      </c>
      <c r="FH56" s="573">
        <v>319</v>
      </c>
      <c r="FI56" s="573">
        <v>72</v>
      </c>
      <c r="FJ56" s="573">
        <v>235</v>
      </c>
      <c r="FK56" s="575">
        <v>56</v>
      </c>
      <c r="FL56" s="573">
        <v>433</v>
      </c>
      <c r="FM56" s="573">
        <v>2100</v>
      </c>
      <c r="FN56" s="573">
        <v>318</v>
      </c>
      <c r="FO56" s="573">
        <v>1277</v>
      </c>
      <c r="FP56" s="573">
        <v>40</v>
      </c>
      <c r="FQ56" s="573">
        <v>147</v>
      </c>
      <c r="FR56" s="573">
        <v>242</v>
      </c>
      <c r="FS56" s="573">
        <v>1299</v>
      </c>
      <c r="FT56" s="573">
        <v>391</v>
      </c>
      <c r="FU56" s="573">
        <v>2620</v>
      </c>
      <c r="FV56" s="230">
        <f t="shared" si="1"/>
        <v>87094</v>
      </c>
      <c r="FW56" s="230">
        <f t="shared" si="1"/>
        <v>477749</v>
      </c>
      <c r="FX56" s="230"/>
    </row>
    <row r="57" spans="1:180">
      <c r="A57" s="231">
        <v>58</v>
      </c>
      <c r="B57" s="232" t="s">
        <v>387</v>
      </c>
      <c r="C57" s="573">
        <v>26</v>
      </c>
      <c r="D57" s="573">
        <v>186</v>
      </c>
      <c r="E57" s="573">
        <v>6</v>
      </c>
      <c r="F57" s="573">
        <v>31</v>
      </c>
      <c r="G57" s="573">
        <v>9</v>
      </c>
      <c r="H57" s="573">
        <v>41</v>
      </c>
      <c r="I57" s="573">
        <v>1</v>
      </c>
      <c r="J57" s="573">
        <v>4</v>
      </c>
      <c r="K57" s="575">
        <v>58</v>
      </c>
      <c r="L57" s="573">
        <v>2</v>
      </c>
      <c r="M57" s="573">
        <v>10</v>
      </c>
      <c r="N57" s="573">
        <v>244</v>
      </c>
      <c r="O57" s="573">
        <v>2197</v>
      </c>
      <c r="P57" s="573">
        <v>24</v>
      </c>
      <c r="Q57" s="573">
        <v>99</v>
      </c>
      <c r="R57" s="573">
        <v>0</v>
      </c>
      <c r="S57" s="573">
        <v>0</v>
      </c>
      <c r="T57" s="573">
        <v>18</v>
      </c>
      <c r="U57" s="573">
        <v>73</v>
      </c>
      <c r="V57" s="573">
        <v>19</v>
      </c>
      <c r="W57" s="573">
        <v>84</v>
      </c>
      <c r="X57" s="575">
        <v>58</v>
      </c>
      <c r="Y57" s="573">
        <v>3</v>
      </c>
      <c r="Z57" s="573">
        <v>7</v>
      </c>
      <c r="AA57" s="573">
        <v>5</v>
      </c>
      <c r="AB57" s="573">
        <v>34</v>
      </c>
      <c r="AC57" s="573">
        <v>1</v>
      </c>
      <c r="AD57" s="573">
        <v>4</v>
      </c>
      <c r="AE57" s="573">
        <v>9</v>
      </c>
      <c r="AF57" s="573">
        <v>84</v>
      </c>
      <c r="AG57" s="573">
        <v>2</v>
      </c>
      <c r="AH57" s="573">
        <v>7</v>
      </c>
      <c r="AI57" s="573">
        <v>78</v>
      </c>
      <c r="AJ57" s="573">
        <v>394</v>
      </c>
      <c r="AK57" s="575">
        <v>58</v>
      </c>
      <c r="AL57" s="573">
        <v>7</v>
      </c>
      <c r="AM57" s="573">
        <v>21</v>
      </c>
      <c r="AN57" s="573">
        <v>2</v>
      </c>
      <c r="AO57" s="573">
        <v>4</v>
      </c>
      <c r="AP57" s="573">
        <v>8</v>
      </c>
      <c r="AQ57" s="573">
        <v>37</v>
      </c>
      <c r="AR57" s="573">
        <v>4</v>
      </c>
      <c r="AS57" s="573">
        <v>10</v>
      </c>
      <c r="AT57" s="573">
        <v>66</v>
      </c>
      <c r="AU57" s="573">
        <v>455</v>
      </c>
      <c r="AV57" s="573">
        <v>6</v>
      </c>
      <c r="AW57" s="573">
        <v>38</v>
      </c>
      <c r="AX57" s="575">
        <v>58</v>
      </c>
      <c r="AY57" s="573">
        <v>5</v>
      </c>
      <c r="AZ57" s="573">
        <v>32</v>
      </c>
      <c r="BA57" s="573">
        <v>0</v>
      </c>
      <c r="BB57" s="573">
        <v>0</v>
      </c>
      <c r="BC57" s="233">
        <v>12</v>
      </c>
      <c r="BD57" s="233">
        <v>50</v>
      </c>
      <c r="BE57" s="233">
        <v>15</v>
      </c>
      <c r="BF57" s="233">
        <v>106</v>
      </c>
      <c r="BG57" s="233">
        <v>21</v>
      </c>
      <c r="BH57" s="233">
        <v>93</v>
      </c>
      <c r="BI57" s="233">
        <v>15</v>
      </c>
      <c r="BJ57" s="233">
        <v>100</v>
      </c>
      <c r="BK57" s="575">
        <v>58</v>
      </c>
      <c r="BL57" s="234">
        <v>0</v>
      </c>
      <c r="BM57" s="234">
        <v>0</v>
      </c>
      <c r="BN57" s="573">
        <v>2</v>
      </c>
      <c r="BO57" s="573">
        <v>6</v>
      </c>
      <c r="BP57" s="573">
        <v>11</v>
      </c>
      <c r="BQ57" s="573">
        <v>37</v>
      </c>
      <c r="BR57" s="573">
        <v>11</v>
      </c>
      <c r="BS57" s="573">
        <v>60</v>
      </c>
      <c r="BT57" s="573">
        <v>23</v>
      </c>
      <c r="BU57" s="573">
        <v>98</v>
      </c>
      <c r="BV57" s="573">
        <v>844</v>
      </c>
      <c r="BW57" s="573">
        <v>9641</v>
      </c>
      <c r="BX57" s="575">
        <v>58</v>
      </c>
      <c r="BY57" s="233">
        <v>92</v>
      </c>
      <c r="BZ57" s="233">
        <v>583</v>
      </c>
      <c r="CA57" s="233">
        <v>3</v>
      </c>
      <c r="CB57" s="233">
        <v>11</v>
      </c>
      <c r="CC57" s="233">
        <v>1</v>
      </c>
      <c r="CD57" s="233">
        <v>11</v>
      </c>
      <c r="CE57" s="233">
        <v>16</v>
      </c>
      <c r="CF57" s="233">
        <v>63</v>
      </c>
      <c r="CG57" s="233">
        <v>4</v>
      </c>
      <c r="CH57" s="235">
        <v>5</v>
      </c>
      <c r="CI57" s="573">
        <v>0</v>
      </c>
      <c r="CJ57" s="573">
        <v>0</v>
      </c>
      <c r="CK57" s="575">
        <v>58</v>
      </c>
      <c r="CL57" s="573">
        <v>21</v>
      </c>
      <c r="CM57" s="573">
        <v>167</v>
      </c>
      <c r="CN57" s="573">
        <v>27</v>
      </c>
      <c r="CO57" s="573">
        <v>169</v>
      </c>
      <c r="CP57" s="573">
        <v>3</v>
      </c>
      <c r="CQ57" s="573">
        <v>38</v>
      </c>
      <c r="CR57" s="573">
        <v>8</v>
      </c>
      <c r="CS57" s="573">
        <v>43</v>
      </c>
      <c r="CT57" s="573">
        <v>10</v>
      </c>
      <c r="CU57" s="573">
        <v>54</v>
      </c>
      <c r="CV57" s="573">
        <v>9</v>
      </c>
      <c r="CW57" s="573">
        <v>49</v>
      </c>
      <c r="CX57" s="575">
        <v>58</v>
      </c>
      <c r="CY57" s="573">
        <v>7</v>
      </c>
      <c r="CZ57" s="573">
        <v>40</v>
      </c>
      <c r="DA57" s="573">
        <v>22</v>
      </c>
      <c r="DB57" s="573">
        <v>92</v>
      </c>
      <c r="DC57" s="573">
        <v>7</v>
      </c>
      <c r="DD57" s="573">
        <v>33</v>
      </c>
      <c r="DE57" s="573">
        <v>6</v>
      </c>
      <c r="DF57" s="573">
        <v>19</v>
      </c>
      <c r="DG57" s="573">
        <v>1</v>
      </c>
      <c r="DH57" s="573">
        <v>1</v>
      </c>
      <c r="DI57" s="573">
        <v>4</v>
      </c>
      <c r="DJ57" s="573">
        <v>25</v>
      </c>
      <c r="DK57" s="575">
        <v>58</v>
      </c>
      <c r="DL57" s="573">
        <v>4</v>
      </c>
      <c r="DM57" s="573">
        <v>18</v>
      </c>
      <c r="DN57" s="573">
        <v>11</v>
      </c>
      <c r="DO57" s="573">
        <v>54</v>
      </c>
      <c r="DP57" s="573">
        <v>9</v>
      </c>
      <c r="DQ57" s="573">
        <v>79</v>
      </c>
      <c r="DR57" s="573">
        <v>3</v>
      </c>
      <c r="DS57" s="573">
        <v>16</v>
      </c>
      <c r="DT57" s="573">
        <v>2</v>
      </c>
      <c r="DU57" s="573">
        <v>6</v>
      </c>
      <c r="DV57" s="573">
        <v>7</v>
      </c>
      <c r="DW57" s="573">
        <v>16</v>
      </c>
      <c r="DX57" s="575">
        <v>58</v>
      </c>
      <c r="DY57" s="573">
        <v>11</v>
      </c>
      <c r="DZ57" s="573">
        <v>33</v>
      </c>
      <c r="EA57" s="233">
        <v>5</v>
      </c>
      <c r="EB57" s="233">
        <v>14</v>
      </c>
      <c r="EC57" s="233">
        <v>17</v>
      </c>
      <c r="ED57" s="233">
        <v>154</v>
      </c>
      <c r="EE57" s="233">
        <v>2</v>
      </c>
      <c r="EF57" s="233">
        <v>5</v>
      </c>
      <c r="EG57" s="233">
        <v>13</v>
      </c>
      <c r="EH57" s="233">
        <v>114</v>
      </c>
      <c r="EI57" s="233">
        <v>6</v>
      </c>
      <c r="EJ57" s="233">
        <v>30</v>
      </c>
      <c r="EK57" s="575">
        <v>58</v>
      </c>
      <c r="EL57" s="573">
        <v>4</v>
      </c>
      <c r="EM57" s="573">
        <v>16</v>
      </c>
      <c r="EN57" s="573">
        <v>4</v>
      </c>
      <c r="EO57" s="573">
        <v>28</v>
      </c>
      <c r="EP57" s="573">
        <v>15</v>
      </c>
      <c r="EQ57" s="573">
        <v>50</v>
      </c>
      <c r="ER57" s="573">
        <v>3</v>
      </c>
      <c r="ES57" s="573">
        <v>29</v>
      </c>
      <c r="ET57" s="573">
        <v>1</v>
      </c>
      <c r="EU57" s="573">
        <v>3</v>
      </c>
      <c r="EV57" s="573">
        <v>2</v>
      </c>
      <c r="EW57" s="573">
        <v>11</v>
      </c>
      <c r="EX57" s="575">
        <v>58</v>
      </c>
      <c r="EY57" s="573">
        <v>9</v>
      </c>
      <c r="EZ57" s="573">
        <v>50</v>
      </c>
      <c r="FA57" s="573">
        <v>1</v>
      </c>
      <c r="FB57" s="573">
        <v>1</v>
      </c>
      <c r="FC57" s="573">
        <v>4</v>
      </c>
      <c r="FD57" s="573">
        <v>14</v>
      </c>
      <c r="FE57" s="573">
        <v>1</v>
      </c>
      <c r="FF57" s="573">
        <v>6</v>
      </c>
      <c r="FG57" s="573">
        <v>3</v>
      </c>
      <c r="FH57" s="573">
        <v>10</v>
      </c>
      <c r="FI57" s="573">
        <v>0</v>
      </c>
      <c r="FJ57" s="573">
        <v>0</v>
      </c>
      <c r="FK57" s="575">
        <v>58</v>
      </c>
      <c r="FL57" s="573">
        <v>3</v>
      </c>
      <c r="FM57" s="573">
        <v>3</v>
      </c>
      <c r="FN57" s="573">
        <v>8</v>
      </c>
      <c r="FO57" s="573">
        <v>31</v>
      </c>
      <c r="FP57" s="573">
        <v>1</v>
      </c>
      <c r="FQ57" s="573">
        <v>6</v>
      </c>
      <c r="FR57" s="573">
        <v>9</v>
      </c>
      <c r="FS57" s="573">
        <v>50</v>
      </c>
      <c r="FT57" s="573">
        <v>3</v>
      </c>
      <c r="FU57" s="573">
        <v>10</v>
      </c>
      <c r="FV57" s="230">
        <f t="shared" si="1"/>
        <v>1901</v>
      </c>
      <c r="FW57" s="230">
        <f t="shared" si="1"/>
        <v>16303</v>
      </c>
      <c r="FX57" s="230"/>
    </row>
    <row r="58" spans="1:180">
      <c r="A58" s="231">
        <v>59</v>
      </c>
      <c r="B58" s="232" t="s">
        <v>388</v>
      </c>
      <c r="C58" s="573">
        <v>8</v>
      </c>
      <c r="D58" s="573">
        <v>100</v>
      </c>
      <c r="E58" s="573">
        <v>3</v>
      </c>
      <c r="F58" s="573">
        <v>7</v>
      </c>
      <c r="G58" s="573">
        <v>8</v>
      </c>
      <c r="H58" s="573">
        <v>50</v>
      </c>
      <c r="I58" s="573">
        <v>1</v>
      </c>
      <c r="J58" s="573">
        <v>2</v>
      </c>
      <c r="K58" s="575">
        <v>59</v>
      </c>
      <c r="L58" s="573">
        <v>3</v>
      </c>
      <c r="M58" s="573">
        <v>4</v>
      </c>
      <c r="N58" s="573">
        <v>129</v>
      </c>
      <c r="O58" s="573">
        <v>1463</v>
      </c>
      <c r="P58" s="573">
        <v>17</v>
      </c>
      <c r="Q58" s="573">
        <v>105</v>
      </c>
      <c r="R58" s="573">
        <v>1</v>
      </c>
      <c r="S58" s="573">
        <v>1</v>
      </c>
      <c r="T58" s="573">
        <v>8</v>
      </c>
      <c r="U58" s="573">
        <v>36</v>
      </c>
      <c r="V58" s="573">
        <v>7</v>
      </c>
      <c r="W58" s="573">
        <v>21</v>
      </c>
      <c r="X58" s="575">
        <v>59</v>
      </c>
      <c r="Y58" s="573">
        <v>1</v>
      </c>
      <c r="Z58" s="573">
        <v>2</v>
      </c>
      <c r="AA58" s="573">
        <v>1</v>
      </c>
      <c r="AB58" s="573">
        <v>1</v>
      </c>
      <c r="AC58" s="573">
        <v>1</v>
      </c>
      <c r="AD58" s="573">
        <v>2</v>
      </c>
      <c r="AE58" s="573">
        <v>2</v>
      </c>
      <c r="AF58" s="573">
        <v>3</v>
      </c>
      <c r="AG58" s="573">
        <v>1</v>
      </c>
      <c r="AH58" s="573">
        <v>2</v>
      </c>
      <c r="AI58" s="573">
        <v>20</v>
      </c>
      <c r="AJ58" s="573">
        <v>136</v>
      </c>
      <c r="AK58" s="575">
        <v>59</v>
      </c>
      <c r="AL58" s="573">
        <v>3</v>
      </c>
      <c r="AM58" s="573">
        <v>25</v>
      </c>
      <c r="AN58" s="573">
        <v>1</v>
      </c>
      <c r="AO58" s="573">
        <v>1</v>
      </c>
      <c r="AP58" s="573">
        <v>3</v>
      </c>
      <c r="AQ58" s="573">
        <v>20</v>
      </c>
      <c r="AR58" s="573">
        <v>3</v>
      </c>
      <c r="AS58" s="573">
        <v>32</v>
      </c>
      <c r="AT58" s="573">
        <v>6</v>
      </c>
      <c r="AU58" s="573">
        <v>31</v>
      </c>
      <c r="AV58" s="573">
        <v>3</v>
      </c>
      <c r="AW58" s="573">
        <v>22</v>
      </c>
      <c r="AX58" s="575">
        <v>59</v>
      </c>
      <c r="AY58" s="573">
        <v>2</v>
      </c>
      <c r="AZ58" s="573">
        <v>7</v>
      </c>
      <c r="BA58" s="573">
        <v>3</v>
      </c>
      <c r="BB58" s="573">
        <v>5</v>
      </c>
      <c r="BC58" s="233">
        <v>2</v>
      </c>
      <c r="BD58" s="233">
        <v>27</v>
      </c>
      <c r="BE58" s="233">
        <v>5</v>
      </c>
      <c r="BF58" s="233">
        <v>44</v>
      </c>
      <c r="BG58" s="233">
        <v>9</v>
      </c>
      <c r="BH58" s="233">
        <v>102</v>
      </c>
      <c r="BI58" s="233">
        <v>4</v>
      </c>
      <c r="BJ58" s="233">
        <v>9</v>
      </c>
      <c r="BK58" s="575">
        <v>59</v>
      </c>
      <c r="BL58" s="234">
        <v>0</v>
      </c>
      <c r="BM58" s="234">
        <v>0</v>
      </c>
      <c r="BN58" s="573">
        <v>0</v>
      </c>
      <c r="BO58" s="573">
        <v>0</v>
      </c>
      <c r="BP58" s="573">
        <v>4</v>
      </c>
      <c r="BQ58" s="573">
        <v>42</v>
      </c>
      <c r="BR58" s="573">
        <v>2</v>
      </c>
      <c r="BS58" s="573">
        <v>4</v>
      </c>
      <c r="BT58" s="573">
        <v>13</v>
      </c>
      <c r="BU58" s="573">
        <v>90</v>
      </c>
      <c r="BV58" s="573">
        <v>1393</v>
      </c>
      <c r="BW58" s="573">
        <v>22096</v>
      </c>
      <c r="BX58" s="575">
        <v>59</v>
      </c>
      <c r="BY58" s="233">
        <v>29</v>
      </c>
      <c r="BZ58" s="233">
        <v>267</v>
      </c>
      <c r="CA58" s="233">
        <v>1</v>
      </c>
      <c r="CB58" s="233">
        <v>2</v>
      </c>
      <c r="CC58" s="233">
        <v>2</v>
      </c>
      <c r="CD58" s="233">
        <v>6</v>
      </c>
      <c r="CE58" s="233">
        <v>6</v>
      </c>
      <c r="CF58" s="233">
        <v>76</v>
      </c>
      <c r="CG58" s="233">
        <v>2</v>
      </c>
      <c r="CH58" s="235">
        <v>5</v>
      </c>
      <c r="CI58" s="573">
        <v>2</v>
      </c>
      <c r="CJ58" s="573">
        <v>5</v>
      </c>
      <c r="CK58" s="575">
        <v>59</v>
      </c>
      <c r="CL58" s="573">
        <v>16</v>
      </c>
      <c r="CM58" s="573">
        <v>162</v>
      </c>
      <c r="CN58" s="573">
        <v>9</v>
      </c>
      <c r="CO58" s="573">
        <v>65</v>
      </c>
      <c r="CP58" s="573">
        <v>3</v>
      </c>
      <c r="CQ58" s="573">
        <v>10</v>
      </c>
      <c r="CR58" s="573">
        <v>3</v>
      </c>
      <c r="CS58" s="573">
        <v>27</v>
      </c>
      <c r="CT58" s="573">
        <v>10</v>
      </c>
      <c r="CU58" s="573">
        <v>34</v>
      </c>
      <c r="CV58" s="573">
        <v>3</v>
      </c>
      <c r="CW58" s="573">
        <v>24</v>
      </c>
      <c r="CX58" s="575">
        <v>59</v>
      </c>
      <c r="CY58" s="573">
        <v>2</v>
      </c>
      <c r="CZ58" s="573">
        <v>7</v>
      </c>
      <c r="DA58" s="573">
        <v>10</v>
      </c>
      <c r="DB58" s="573">
        <v>61</v>
      </c>
      <c r="DC58" s="573">
        <v>1</v>
      </c>
      <c r="DD58" s="573">
        <v>1</v>
      </c>
      <c r="DE58" s="573">
        <v>2</v>
      </c>
      <c r="DF58" s="573">
        <v>12</v>
      </c>
      <c r="DG58" s="573">
        <v>0</v>
      </c>
      <c r="DH58" s="573">
        <v>0</v>
      </c>
      <c r="DI58" s="573">
        <v>7</v>
      </c>
      <c r="DJ58" s="573">
        <v>48</v>
      </c>
      <c r="DK58" s="575">
        <v>59</v>
      </c>
      <c r="DL58" s="573">
        <v>1</v>
      </c>
      <c r="DM58" s="573">
        <v>1</v>
      </c>
      <c r="DN58" s="573">
        <v>5</v>
      </c>
      <c r="DO58" s="573">
        <v>107</v>
      </c>
      <c r="DP58" s="573">
        <v>10</v>
      </c>
      <c r="DQ58" s="573">
        <v>73</v>
      </c>
      <c r="DR58" s="573">
        <v>0</v>
      </c>
      <c r="DS58" s="573">
        <v>0</v>
      </c>
      <c r="DT58" s="573">
        <v>0</v>
      </c>
      <c r="DU58" s="573">
        <v>0</v>
      </c>
      <c r="DV58" s="573">
        <v>3</v>
      </c>
      <c r="DW58" s="573">
        <v>24</v>
      </c>
      <c r="DX58" s="575">
        <v>59</v>
      </c>
      <c r="DY58" s="573">
        <v>5</v>
      </c>
      <c r="DZ58" s="573">
        <v>45</v>
      </c>
      <c r="EA58" s="573">
        <v>2</v>
      </c>
      <c r="EB58" s="573">
        <v>11</v>
      </c>
      <c r="EC58" s="573">
        <v>5</v>
      </c>
      <c r="ED58" s="573">
        <v>55</v>
      </c>
      <c r="EE58" s="573">
        <v>1</v>
      </c>
      <c r="EF58" s="573">
        <v>1</v>
      </c>
      <c r="EG58" s="573">
        <v>3</v>
      </c>
      <c r="EH58" s="573">
        <v>20</v>
      </c>
      <c r="EI58" s="573">
        <v>5</v>
      </c>
      <c r="EJ58" s="573">
        <v>15</v>
      </c>
      <c r="EK58" s="575">
        <v>59</v>
      </c>
      <c r="EL58" s="573">
        <v>1</v>
      </c>
      <c r="EM58" s="573">
        <v>13</v>
      </c>
      <c r="EN58" s="573">
        <v>1</v>
      </c>
      <c r="EO58" s="573">
        <v>4</v>
      </c>
      <c r="EP58" s="573">
        <v>6</v>
      </c>
      <c r="EQ58" s="573">
        <v>30</v>
      </c>
      <c r="ER58" s="573">
        <v>0</v>
      </c>
      <c r="ES58" s="573">
        <v>0</v>
      </c>
      <c r="ET58" s="573">
        <v>0</v>
      </c>
      <c r="EU58" s="573">
        <v>0</v>
      </c>
      <c r="EV58" s="573">
        <v>3</v>
      </c>
      <c r="EW58" s="573">
        <v>5</v>
      </c>
      <c r="EX58" s="575">
        <v>59</v>
      </c>
      <c r="EY58" s="573">
        <v>1</v>
      </c>
      <c r="EZ58" s="573">
        <v>8</v>
      </c>
      <c r="FA58" s="573">
        <v>2</v>
      </c>
      <c r="FB58" s="573">
        <v>7</v>
      </c>
      <c r="FC58" s="573">
        <v>0</v>
      </c>
      <c r="FD58" s="573">
        <v>0</v>
      </c>
      <c r="FE58" s="573">
        <v>2</v>
      </c>
      <c r="FF58" s="573">
        <v>9</v>
      </c>
      <c r="FG58" s="573">
        <v>0</v>
      </c>
      <c r="FH58" s="573">
        <v>0</v>
      </c>
      <c r="FI58" s="573">
        <v>0</v>
      </c>
      <c r="FJ58" s="573">
        <v>0</v>
      </c>
      <c r="FK58" s="575">
        <v>59</v>
      </c>
      <c r="FL58" s="573">
        <v>1</v>
      </c>
      <c r="FM58" s="573">
        <v>5</v>
      </c>
      <c r="FN58" s="573">
        <v>3</v>
      </c>
      <c r="FO58" s="573">
        <v>8</v>
      </c>
      <c r="FP58" s="573">
        <v>0</v>
      </c>
      <c r="FQ58" s="573">
        <v>0</v>
      </c>
      <c r="FR58" s="573">
        <v>2</v>
      </c>
      <c r="FS58" s="573">
        <v>16</v>
      </c>
      <c r="FT58" s="573">
        <v>1</v>
      </c>
      <c r="FU58" s="573">
        <v>11</v>
      </c>
      <c r="FV58" s="230">
        <f t="shared" si="1"/>
        <v>1838</v>
      </c>
      <c r="FW58" s="230">
        <f t="shared" si="1"/>
        <v>25772</v>
      </c>
      <c r="FX58" s="230"/>
    </row>
    <row r="59" spans="1:180">
      <c r="A59" s="231">
        <v>60</v>
      </c>
      <c r="B59" s="232" t="s">
        <v>389</v>
      </c>
      <c r="C59" s="573">
        <v>22</v>
      </c>
      <c r="D59" s="573">
        <v>54</v>
      </c>
      <c r="E59" s="573">
        <v>0</v>
      </c>
      <c r="F59" s="573">
        <v>0</v>
      </c>
      <c r="G59" s="573">
        <v>4</v>
      </c>
      <c r="H59" s="573">
        <v>9</v>
      </c>
      <c r="I59" s="573">
        <v>0</v>
      </c>
      <c r="J59" s="573">
        <v>0</v>
      </c>
      <c r="K59" s="575">
        <v>60</v>
      </c>
      <c r="L59" s="573">
        <v>3</v>
      </c>
      <c r="M59" s="573">
        <v>15</v>
      </c>
      <c r="N59" s="573">
        <v>73</v>
      </c>
      <c r="O59" s="573">
        <v>841</v>
      </c>
      <c r="P59" s="573">
        <v>25</v>
      </c>
      <c r="Q59" s="573">
        <v>133</v>
      </c>
      <c r="R59" s="573">
        <v>0</v>
      </c>
      <c r="S59" s="573">
        <v>0</v>
      </c>
      <c r="T59" s="573">
        <v>6</v>
      </c>
      <c r="U59" s="573">
        <v>13</v>
      </c>
      <c r="V59" s="573">
        <v>6</v>
      </c>
      <c r="W59" s="573">
        <v>21</v>
      </c>
      <c r="X59" s="575">
        <v>60</v>
      </c>
      <c r="Y59" s="573">
        <v>2</v>
      </c>
      <c r="Z59" s="573">
        <v>3</v>
      </c>
      <c r="AA59" s="573">
        <v>0</v>
      </c>
      <c r="AB59" s="573">
        <v>0</v>
      </c>
      <c r="AC59" s="573">
        <v>1</v>
      </c>
      <c r="AD59" s="573">
        <v>13</v>
      </c>
      <c r="AE59" s="573">
        <v>2</v>
      </c>
      <c r="AF59" s="573">
        <v>18</v>
      </c>
      <c r="AG59" s="573">
        <v>1</v>
      </c>
      <c r="AH59" s="573">
        <v>8</v>
      </c>
      <c r="AI59" s="573">
        <v>22</v>
      </c>
      <c r="AJ59" s="573">
        <v>234</v>
      </c>
      <c r="AK59" s="575">
        <v>60</v>
      </c>
      <c r="AL59" s="573">
        <v>5</v>
      </c>
      <c r="AM59" s="573">
        <v>25</v>
      </c>
      <c r="AN59" s="573">
        <v>1</v>
      </c>
      <c r="AO59" s="573">
        <v>2</v>
      </c>
      <c r="AP59" s="573">
        <v>10</v>
      </c>
      <c r="AQ59" s="573">
        <v>18</v>
      </c>
      <c r="AR59" s="573">
        <v>11</v>
      </c>
      <c r="AS59" s="573">
        <v>62</v>
      </c>
      <c r="AT59" s="573">
        <v>12</v>
      </c>
      <c r="AU59" s="573">
        <v>114</v>
      </c>
      <c r="AV59" s="573">
        <v>2</v>
      </c>
      <c r="AW59" s="573">
        <v>10</v>
      </c>
      <c r="AX59" s="575">
        <v>60</v>
      </c>
      <c r="AY59" s="573">
        <v>7</v>
      </c>
      <c r="AZ59" s="573">
        <v>124</v>
      </c>
      <c r="BA59" s="573">
        <v>6</v>
      </c>
      <c r="BB59" s="573">
        <v>8</v>
      </c>
      <c r="BC59" s="233">
        <v>4</v>
      </c>
      <c r="BD59" s="233">
        <v>16</v>
      </c>
      <c r="BE59" s="233">
        <v>10</v>
      </c>
      <c r="BF59" s="233">
        <v>28</v>
      </c>
      <c r="BG59" s="233">
        <v>16</v>
      </c>
      <c r="BH59" s="233">
        <v>70</v>
      </c>
      <c r="BI59" s="233">
        <v>2</v>
      </c>
      <c r="BJ59" s="233">
        <v>9</v>
      </c>
      <c r="BK59" s="575">
        <v>60</v>
      </c>
      <c r="BL59" s="234">
        <v>0</v>
      </c>
      <c r="BM59" s="234">
        <v>0</v>
      </c>
      <c r="BN59" s="573">
        <v>0</v>
      </c>
      <c r="BO59" s="573">
        <v>0</v>
      </c>
      <c r="BP59" s="573">
        <v>9</v>
      </c>
      <c r="BQ59" s="573">
        <v>11</v>
      </c>
      <c r="BR59" s="573">
        <v>5</v>
      </c>
      <c r="BS59" s="573">
        <v>14</v>
      </c>
      <c r="BT59" s="573">
        <v>5</v>
      </c>
      <c r="BU59" s="573">
        <v>22</v>
      </c>
      <c r="BV59" s="573">
        <v>257</v>
      </c>
      <c r="BW59" s="573">
        <v>5305</v>
      </c>
      <c r="BX59" s="575">
        <v>60</v>
      </c>
      <c r="BY59" s="233">
        <v>19</v>
      </c>
      <c r="BZ59" s="233">
        <v>152</v>
      </c>
      <c r="CA59" s="233">
        <v>0</v>
      </c>
      <c r="CB59" s="233">
        <v>0</v>
      </c>
      <c r="CC59" s="233">
        <v>1</v>
      </c>
      <c r="CD59" s="233">
        <v>3</v>
      </c>
      <c r="CE59" s="233">
        <v>15</v>
      </c>
      <c r="CF59" s="233">
        <v>71</v>
      </c>
      <c r="CG59" s="233">
        <v>1</v>
      </c>
      <c r="CH59" s="235">
        <v>1</v>
      </c>
      <c r="CI59" s="573">
        <v>1</v>
      </c>
      <c r="CJ59" s="573">
        <v>5</v>
      </c>
      <c r="CK59" s="575">
        <v>60</v>
      </c>
      <c r="CL59" s="573">
        <v>9</v>
      </c>
      <c r="CM59" s="573">
        <v>49</v>
      </c>
      <c r="CN59" s="573">
        <v>12</v>
      </c>
      <c r="CO59" s="573">
        <v>136</v>
      </c>
      <c r="CP59" s="573">
        <v>5</v>
      </c>
      <c r="CQ59" s="573">
        <v>8</v>
      </c>
      <c r="CR59" s="573">
        <v>11</v>
      </c>
      <c r="CS59" s="573">
        <v>86</v>
      </c>
      <c r="CT59" s="573">
        <v>8</v>
      </c>
      <c r="CU59" s="573">
        <v>12</v>
      </c>
      <c r="CV59" s="573">
        <v>4</v>
      </c>
      <c r="CW59" s="573">
        <v>34</v>
      </c>
      <c r="CX59" s="575">
        <v>60</v>
      </c>
      <c r="CY59" s="573">
        <v>0</v>
      </c>
      <c r="CZ59" s="573">
        <v>0</v>
      </c>
      <c r="DA59" s="573">
        <v>14</v>
      </c>
      <c r="DB59" s="573">
        <v>37</v>
      </c>
      <c r="DC59" s="573">
        <v>0</v>
      </c>
      <c r="DD59" s="573">
        <v>0</v>
      </c>
      <c r="DE59" s="573">
        <v>2</v>
      </c>
      <c r="DF59" s="573">
        <v>2</v>
      </c>
      <c r="DG59" s="573">
        <v>3</v>
      </c>
      <c r="DH59" s="573">
        <v>6</v>
      </c>
      <c r="DI59" s="573">
        <v>2</v>
      </c>
      <c r="DJ59" s="573">
        <v>28</v>
      </c>
      <c r="DK59" s="575">
        <v>60</v>
      </c>
      <c r="DL59" s="573">
        <v>7</v>
      </c>
      <c r="DM59" s="573">
        <v>53</v>
      </c>
      <c r="DN59" s="573">
        <v>7</v>
      </c>
      <c r="DO59" s="573">
        <v>24</v>
      </c>
      <c r="DP59" s="573">
        <v>2</v>
      </c>
      <c r="DQ59" s="573">
        <v>3</v>
      </c>
      <c r="DR59" s="573">
        <v>1</v>
      </c>
      <c r="DS59" s="573">
        <v>2</v>
      </c>
      <c r="DT59" s="573">
        <v>0</v>
      </c>
      <c r="DU59" s="573">
        <v>0</v>
      </c>
      <c r="DV59" s="573">
        <v>3</v>
      </c>
      <c r="DW59" s="573">
        <v>34</v>
      </c>
      <c r="DX59" s="575">
        <v>60</v>
      </c>
      <c r="DY59" s="573">
        <v>9</v>
      </c>
      <c r="DZ59" s="573">
        <v>19</v>
      </c>
      <c r="EA59" s="573">
        <v>7</v>
      </c>
      <c r="EB59" s="573">
        <v>11</v>
      </c>
      <c r="EC59" s="573">
        <v>9</v>
      </c>
      <c r="ED59" s="573">
        <v>71</v>
      </c>
      <c r="EE59" s="573">
        <v>0</v>
      </c>
      <c r="EF59" s="573">
        <v>0</v>
      </c>
      <c r="EG59" s="573">
        <v>5</v>
      </c>
      <c r="EH59" s="573">
        <v>76</v>
      </c>
      <c r="EI59" s="573">
        <v>4</v>
      </c>
      <c r="EJ59" s="573">
        <v>11</v>
      </c>
      <c r="EK59" s="575">
        <v>60</v>
      </c>
      <c r="EL59" s="573">
        <v>2</v>
      </c>
      <c r="EM59" s="573">
        <v>15</v>
      </c>
      <c r="EN59" s="573">
        <v>0</v>
      </c>
      <c r="EO59" s="573">
        <v>0</v>
      </c>
      <c r="EP59" s="573">
        <v>2</v>
      </c>
      <c r="EQ59" s="573">
        <v>6</v>
      </c>
      <c r="ER59" s="573">
        <v>1</v>
      </c>
      <c r="ES59" s="573">
        <v>1</v>
      </c>
      <c r="ET59" s="573">
        <v>0</v>
      </c>
      <c r="EU59" s="573">
        <v>0</v>
      </c>
      <c r="EV59" s="573">
        <v>0</v>
      </c>
      <c r="EW59" s="573">
        <v>0</v>
      </c>
      <c r="EX59" s="575">
        <v>60</v>
      </c>
      <c r="EY59" s="573">
        <v>1</v>
      </c>
      <c r="EZ59" s="573">
        <v>8</v>
      </c>
      <c r="FA59" s="573">
        <v>3</v>
      </c>
      <c r="FB59" s="573">
        <v>16</v>
      </c>
      <c r="FC59" s="573">
        <v>1</v>
      </c>
      <c r="FD59" s="573">
        <v>1</v>
      </c>
      <c r="FE59" s="573">
        <v>2</v>
      </c>
      <c r="FF59" s="573">
        <v>8</v>
      </c>
      <c r="FG59" s="573">
        <v>0</v>
      </c>
      <c r="FH59" s="573">
        <v>0</v>
      </c>
      <c r="FI59" s="573">
        <v>0</v>
      </c>
      <c r="FJ59" s="573">
        <v>0</v>
      </c>
      <c r="FK59" s="575">
        <v>60</v>
      </c>
      <c r="FL59" s="573">
        <v>1</v>
      </c>
      <c r="FM59" s="573">
        <v>1</v>
      </c>
      <c r="FN59" s="573">
        <v>3</v>
      </c>
      <c r="FO59" s="573">
        <v>13</v>
      </c>
      <c r="FP59" s="573">
        <v>1</v>
      </c>
      <c r="FQ59" s="573">
        <v>2</v>
      </c>
      <c r="FR59" s="573">
        <v>5</v>
      </c>
      <c r="FS59" s="573">
        <v>24</v>
      </c>
      <c r="FT59" s="573">
        <v>3</v>
      </c>
      <c r="FU59" s="573">
        <v>11</v>
      </c>
      <c r="FV59" s="230">
        <f t="shared" si="1"/>
        <v>715</v>
      </c>
      <c r="FW59" s="230">
        <f t="shared" si="1"/>
        <v>8240</v>
      </c>
      <c r="FX59" s="230"/>
    </row>
    <row r="60" spans="1:180">
      <c r="A60" s="231">
        <v>61</v>
      </c>
      <c r="B60" s="232" t="s">
        <v>390</v>
      </c>
      <c r="C60" s="573">
        <v>85</v>
      </c>
      <c r="D60" s="573">
        <v>320</v>
      </c>
      <c r="E60" s="573">
        <v>14</v>
      </c>
      <c r="F60" s="573">
        <v>25</v>
      </c>
      <c r="G60" s="573">
        <v>30</v>
      </c>
      <c r="H60" s="573">
        <v>75</v>
      </c>
      <c r="I60" s="573">
        <v>4</v>
      </c>
      <c r="J60" s="573">
        <v>19</v>
      </c>
      <c r="K60" s="575">
        <v>61</v>
      </c>
      <c r="L60" s="573">
        <v>13</v>
      </c>
      <c r="M60" s="573">
        <v>18</v>
      </c>
      <c r="N60" s="573">
        <v>192</v>
      </c>
      <c r="O60" s="573">
        <v>2041</v>
      </c>
      <c r="P60" s="573">
        <v>128</v>
      </c>
      <c r="Q60" s="573">
        <v>926</v>
      </c>
      <c r="R60" s="573">
        <v>6</v>
      </c>
      <c r="S60" s="573">
        <v>9</v>
      </c>
      <c r="T60" s="573">
        <v>38</v>
      </c>
      <c r="U60" s="573">
        <v>74</v>
      </c>
      <c r="V60" s="573">
        <v>29</v>
      </c>
      <c r="W60" s="573">
        <v>85</v>
      </c>
      <c r="X60" s="575">
        <v>61</v>
      </c>
      <c r="Y60" s="573">
        <v>12</v>
      </c>
      <c r="Z60" s="573">
        <v>23</v>
      </c>
      <c r="AA60" s="573">
        <v>2</v>
      </c>
      <c r="AB60" s="573">
        <v>8</v>
      </c>
      <c r="AC60" s="573">
        <v>5</v>
      </c>
      <c r="AD60" s="573">
        <v>23</v>
      </c>
      <c r="AE60" s="573">
        <v>5</v>
      </c>
      <c r="AF60" s="573">
        <v>6</v>
      </c>
      <c r="AG60" s="573">
        <v>3</v>
      </c>
      <c r="AH60" s="573">
        <v>5</v>
      </c>
      <c r="AI60" s="573">
        <v>154</v>
      </c>
      <c r="AJ60" s="573">
        <v>623</v>
      </c>
      <c r="AK60" s="575">
        <v>61</v>
      </c>
      <c r="AL60" s="573">
        <v>24</v>
      </c>
      <c r="AM60" s="573">
        <v>62</v>
      </c>
      <c r="AN60" s="573">
        <v>2</v>
      </c>
      <c r="AO60" s="573">
        <v>5</v>
      </c>
      <c r="AP60" s="573">
        <v>4</v>
      </c>
      <c r="AQ60" s="573">
        <v>6</v>
      </c>
      <c r="AR60" s="573">
        <v>56</v>
      </c>
      <c r="AS60" s="573">
        <v>170</v>
      </c>
      <c r="AT60" s="573">
        <v>23</v>
      </c>
      <c r="AU60" s="573">
        <v>151</v>
      </c>
      <c r="AV60" s="573">
        <v>3</v>
      </c>
      <c r="AW60" s="573">
        <v>11</v>
      </c>
      <c r="AX60" s="575">
        <v>61</v>
      </c>
      <c r="AY60" s="573">
        <v>16</v>
      </c>
      <c r="AZ60" s="573">
        <v>121</v>
      </c>
      <c r="BA60" s="573">
        <v>5</v>
      </c>
      <c r="BB60" s="573">
        <v>9</v>
      </c>
      <c r="BC60" s="573">
        <v>9</v>
      </c>
      <c r="BD60" s="233">
        <v>61</v>
      </c>
      <c r="BE60" s="233">
        <v>54</v>
      </c>
      <c r="BF60" s="233">
        <v>609</v>
      </c>
      <c r="BG60" s="233">
        <v>57</v>
      </c>
      <c r="BH60" s="233">
        <v>127</v>
      </c>
      <c r="BI60" s="233">
        <v>6</v>
      </c>
      <c r="BJ60" s="233">
        <v>6</v>
      </c>
      <c r="BK60" s="575">
        <v>61</v>
      </c>
      <c r="BL60" s="234">
        <v>1</v>
      </c>
      <c r="BM60" s="234">
        <v>2</v>
      </c>
      <c r="BN60" s="573">
        <v>1</v>
      </c>
      <c r="BO60" s="573">
        <v>1</v>
      </c>
      <c r="BP60" s="573">
        <v>37</v>
      </c>
      <c r="BQ60" s="573">
        <v>104</v>
      </c>
      <c r="BR60" s="573">
        <v>8</v>
      </c>
      <c r="BS60" s="573">
        <v>17</v>
      </c>
      <c r="BT60" s="573">
        <v>82</v>
      </c>
      <c r="BU60" s="573">
        <v>249</v>
      </c>
      <c r="BV60" s="573">
        <v>1016</v>
      </c>
      <c r="BW60" s="573">
        <v>10701</v>
      </c>
      <c r="BX60" s="575">
        <v>61</v>
      </c>
      <c r="BY60" s="233">
        <v>229</v>
      </c>
      <c r="BZ60" s="233">
        <v>1340</v>
      </c>
      <c r="CA60" s="233">
        <v>4</v>
      </c>
      <c r="CB60" s="233">
        <v>8</v>
      </c>
      <c r="CC60" s="233">
        <v>4</v>
      </c>
      <c r="CD60" s="233">
        <v>14</v>
      </c>
      <c r="CE60" s="233">
        <v>45</v>
      </c>
      <c r="CF60" s="233">
        <v>281</v>
      </c>
      <c r="CG60" s="233">
        <v>10</v>
      </c>
      <c r="CH60" s="235">
        <v>40</v>
      </c>
      <c r="CI60" s="573">
        <v>0</v>
      </c>
      <c r="CJ60" s="573">
        <v>0</v>
      </c>
      <c r="CK60" s="575">
        <v>61</v>
      </c>
      <c r="CL60" s="573">
        <v>67</v>
      </c>
      <c r="CM60" s="573">
        <v>346</v>
      </c>
      <c r="CN60" s="573">
        <v>45</v>
      </c>
      <c r="CO60" s="573">
        <v>232</v>
      </c>
      <c r="CP60" s="573">
        <v>26</v>
      </c>
      <c r="CQ60" s="573">
        <v>174</v>
      </c>
      <c r="CR60" s="573">
        <v>22</v>
      </c>
      <c r="CS60" s="573">
        <v>75</v>
      </c>
      <c r="CT60" s="573">
        <v>81</v>
      </c>
      <c r="CU60" s="573">
        <v>274</v>
      </c>
      <c r="CV60" s="573">
        <v>30</v>
      </c>
      <c r="CW60" s="573">
        <v>113</v>
      </c>
      <c r="CX60" s="575">
        <v>61</v>
      </c>
      <c r="CY60" s="573">
        <v>8</v>
      </c>
      <c r="CZ60" s="573">
        <v>59</v>
      </c>
      <c r="DA60" s="573">
        <v>56</v>
      </c>
      <c r="DB60" s="573">
        <v>269</v>
      </c>
      <c r="DC60" s="573">
        <v>1</v>
      </c>
      <c r="DD60" s="573">
        <v>11</v>
      </c>
      <c r="DE60" s="573">
        <v>2</v>
      </c>
      <c r="DF60" s="573">
        <v>4</v>
      </c>
      <c r="DG60" s="573">
        <v>23</v>
      </c>
      <c r="DH60" s="573">
        <v>31</v>
      </c>
      <c r="DI60" s="573">
        <v>31</v>
      </c>
      <c r="DJ60" s="573">
        <v>82</v>
      </c>
      <c r="DK60" s="575">
        <v>61</v>
      </c>
      <c r="DL60" s="573">
        <v>12</v>
      </c>
      <c r="DM60" s="573">
        <v>24</v>
      </c>
      <c r="DN60" s="573">
        <v>20</v>
      </c>
      <c r="DO60" s="573">
        <v>82</v>
      </c>
      <c r="DP60" s="573">
        <v>53</v>
      </c>
      <c r="DQ60" s="573">
        <v>183</v>
      </c>
      <c r="DR60" s="573">
        <v>5</v>
      </c>
      <c r="DS60" s="573">
        <v>24</v>
      </c>
      <c r="DT60" s="573">
        <v>3</v>
      </c>
      <c r="DU60" s="573">
        <v>11</v>
      </c>
      <c r="DV60" s="573">
        <v>18</v>
      </c>
      <c r="DW60" s="573">
        <v>466</v>
      </c>
      <c r="DX60" s="575">
        <v>61</v>
      </c>
      <c r="DY60" s="573">
        <v>25</v>
      </c>
      <c r="DZ60" s="573">
        <v>87</v>
      </c>
      <c r="EA60" s="573">
        <v>19</v>
      </c>
      <c r="EB60" s="573">
        <v>42</v>
      </c>
      <c r="EC60" s="573">
        <v>25</v>
      </c>
      <c r="ED60" s="573">
        <v>96</v>
      </c>
      <c r="EE60" s="573">
        <v>3</v>
      </c>
      <c r="EF60" s="573">
        <v>6</v>
      </c>
      <c r="EG60" s="573">
        <v>23</v>
      </c>
      <c r="EH60" s="573">
        <v>52</v>
      </c>
      <c r="EI60" s="573">
        <v>6</v>
      </c>
      <c r="EJ60" s="573">
        <v>10</v>
      </c>
      <c r="EK60" s="575">
        <v>61</v>
      </c>
      <c r="EL60" s="573">
        <v>2</v>
      </c>
      <c r="EM60" s="573">
        <v>6</v>
      </c>
      <c r="EN60" s="573">
        <v>8</v>
      </c>
      <c r="EO60" s="573">
        <v>15</v>
      </c>
      <c r="EP60" s="573">
        <v>36</v>
      </c>
      <c r="EQ60" s="573">
        <v>81</v>
      </c>
      <c r="ER60" s="573">
        <v>12</v>
      </c>
      <c r="ES60" s="573">
        <v>53</v>
      </c>
      <c r="ET60" s="573">
        <v>4</v>
      </c>
      <c r="EU60" s="573">
        <v>37</v>
      </c>
      <c r="EV60" s="573">
        <v>7</v>
      </c>
      <c r="EW60" s="573">
        <v>8</v>
      </c>
      <c r="EX60" s="575">
        <v>61</v>
      </c>
      <c r="EY60" s="573">
        <v>9</v>
      </c>
      <c r="EZ60" s="573">
        <v>99</v>
      </c>
      <c r="FA60" s="573">
        <v>0</v>
      </c>
      <c r="FB60" s="573">
        <v>0</v>
      </c>
      <c r="FC60" s="573">
        <v>3</v>
      </c>
      <c r="FD60" s="573">
        <v>28</v>
      </c>
      <c r="FE60" s="573">
        <v>13</v>
      </c>
      <c r="FF60" s="573">
        <v>17</v>
      </c>
      <c r="FG60" s="573">
        <v>5</v>
      </c>
      <c r="FH60" s="573">
        <v>17</v>
      </c>
      <c r="FI60" s="573">
        <v>3</v>
      </c>
      <c r="FJ60" s="573">
        <v>4</v>
      </c>
      <c r="FK60" s="575">
        <v>61</v>
      </c>
      <c r="FL60" s="573">
        <v>13</v>
      </c>
      <c r="FM60" s="573">
        <v>36</v>
      </c>
      <c r="FN60" s="573">
        <v>4</v>
      </c>
      <c r="FO60" s="573">
        <v>7</v>
      </c>
      <c r="FP60" s="573">
        <v>1</v>
      </c>
      <c r="FQ60" s="573">
        <v>2</v>
      </c>
      <c r="FR60" s="573">
        <v>8</v>
      </c>
      <c r="FS60" s="573">
        <v>10</v>
      </c>
      <c r="FT60" s="573">
        <v>12</v>
      </c>
      <c r="FU60" s="573">
        <v>51</v>
      </c>
      <c r="FV60" s="230">
        <f t="shared" si="1"/>
        <v>3160</v>
      </c>
      <c r="FW60" s="230">
        <f t="shared" si="1"/>
        <v>21599</v>
      </c>
      <c r="FX60" s="230"/>
    </row>
    <row r="61" spans="1:180">
      <c r="A61" s="231">
        <v>62</v>
      </c>
      <c r="B61" s="232" t="s">
        <v>391</v>
      </c>
      <c r="C61" s="573">
        <v>70</v>
      </c>
      <c r="D61" s="573">
        <v>425</v>
      </c>
      <c r="E61" s="573">
        <v>7</v>
      </c>
      <c r="F61" s="573">
        <v>71</v>
      </c>
      <c r="G61" s="573">
        <v>12</v>
      </c>
      <c r="H61" s="573">
        <v>55</v>
      </c>
      <c r="I61" s="573">
        <v>1</v>
      </c>
      <c r="J61" s="573">
        <v>2</v>
      </c>
      <c r="K61" s="575">
        <v>62</v>
      </c>
      <c r="L61" s="573">
        <v>3</v>
      </c>
      <c r="M61" s="573">
        <v>46</v>
      </c>
      <c r="N61" s="573">
        <v>798</v>
      </c>
      <c r="O61" s="573">
        <v>8315</v>
      </c>
      <c r="P61" s="573">
        <v>115</v>
      </c>
      <c r="Q61" s="573">
        <v>650</v>
      </c>
      <c r="R61" s="573">
        <v>4</v>
      </c>
      <c r="S61" s="573">
        <v>23</v>
      </c>
      <c r="T61" s="573">
        <v>11</v>
      </c>
      <c r="U61" s="573">
        <v>40</v>
      </c>
      <c r="V61" s="573">
        <v>24</v>
      </c>
      <c r="W61" s="573">
        <v>44</v>
      </c>
      <c r="X61" s="575">
        <v>62</v>
      </c>
      <c r="Y61" s="573">
        <v>12</v>
      </c>
      <c r="Z61" s="573">
        <v>174</v>
      </c>
      <c r="AA61" s="573">
        <v>10</v>
      </c>
      <c r="AB61" s="573">
        <v>37</v>
      </c>
      <c r="AC61" s="573">
        <v>2</v>
      </c>
      <c r="AD61" s="573">
        <v>4</v>
      </c>
      <c r="AE61" s="573">
        <v>6</v>
      </c>
      <c r="AF61" s="573">
        <v>22</v>
      </c>
      <c r="AG61" s="573">
        <v>1</v>
      </c>
      <c r="AH61" s="573">
        <v>1</v>
      </c>
      <c r="AI61" s="573">
        <v>170</v>
      </c>
      <c r="AJ61" s="573">
        <v>910</v>
      </c>
      <c r="AK61" s="575">
        <v>62</v>
      </c>
      <c r="AL61" s="573">
        <v>10</v>
      </c>
      <c r="AM61" s="573">
        <v>14</v>
      </c>
      <c r="AN61" s="573">
        <v>6</v>
      </c>
      <c r="AO61" s="573">
        <v>119</v>
      </c>
      <c r="AP61" s="573">
        <v>15</v>
      </c>
      <c r="AQ61" s="573">
        <v>42</v>
      </c>
      <c r="AR61" s="573">
        <v>29</v>
      </c>
      <c r="AS61" s="573">
        <v>69</v>
      </c>
      <c r="AT61" s="573">
        <v>13</v>
      </c>
      <c r="AU61" s="573">
        <v>81</v>
      </c>
      <c r="AV61" s="573">
        <v>21</v>
      </c>
      <c r="AW61" s="573">
        <v>33</v>
      </c>
      <c r="AX61" s="575">
        <v>62</v>
      </c>
      <c r="AY61" s="573">
        <v>27</v>
      </c>
      <c r="AZ61" s="573">
        <v>89</v>
      </c>
      <c r="BA61" s="573">
        <v>2</v>
      </c>
      <c r="BB61" s="573">
        <v>80</v>
      </c>
      <c r="BC61" s="573">
        <v>5</v>
      </c>
      <c r="BD61" s="233">
        <v>14</v>
      </c>
      <c r="BE61" s="233">
        <v>41</v>
      </c>
      <c r="BF61" s="233">
        <v>308</v>
      </c>
      <c r="BG61" s="233">
        <v>28</v>
      </c>
      <c r="BH61" s="233">
        <v>227</v>
      </c>
      <c r="BI61" s="233">
        <v>13</v>
      </c>
      <c r="BJ61" s="233">
        <v>60</v>
      </c>
      <c r="BK61" s="575">
        <v>62</v>
      </c>
      <c r="BL61" s="573">
        <v>11</v>
      </c>
      <c r="BM61" s="573">
        <v>39</v>
      </c>
      <c r="BN61" s="573">
        <v>2</v>
      </c>
      <c r="BO61" s="573">
        <v>8</v>
      </c>
      <c r="BP61" s="573">
        <v>15</v>
      </c>
      <c r="BQ61" s="573">
        <v>67</v>
      </c>
      <c r="BR61" s="573">
        <v>17</v>
      </c>
      <c r="BS61" s="573">
        <v>39</v>
      </c>
      <c r="BT61" s="573">
        <v>56</v>
      </c>
      <c r="BU61" s="573">
        <v>267</v>
      </c>
      <c r="BV61" s="573">
        <v>3046</v>
      </c>
      <c r="BW61" s="573">
        <v>29568</v>
      </c>
      <c r="BX61" s="575">
        <v>62</v>
      </c>
      <c r="BY61" s="233">
        <v>414</v>
      </c>
      <c r="BZ61" s="233">
        <v>2589</v>
      </c>
      <c r="CA61" s="233">
        <v>10</v>
      </c>
      <c r="CB61" s="233">
        <v>241</v>
      </c>
      <c r="CC61" s="233">
        <v>3</v>
      </c>
      <c r="CD61" s="233">
        <v>6</v>
      </c>
      <c r="CE61" s="233">
        <v>68</v>
      </c>
      <c r="CF61" s="233">
        <v>322</v>
      </c>
      <c r="CG61" s="233">
        <v>13</v>
      </c>
      <c r="CH61" s="235">
        <v>19</v>
      </c>
      <c r="CI61" s="573">
        <v>9</v>
      </c>
      <c r="CJ61" s="573">
        <v>106</v>
      </c>
      <c r="CK61" s="575">
        <v>62</v>
      </c>
      <c r="CL61" s="573">
        <v>192</v>
      </c>
      <c r="CM61" s="573">
        <v>2463</v>
      </c>
      <c r="CN61" s="573">
        <v>80</v>
      </c>
      <c r="CO61" s="573">
        <v>278</v>
      </c>
      <c r="CP61" s="573">
        <v>5</v>
      </c>
      <c r="CQ61" s="573">
        <v>63</v>
      </c>
      <c r="CR61" s="573">
        <v>10</v>
      </c>
      <c r="CS61" s="573">
        <v>22</v>
      </c>
      <c r="CT61" s="573">
        <v>21</v>
      </c>
      <c r="CU61" s="573">
        <v>188</v>
      </c>
      <c r="CV61" s="573">
        <v>34</v>
      </c>
      <c r="CW61" s="573">
        <v>440</v>
      </c>
      <c r="CX61" s="575">
        <v>62</v>
      </c>
      <c r="CY61" s="573">
        <v>10</v>
      </c>
      <c r="CZ61" s="573">
        <v>91</v>
      </c>
      <c r="DA61" s="573">
        <v>30</v>
      </c>
      <c r="DB61" s="573">
        <v>116</v>
      </c>
      <c r="DC61" s="573">
        <v>9</v>
      </c>
      <c r="DD61" s="573">
        <v>51</v>
      </c>
      <c r="DE61" s="573">
        <v>5</v>
      </c>
      <c r="DF61" s="573">
        <v>40</v>
      </c>
      <c r="DG61" s="573">
        <v>9</v>
      </c>
      <c r="DH61" s="573">
        <v>25</v>
      </c>
      <c r="DI61" s="573">
        <v>11</v>
      </c>
      <c r="DJ61" s="573">
        <v>85</v>
      </c>
      <c r="DK61" s="575">
        <v>62</v>
      </c>
      <c r="DL61" s="573">
        <v>11</v>
      </c>
      <c r="DM61" s="573">
        <v>139</v>
      </c>
      <c r="DN61" s="573">
        <v>33</v>
      </c>
      <c r="DO61" s="573">
        <v>177</v>
      </c>
      <c r="DP61" s="573">
        <v>18</v>
      </c>
      <c r="DQ61" s="573">
        <v>68</v>
      </c>
      <c r="DR61" s="573">
        <v>7</v>
      </c>
      <c r="DS61" s="573">
        <v>34</v>
      </c>
      <c r="DT61" s="573">
        <v>6</v>
      </c>
      <c r="DU61" s="573">
        <v>15</v>
      </c>
      <c r="DV61" s="573">
        <v>30</v>
      </c>
      <c r="DW61" s="573">
        <v>186</v>
      </c>
      <c r="DX61" s="575">
        <v>62</v>
      </c>
      <c r="DY61" s="573">
        <v>37</v>
      </c>
      <c r="DZ61" s="573">
        <v>218</v>
      </c>
      <c r="EA61" s="573">
        <v>12</v>
      </c>
      <c r="EB61" s="573">
        <v>42</v>
      </c>
      <c r="EC61" s="573">
        <v>26</v>
      </c>
      <c r="ED61" s="573">
        <v>129</v>
      </c>
      <c r="EE61" s="573">
        <v>2</v>
      </c>
      <c r="EF61" s="573">
        <v>2</v>
      </c>
      <c r="EG61" s="573">
        <v>8</v>
      </c>
      <c r="EH61" s="573">
        <v>49</v>
      </c>
      <c r="EI61" s="573">
        <v>8</v>
      </c>
      <c r="EJ61" s="573">
        <v>18</v>
      </c>
      <c r="EK61" s="575">
        <v>62</v>
      </c>
      <c r="EL61" s="573">
        <v>11</v>
      </c>
      <c r="EM61" s="573">
        <v>151</v>
      </c>
      <c r="EN61" s="573">
        <v>11</v>
      </c>
      <c r="EO61" s="573">
        <v>74</v>
      </c>
      <c r="EP61" s="573">
        <v>14</v>
      </c>
      <c r="EQ61" s="573">
        <v>28</v>
      </c>
      <c r="ER61" s="573">
        <v>6</v>
      </c>
      <c r="ES61" s="573">
        <v>31</v>
      </c>
      <c r="ET61" s="573">
        <v>2</v>
      </c>
      <c r="EU61" s="573">
        <v>7</v>
      </c>
      <c r="EV61" s="573">
        <v>5</v>
      </c>
      <c r="EW61" s="573">
        <v>13</v>
      </c>
      <c r="EX61" s="575">
        <v>62</v>
      </c>
      <c r="EY61" s="573">
        <v>1</v>
      </c>
      <c r="EZ61" s="573">
        <v>2</v>
      </c>
      <c r="FA61" s="573">
        <v>6</v>
      </c>
      <c r="FB61" s="573">
        <v>15</v>
      </c>
      <c r="FC61" s="573">
        <v>10</v>
      </c>
      <c r="FD61" s="573">
        <v>36</v>
      </c>
      <c r="FE61" s="573">
        <v>2</v>
      </c>
      <c r="FF61" s="573">
        <v>9</v>
      </c>
      <c r="FG61" s="573">
        <v>0</v>
      </c>
      <c r="FH61" s="573">
        <v>0</v>
      </c>
      <c r="FI61" s="573">
        <v>6</v>
      </c>
      <c r="FJ61" s="573">
        <v>17</v>
      </c>
      <c r="FK61" s="575">
        <v>62</v>
      </c>
      <c r="FL61" s="573">
        <v>18</v>
      </c>
      <c r="FM61" s="573">
        <v>53</v>
      </c>
      <c r="FN61" s="573">
        <v>8</v>
      </c>
      <c r="FO61" s="573">
        <v>12</v>
      </c>
      <c r="FP61" s="573">
        <v>1</v>
      </c>
      <c r="FQ61" s="573">
        <v>1</v>
      </c>
      <c r="FR61" s="573">
        <v>9</v>
      </c>
      <c r="FS61" s="573">
        <v>61</v>
      </c>
      <c r="FT61" s="573">
        <v>16</v>
      </c>
      <c r="FU61" s="573">
        <v>62</v>
      </c>
      <c r="FV61" s="230">
        <f t="shared" si="1"/>
        <v>5860</v>
      </c>
      <c r="FW61" s="230">
        <f t="shared" si="1"/>
        <v>50737</v>
      </c>
      <c r="FX61" s="230"/>
    </row>
    <row r="62" spans="1:180">
      <c r="A62" s="231">
        <v>63</v>
      </c>
      <c r="B62" s="232" t="s">
        <v>392</v>
      </c>
      <c r="C62" s="573">
        <v>27</v>
      </c>
      <c r="D62" s="573">
        <v>1024</v>
      </c>
      <c r="E62" s="573">
        <v>7</v>
      </c>
      <c r="F62" s="573">
        <v>53</v>
      </c>
      <c r="G62" s="573">
        <v>17</v>
      </c>
      <c r="H62" s="573">
        <v>216</v>
      </c>
      <c r="I62" s="573">
        <v>6</v>
      </c>
      <c r="J62" s="573">
        <v>56</v>
      </c>
      <c r="K62" s="575">
        <v>63</v>
      </c>
      <c r="L62" s="573">
        <v>4</v>
      </c>
      <c r="M62" s="573">
        <v>156</v>
      </c>
      <c r="N62" s="573">
        <v>162</v>
      </c>
      <c r="O62" s="573">
        <v>2930</v>
      </c>
      <c r="P62" s="573">
        <v>66</v>
      </c>
      <c r="Q62" s="573">
        <v>931</v>
      </c>
      <c r="R62" s="573">
        <v>5</v>
      </c>
      <c r="S62" s="573">
        <v>58</v>
      </c>
      <c r="T62" s="573">
        <v>22</v>
      </c>
      <c r="U62" s="573">
        <v>781</v>
      </c>
      <c r="V62" s="573">
        <v>46</v>
      </c>
      <c r="W62" s="573">
        <v>807</v>
      </c>
      <c r="X62" s="575">
        <v>63</v>
      </c>
      <c r="Y62" s="573">
        <v>2</v>
      </c>
      <c r="Z62" s="573">
        <v>2</v>
      </c>
      <c r="AA62" s="573">
        <v>4</v>
      </c>
      <c r="AB62" s="573">
        <v>93</v>
      </c>
      <c r="AC62" s="573">
        <v>14</v>
      </c>
      <c r="AD62" s="573">
        <v>373</v>
      </c>
      <c r="AE62" s="573">
        <v>20</v>
      </c>
      <c r="AF62" s="573">
        <v>417</v>
      </c>
      <c r="AG62" s="573">
        <v>13</v>
      </c>
      <c r="AH62" s="573">
        <v>260</v>
      </c>
      <c r="AI62" s="573">
        <v>46</v>
      </c>
      <c r="AJ62" s="573">
        <v>1767</v>
      </c>
      <c r="AK62" s="575">
        <v>63</v>
      </c>
      <c r="AL62" s="573">
        <v>18</v>
      </c>
      <c r="AM62" s="573">
        <v>402</v>
      </c>
      <c r="AN62" s="573">
        <v>4</v>
      </c>
      <c r="AO62" s="573">
        <v>7</v>
      </c>
      <c r="AP62" s="573">
        <v>11</v>
      </c>
      <c r="AQ62" s="573">
        <v>195</v>
      </c>
      <c r="AR62" s="573">
        <v>25</v>
      </c>
      <c r="AS62" s="573">
        <v>926</v>
      </c>
      <c r="AT62" s="573">
        <v>37</v>
      </c>
      <c r="AU62" s="573">
        <v>425</v>
      </c>
      <c r="AV62" s="573">
        <v>17</v>
      </c>
      <c r="AW62" s="573">
        <v>365</v>
      </c>
      <c r="AX62" s="575">
        <v>63</v>
      </c>
      <c r="AY62" s="573">
        <v>10</v>
      </c>
      <c r="AZ62" s="573">
        <v>305</v>
      </c>
      <c r="BA62" s="573">
        <v>6</v>
      </c>
      <c r="BB62" s="573">
        <v>194</v>
      </c>
      <c r="BC62" s="573">
        <v>41</v>
      </c>
      <c r="BD62" s="233">
        <v>834</v>
      </c>
      <c r="BE62" s="233">
        <v>22</v>
      </c>
      <c r="BF62" s="233">
        <v>799</v>
      </c>
      <c r="BG62" s="233">
        <v>29</v>
      </c>
      <c r="BH62" s="233">
        <v>891</v>
      </c>
      <c r="BI62" s="233">
        <v>5</v>
      </c>
      <c r="BJ62" s="233">
        <v>13</v>
      </c>
      <c r="BK62" s="575">
        <v>63</v>
      </c>
      <c r="BL62" s="573">
        <v>4</v>
      </c>
      <c r="BM62" s="573">
        <v>13</v>
      </c>
      <c r="BN62" s="573">
        <v>2</v>
      </c>
      <c r="BO62" s="573">
        <v>2</v>
      </c>
      <c r="BP62" s="573">
        <v>16</v>
      </c>
      <c r="BQ62" s="573">
        <v>921</v>
      </c>
      <c r="BR62" s="573">
        <v>11</v>
      </c>
      <c r="BS62" s="573">
        <v>534</v>
      </c>
      <c r="BT62" s="573">
        <v>19</v>
      </c>
      <c r="BU62" s="573">
        <v>713</v>
      </c>
      <c r="BV62" s="573">
        <v>646</v>
      </c>
      <c r="BW62" s="573">
        <v>14021</v>
      </c>
      <c r="BX62" s="575">
        <v>63</v>
      </c>
      <c r="BY62" s="233">
        <v>100</v>
      </c>
      <c r="BZ62" s="233">
        <v>2362</v>
      </c>
      <c r="CA62" s="233">
        <v>3</v>
      </c>
      <c r="CB62" s="233">
        <v>13</v>
      </c>
      <c r="CC62" s="233">
        <v>7</v>
      </c>
      <c r="CD62" s="233">
        <v>159</v>
      </c>
      <c r="CE62" s="233">
        <v>14</v>
      </c>
      <c r="CF62" s="233">
        <v>1157</v>
      </c>
      <c r="CG62" s="233">
        <v>27</v>
      </c>
      <c r="CH62" s="235">
        <v>271</v>
      </c>
      <c r="CI62" s="573">
        <v>7</v>
      </c>
      <c r="CJ62" s="573">
        <v>16</v>
      </c>
      <c r="CK62" s="575">
        <v>63</v>
      </c>
      <c r="CL62" s="573">
        <v>86</v>
      </c>
      <c r="CM62" s="573">
        <v>1501</v>
      </c>
      <c r="CN62" s="573">
        <v>43</v>
      </c>
      <c r="CO62" s="573">
        <v>1361</v>
      </c>
      <c r="CP62" s="573">
        <v>15</v>
      </c>
      <c r="CQ62" s="573">
        <v>404</v>
      </c>
      <c r="CR62" s="573">
        <v>9</v>
      </c>
      <c r="CS62" s="573">
        <v>63</v>
      </c>
      <c r="CT62" s="573">
        <v>34</v>
      </c>
      <c r="CU62" s="573">
        <v>874</v>
      </c>
      <c r="CV62" s="573">
        <v>20</v>
      </c>
      <c r="CW62" s="573">
        <v>186</v>
      </c>
      <c r="CX62" s="575">
        <v>63</v>
      </c>
      <c r="CY62" s="573">
        <v>13</v>
      </c>
      <c r="CZ62" s="573">
        <v>239</v>
      </c>
      <c r="DA62" s="573">
        <v>13</v>
      </c>
      <c r="DB62" s="573">
        <v>174</v>
      </c>
      <c r="DC62" s="573">
        <v>9</v>
      </c>
      <c r="DD62" s="573">
        <v>53</v>
      </c>
      <c r="DE62" s="573">
        <v>11</v>
      </c>
      <c r="DF62" s="573">
        <v>142</v>
      </c>
      <c r="DG62" s="573">
        <v>12</v>
      </c>
      <c r="DH62" s="573">
        <v>252</v>
      </c>
      <c r="DI62" s="573">
        <v>16</v>
      </c>
      <c r="DJ62" s="573">
        <v>75</v>
      </c>
      <c r="DK62" s="575">
        <v>63</v>
      </c>
      <c r="DL62" s="573">
        <v>8</v>
      </c>
      <c r="DM62" s="573">
        <v>344</v>
      </c>
      <c r="DN62" s="573">
        <v>24</v>
      </c>
      <c r="DO62" s="573">
        <v>675</v>
      </c>
      <c r="DP62" s="573">
        <v>29</v>
      </c>
      <c r="DQ62" s="573">
        <v>1094</v>
      </c>
      <c r="DR62" s="573">
        <v>4</v>
      </c>
      <c r="DS62" s="573">
        <v>9</v>
      </c>
      <c r="DT62" s="573">
        <v>6</v>
      </c>
      <c r="DU62" s="573">
        <v>88</v>
      </c>
      <c r="DV62" s="573">
        <v>17</v>
      </c>
      <c r="DW62" s="573">
        <v>179</v>
      </c>
      <c r="DX62" s="575">
        <v>63</v>
      </c>
      <c r="DY62" s="573">
        <v>28</v>
      </c>
      <c r="DZ62" s="573">
        <v>688</v>
      </c>
      <c r="EA62" s="573">
        <v>15</v>
      </c>
      <c r="EB62" s="573">
        <v>303</v>
      </c>
      <c r="EC62" s="573">
        <v>19</v>
      </c>
      <c r="ED62" s="573">
        <v>556</v>
      </c>
      <c r="EE62" s="573">
        <v>5</v>
      </c>
      <c r="EF62" s="573">
        <v>7</v>
      </c>
      <c r="EG62" s="573">
        <v>32</v>
      </c>
      <c r="EH62" s="573">
        <v>902</v>
      </c>
      <c r="EI62" s="573">
        <v>9</v>
      </c>
      <c r="EJ62" s="573">
        <v>255</v>
      </c>
      <c r="EK62" s="575">
        <v>63</v>
      </c>
      <c r="EL62" s="573">
        <v>24</v>
      </c>
      <c r="EM62" s="573">
        <v>420</v>
      </c>
      <c r="EN62" s="573">
        <v>12</v>
      </c>
      <c r="EO62" s="573">
        <v>106</v>
      </c>
      <c r="EP62" s="573">
        <v>17</v>
      </c>
      <c r="EQ62" s="573">
        <v>535</v>
      </c>
      <c r="ER62" s="573">
        <v>10</v>
      </c>
      <c r="ES62" s="573">
        <v>185</v>
      </c>
      <c r="ET62" s="573">
        <v>0</v>
      </c>
      <c r="EU62" s="573">
        <v>0</v>
      </c>
      <c r="EV62" s="573">
        <v>7</v>
      </c>
      <c r="EW62" s="573">
        <v>173</v>
      </c>
      <c r="EX62" s="575">
        <v>63</v>
      </c>
      <c r="EY62" s="573">
        <v>3</v>
      </c>
      <c r="EZ62" s="573">
        <v>6</v>
      </c>
      <c r="FA62" s="573">
        <v>12</v>
      </c>
      <c r="FB62" s="573">
        <v>264</v>
      </c>
      <c r="FC62" s="573">
        <v>5</v>
      </c>
      <c r="FD62" s="573">
        <v>109</v>
      </c>
      <c r="FE62" s="573">
        <v>3</v>
      </c>
      <c r="FF62" s="573">
        <v>105</v>
      </c>
      <c r="FG62" s="573">
        <v>3</v>
      </c>
      <c r="FH62" s="573">
        <v>66</v>
      </c>
      <c r="FI62" s="573">
        <v>8</v>
      </c>
      <c r="FJ62" s="573">
        <v>120</v>
      </c>
      <c r="FK62" s="575">
        <v>63</v>
      </c>
      <c r="FL62" s="573">
        <v>8</v>
      </c>
      <c r="FM62" s="573">
        <v>173</v>
      </c>
      <c r="FN62" s="573">
        <v>9</v>
      </c>
      <c r="FO62" s="573">
        <v>156</v>
      </c>
      <c r="FP62" s="573">
        <v>3</v>
      </c>
      <c r="FQ62" s="573">
        <v>98</v>
      </c>
      <c r="FR62" s="573">
        <v>8</v>
      </c>
      <c r="FS62" s="573">
        <v>300</v>
      </c>
      <c r="FT62" s="573">
        <v>7</v>
      </c>
      <c r="FU62" s="573">
        <v>22</v>
      </c>
      <c r="FV62" s="230">
        <f t="shared" si="1"/>
        <v>2158</v>
      </c>
      <c r="FW62" s="230">
        <f t="shared" si="1"/>
        <v>48724</v>
      </c>
      <c r="FX62" s="230"/>
    </row>
    <row r="63" spans="1:180">
      <c r="A63" s="231">
        <v>64</v>
      </c>
      <c r="B63" s="232" t="s">
        <v>393</v>
      </c>
      <c r="C63" s="573">
        <v>193</v>
      </c>
      <c r="D63" s="573">
        <v>1532</v>
      </c>
      <c r="E63" s="573">
        <v>26</v>
      </c>
      <c r="F63" s="573">
        <v>138</v>
      </c>
      <c r="G63" s="573">
        <v>97</v>
      </c>
      <c r="H63" s="573">
        <v>357</v>
      </c>
      <c r="I63" s="573">
        <v>9</v>
      </c>
      <c r="J63" s="573">
        <v>46</v>
      </c>
      <c r="K63" s="575">
        <v>64</v>
      </c>
      <c r="L63" s="573">
        <v>33</v>
      </c>
      <c r="M63" s="573">
        <v>145</v>
      </c>
      <c r="N63" s="573">
        <v>582</v>
      </c>
      <c r="O63" s="573">
        <v>6199</v>
      </c>
      <c r="P63" s="573">
        <v>257</v>
      </c>
      <c r="Q63" s="573">
        <v>2124</v>
      </c>
      <c r="R63" s="573">
        <v>15</v>
      </c>
      <c r="S63" s="573">
        <v>48</v>
      </c>
      <c r="T63" s="573">
        <v>118</v>
      </c>
      <c r="U63" s="573">
        <v>705</v>
      </c>
      <c r="V63" s="573">
        <v>83</v>
      </c>
      <c r="W63" s="573">
        <v>528</v>
      </c>
      <c r="X63" s="575">
        <v>64</v>
      </c>
      <c r="Y63" s="573">
        <v>22</v>
      </c>
      <c r="Z63" s="573">
        <v>101</v>
      </c>
      <c r="AA63" s="573">
        <v>5</v>
      </c>
      <c r="AB63" s="573">
        <v>39</v>
      </c>
      <c r="AC63" s="573">
        <v>6</v>
      </c>
      <c r="AD63" s="573">
        <v>42</v>
      </c>
      <c r="AE63" s="573">
        <v>27</v>
      </c>
      <c r="AF63" s="573">
        <v>133</v>
      </c>
      <c r="AG63" s="573">
        <v>41</v>
      </c>
      <c r="AH63" s="573">
        <v>154</v>
      </c>
      <c r="AI63" s="573">
        <v>276</v>
      </c>
      <c r="AJ63" s="573">
        <v>2427</v>
      </c>
      <c r="AK63" s="575">
        <v>64</v>
      </c>
      <c r="AL63" s="573">
        <v>81</v>
      </c>
      <c r="AM63" s="573">
        <v>328</v>
      </c>
      <c r="AN63" s="573">
        <v>22</v>
      </c>
      <c r="AO63" s="573">
        <v>66</v>
      </c>
      <c r="AP63" s="573">
        <v>56</v>
      </c>
      <c r="AQ63" s="573">
        <v>241</v>
      </c>
      <c r="AR63" s="573">
        <v>110</v>
      </c>
      <c r="AS63" s="573">
        <v>675</v>
      </c>
      <c r="AT63" s="573">
        <v>47</v>
      </c>
      <c r="AU63" s="573">
        <v>443</v>
      </c>
      <c r="AV63" s="573">
        <v>75</v>
      </c>
      <c r="AW63" s="573">
        <v>443</v>
      </c>
      <c r="AX63" s="575">
        <v>64</v>
      </c>
      <c r="AY63" s="573">
        <v>26</v>
      </c>
      <c r="AZ63" s="573">
        <v>191</v>
      </c>
      <c r="BA63" s="573">
        <v>22</v>
      </c>
      <c r="BB63" s="573">
        <v>103</v>
      </c>
      <c r="BC63" s="573">
        <v>35</v>
      </c>
      <c r="BD63" s="233">
        <v>794</v>
      </c>
      <c r="BE63" s="233">
        <v>72</v>
      </c>
      <c r="BF63" s="233">
        <v>526</v>
      </c>
      <c r="BG63" s="233">
        <v>126</v>
      </c>
      <c r="BH63" s="233">
        <v>1215</v>
      </c>
      <c r="BI63" s="233">
        <v>37</v>
      </c>
      <c r="BJ63" s="233">
        <v>144</v>
      </c>
      <c r="BK63" s="575">
        <v>64</v>
      </c>
      <c r="BL63" s="573">
        <v>18</v>
      </c>
      <c r="BM63" s="573">
        <v>43</v>
      </c>
      <c r="BN63" s="573">
        <v>2</v>
      </c>
      <c r="BO63" s="573">
        <v>14</v>
      </c>
      <c r="BP63" s="573">
        <v>74</v>
      </c>
      <c r="BQ63" s="573">
        <v>596</v>
      </c>
      <c r="BR63" s="573">
        <v>54</v>
      </c>
      <c r="BS63" s="573">
        <v>227</v>
      </c>
      <c r="BT63" s="573">
        <v>131</v>
      </c>
      <c r="BU63" s="573">
        <v>944</v>
      </c>
      <c r="BV63" s="573">
        <v>2404</v>
      </c>
      <c r="BW63" s="573">
        <v>57297</v>
      </c>
      <c r="BX63" s="575">
        <v>64</v>
      </c>
      <c r="BY63" s="233">
        <v>428</v>
      </c>
      <c r="BZ63" s="233">
        <v>4125</v>
      </c>
      <c r="CA63" s="233">
        <v>24</v>
      </c>
      <c r="CB63" s="233">
        <v>81</v>
      </c>
      <c r="CC63" s="233">
        <v>31</v>
      </c>
      <c r="CD63" s="233">
        <v>127</v>
      </c>
      <c r="CE63" s="233">
        <v>99</v>
      </c>
      <c r="CF63" s="233">
        <v>1053</v>
      </c>
      <c r="CG63" s="233">
        <v>49</v>
      </c>
      <c r="CH63" s="235">
        <v>245</v>
      </c>
      <c r="CI63" s="573">
        <v>33</v>
      </c>
      <c r="CJ63" s="573">
        <v>129</v>
      </c>
      <c r="CK63" s="575">
        <v>64</v>
      </c>
      <c r="CL63" s="573">
        <v>131</v>
      </c>
      <c r="CM63" s="573">
        <v>1251</v>
      </c>
      <c r="CN63" s="573">
        <v>197</v>
      </c>
      <c r="CO63" s="573">
        <v>1352</v>
      </c>
      <c r="CP63" s="573">
        <v>51</v>
      </c>
      <c r="CQ63" s="573">
        <v>235</v>
      </c>
      <c r="CR63" s="573">
        <v>51</v>
      </c>
      <c r="CS63" s="573">
        <v>315</v>
      </c>
      <c r="CT63" s="573">
        <v>151</v>
      </c>
      <c r="CU63" s="573">
        <v>879</v>
      </c>
      <c r="CV63" s="573">
        <v>48</v>
      </c>
      <c r="CW63" s="573">
        <v>479</v>
      </c>
      <c r="CX63" s="575">
        <v>64</v>
      </c>
      <c r="CY63" s="573">
        <v>17</v>
      </c>
      <c r="CZ63" s="573">
        <v>128</v>
      </c>
      <c r="DA63" s="573">
        <v>98</v>
      </c>
      <c r="DB63" s="573">
        <v>688</v>
      </c>
      <c r="DC63" s="573">
        <v>9</v>
      </c>
      <c r="DD63" s="573">
        <v>32</v>
      </c>
      <c r="DE63" s="573">
        <v>33</v>
      </c>
      <c r="DF63" s="573">
        <v>144</v>
      </c>
      <c r="DG63" s="573">
        <v>30</v>
      </c>
      <c r="DH63" s="573">
        <v>132</v>
      </c>
      <c r="DI63" s="573">
        <v>51</v>
      </c>
      <c r="DJ63" s="573">
        <v>270</v>
      </c>
      <c r="DK63" s="575">
        <v>64</v>
      </c>
      <c r="DL63" s="573">
        <v>27</v>
      </c>
      <c r="DM63" s="573">
        <v>155</v>
      </c>
      <c r="DN63" s="573">
        <v>89</v>
      </c>
      <c r="DO63" s="573">
        <v>595</v>
      </c>
      <c r="DP63" s="573">
        <v>107</v>
      </c>
      <c r="DQ63" s="573">
        <v>674</v>
      </c>
      <c r="DR63" s="573">
        <v>7</v>
      </c>
      <c r="DS63" s="573">
        <v>62</v>
      </c>
      <c r="DT63" s="573">
        <v>18</v>
      </c>
      <c r="DU63" s="573">
        <v>52</v>
      </c>
      <c r="DV63" s="573">
        <v>55</v>
      </c>
      <c r="DW63" s="573">
        <v>297</v>
      </c>
      <c r="DX63" s="575">
        <v>64</v>
      </c>
      <c r="DY63" s="573">
        <v>110</v>
      </c>
      <c r="DZ63" s="573">
        <v>844</v>
      </c>
      <c r="EA63" s="573">
        <v>47</v>
      </c>
      <c r="EB63" s="573">
        <v>209</v>
      </c>
      <c r="EC63" s="573">
        <v>82</v>
      </c>
      <c r="ED63" s="573">
        <v>550</v>
      </c>
      <c r="EE63" s="573">
        <v>8</v>
      </c>
      <c r="EF63" s="573">
        <v>22</v>
      </c>
      <c r="EG63" s="573">
        <v>60</v>
      </c>
      <c r="EH63" s="573">
        <v>431</v>
      </c>
      <c r="EI63" s="573">
        <v>35</v>
      </c>
      <c r="EJ63" s="573">
        <v>193</v>
      </c>
      <c r="EK63" s="575">
        <v>64</v>
      </c>
      <c r="EL63" s="573">
        <v>28</v>
      </c>
      <c r="EM63" s="573">
        <v>224</v>
      </c>
      <c r="EN63" s="573">
        <v>50</v>
      </c>
      <c r="EO63" s="573">
        <v>149</v>
      </c>
      <c r="EP63" s="573">
        <v>36</v>
      </c>
      <c r="EQ63" s="573">
        <v>257</v>
      </c>
      <c r="ER63" s="573">
        <v>32</v>
      </c>
      <c r="ES63" s="573">
        <v>169</v>
      </c>
      <c r="ET63" s="573">
        <v>9</v>
      </c>
      <c r="EU63" s="573">
        <v>22</v>
      </c>
      <c r="EV63" s="573">
        <v>24</v>
      </c>
      <c r="EW63" s="573">
        <v>126</v>
      </c>
      <c r="EX63" s="575">
        <v>64</v>
      </c>
      <c r="EY63" s="573">
        <v>38</v>
      </c>
      <c r="EZ63" s="573">
        <v>143</v>
      </c>
      <c r="FA63" s="573">
        <v>13</v>
      </c>
      <c r="FB63" s="573">
        <v>131</v>
      </c>
      <c r="FC63" s="573">
        <v>8</v>
      </c>
      <c r="FD63" s="573">
        <v>63</v>
      </c>
      <c r="FE63" s="573">
        <v>11</v>
      </c>
      <c r="FF63" s="573">
        <v>72</v>
      </c>
      <c r="FG63" s="573">
        <v>5</v>
      </c>
      <c r="FH63" s="573">
        <v>16</v>
      </c>
      <c r="FI63" s="573">
        <v>12</v>
      </c>
      <c r="FJ63" s="573">
        <v>42</v>
      </c>
      <c r="FK63" s="575">
        <v>64</v>
      </c>
      <c r="FL63" s="573">
        <v>11</v>
      </c>
      <c r="FM63" s="573">
        <v>117</v>
      </c>
      <c r="FN63" s="573">
        <v>12</v>
      </c>
      <c r="FO63" s="573">
        <v>106</v>
      </c>
      <c r="FP63" s="573">
        <v>2</v>
      </c>
      <c r="FQ63" s="573">
        <v>9</v>
      </c>
      <c r="FR63" s="573">
        <v>36</v>
      </c>
      <c r="FS63" s="573">
        <v>184</v>
      </c>
      <c r="FT63" s="573">
        <v>34</v>
      </c>
      <c r="FU63" s="573">
        <v>218</v>
      </c>
      <c r="FV63" s="230">
        <f t="shared" si="1"/>
        <v>7719</v>
      </c>
      <c r="FW63" s="230">
        <f t="shared" si="1"/>
        <v>96805</v>
      </c>
      <c r="FX63" s="230"/>
    </row>
    <row r="64" spans="1:180">
      <c r="A64" s="231">
        <v>65</v>
      </c>
      <c r="B64" s="232" t="s">
        <v>394</v>
      </c>
      <c r="C64" s="573">
        <v>174</v>
      </c>
      <c r="D64" s="573">
        <v>994</v>
      </c>
      <c r="E64" s="573">
        <v>13</v>
      </c>
      <c r="F64" s="573">
        <v>40</v>
      </c>
      <c r="G64" s="573">
        <v>33</v>
      </c>
      <c r="H64" s="573">
        <v>84</v>
      </c>
      <c r="I64" s="573">
        <v>7</v>
      </c>
      <c r="J64" s="573">
        <v>26</v>
      </c>
      <c r="K64" s="575">
        <v>65</v>
      </c>
      <c r="L64" s="573">
        <v>19</v>
      </c>
      <c r="M64" s="573">
        <v>59</v>
      </c>
      <c r="N64" s="573">
        <v>268</v>
      </c>
      <c r="O64" s="573">
        <v>1271</v>
      </c>
      <c r="P64" s="573">
        <v>141</v>
      </c>
      <c r="Q64" s="573">
        <v>385</v>
      </c>
      <c r="R64" s="573">
        <v>13</v>
      </c>
      <c r="S64" s="573">
        <v>19</v>
      </c>
      <c r="T64" s="573">
        <v>85</v>
      </c>
      <c r="U64" s="573">
        <v>205</v>
      </c>
      <c r="V64" s="573">
        <v>117</v>
      </c>
      <c r="W64" s="573">
        <v>316</v>
      </c>
      <c r="X64" s="575">
        <v>65</v>
      </c>
      <c r="Y64" s="573">
        <v>13</v>
      </c>
      <c r="Z64" s="573">
        <v>31</v>
      </c>
      <c r="AA64" s="573">
        <v>5</v>
      </c>
      <c r="AB64" s="573">
        <v>5</v>
      </c>
      <c r="AC64" s="573">
        <v>0</v>
      </c>
      <c r="AD64" s="573">
        <v>0</v>
      </c>
      <c r="AE64" s="573">
        <v>4</v>
      </c>
      <c r="AF64" s="573">
        <v>9</v>
      </c>
      <c r="AG64" s="573">
        <v>31</v>
      </c>
      <c r="AH64" s="573">
        <v>69</v>
      </c>
      <c r="AI64" s="573">
        <v>101</v>
      </c>
      <c r="AJ64" s="573">
        <v>659</v>
      </c>
      <c r="AK64" s="575">
        <v>65</v>
      </c>
      <c r="AL64" s="573">
        <v>30</v>
      </c>
      <c r="AM64" s="573">
        <v>97</v>
      </c>
      <c r="AN64" s="573">
        <v>10</v>
      </c>
      <c r="AO64" s="573">
        <v>23</v>
      </c>
      <c r="AP64" s="573">
        <v>47</v>
      </c>
      <c r="AQ64" s="573">
        <v>153</v>
      </c>
      <c r="AR64" s="573">
        <v>24</v>
      </c>
      <c r="AS64" s="573">
        <v>114</v>
      </c>
      <c r="AT64" s="573">
        <v>24</v>
      </c>
      <c r="AU64" s="573">
        <v>132</v>
      </c>
      <c r="AV64" s="573">
        <v>14</v>
      </c>
      <c r="AW64" s="573">
        <v>32</v>
      </c>
      <c r="AX64" s="575">
        <v>65</v>
      </c>
      <c r="AY64" s="573">
        <v>42</v>
      </c>
      <c r="AZ64" s="573">
        <v>110</v>
      </c>
      <c r="BA64" s="573">
        <v>2</v>
      </c>
      <c r="BB64" s="573">
        <v>3</v>
      </c>
      <c r="BC64" s="573">
        <v>37</v>
      </c>
      <c r="BD64" s="233">
        <v>195</v>
      </c>
      <c r="BE64" s="233">
        <v>50</v>
      </c>
      <c r="BF64" s="233">
        <v>180</v>
      </c>
      <c r="BG64" s="233">
        <v>37</v>
      </c>
      <c r="BH64" s="233">
        <v>123</v>
      </c>
      <c r="BI64" s="233">
        <v>33</v>
      </c>
      <c r="BJ64" s="233">
        <v>116</v>
      </c>
      <c r="BK64" s="575">
        <v>65</v>
      </c>
      <c r="BL64" s="573">
        <v>2</v>
      </c>
      <c r="BM64" s="573">
        <v>3</v>
      </c>
      <c r="BN64" s="573">
        <v>2</v>
      </c>
      <c r="BO64" s="573">
        <v>3</v>
      </c>
      <c r="BP64" s="573">
        <v>49</v>
      </c>
      <c r="BQ64" s="573">
        <v>161</v>
      </c>
      <c r="BR64" s="573">
        <v>31</v>
      </c>
      <c r="BS64" s="573">
        <v>66</v>
      </c>
      <c r="BT64" s="573">
        <v>43</v>
      </c>
      <c r="BU64" s="573">
        <v>114</v>
      </c>
      <c r="BV64" s="573">
        <v>1174</v>
      </c>
      <c r="BW64" s="573">
        <v>13214</v>
      </c>
      <c r="BX64" s="575">
        <v>65</v>
      </c>
      <c r="BY64" s="233">
        <v>361</v>
      </c>
      <c r="BZ64" s="233">
        <v>2049</v>
      </c>
      <c r="CA64" s="233">
        <v>7</v>
      </c>
      <c r="CB64" s="233">
        <v>14</v>
      </c>
      <c r="CC64" s="233">
        <v>13</v>
      </c>
      <c r="CD64" s="233">
        <v>32</v>
      </c>
      <c r="CE64" s="233">
        <v>112</v>
      </c>
      <c r="CF64" s="233">
        <v>510</v>
      </c>
      <c r="CG64" s="233">
        <v>35</v>
      </c>
      <c r="CH64" s="235">
        <v>87</v>
      </c>
      <c r="CI64" s="573">
        <v>17</v>
      </c>
      <c r="CJ64" s="573">
        <v>71</v>
      </c>
      <c r="CK64" s="575">
        <v>65</v>
      </c>
      <c r="CL64" s="573">
        <v>68</v>
      </c>
      <c r="CM64" s="573">
        <v>376</v>
      </c>
      <c r="CN64" s="573">
        <v>98</v>
      </c>
      <c r="CO64" s="573">
        <v>351</v>
      </c>
      <c r="CP64" s="573">
        <v>28</v>
      </c>
      <c r="CQ64" s="573">
        <v>60</v>
      </c>
      <c r="CR64" s="573">
        <v>57</v>
      </c>
      <c r="CS64" s="573">
        <v>177</v>
      </c>
      <c r="CT64" s="573">
        <v>73</v>
      </c>
      <c r="CU64" s="573">
        <v>174</v>
      </c>
      <c r="CV64" s="573">
        <v>33</v>
      </c>
      <c r="CW64" s="573">
        <v>87</v>
      </c>
      <c r="CX64" s="575">
        <v>65</v>
      </c>
      <c r="CY64" s="573">
        <v>16</v>
      </c>
      <c r="CZ64" s="573">
        <v>84</v>
      </c>
      <c r="DA64" s="573">
        <v>56</v>
      </c>
      <c r="DB64" s="573">
        <v>113</v>
      </c>
      <c r="DC64" s="573">
        <v>0</v>
      </c>
      <c r="DD64" s="573">
        <v>0</v>
      </c>
      <c r="DE64" s="573">
        <v>29</v>
      </c>
      <c r="DF64" s="573">
        <v>73</v>
      </c>
      <c r="DG64" s="573">
        <v>2</v>
      </c>
      <c r="DH64" s="573">
        <v>3</v>
      </c>
      <c r="DI64" s="573">
        <v>30</v>
      </c>
      <c r="DJ64" s="573">
        <v>109</v>
      </c>
      <c r="DK64" s="575">
        <v>65</v>
      </c>
      <c r="DL64" s="573">
        <v>28</v>
      </c>
      <c r="DM64" s="573">
        <v>65</v>
      </c>
      <c r="DN64" s="573">
        <v>90</v>
      </c>
      <c r="DO64" s="573">
        <v>279</v>
      </c>
      <c r="DP64" s="573">
        <v>117</v>
      </c>
      <c r="DQ64" s="573">
        <v>478</v>
      </c>
      <c r="DR64" s="573">
        <v>2</v>
      </c>
      <c r="DS64" s="573">
        <v>5</v>
      </c>
      <c r="DT64" s="573">
        <v>18</v>
      </c>
      <c r="DU64" s="573">
        <v>32</v>
      </c>
      <c r="DV64" s="573">
        <v>11</v>
      </c>
      <c r="DW64" s="573">
        <v>30</v>
      </c>
      <c r="DX64" s="575">
        <v>65</v>
      </c>
      <c r="DY64" s="573">
        <v>80</v>
      </c>
      <c r="DZ64" s="573">
        <v>271</v>
      </c>
      <c r="EA64" s="573">
        <v>30</v>
      </c>
      <c r="EB64" s="573">
        <v>80</v>
      </c>
      <c r="EC64" s="573">
        <v>25</v>
      </c>
      <c r="ED64" s="573">
        <v>124</v>
      </c>
      <c r="EE64" s="573">
        <v>0</v>
      </c>
      <c r="EF64" s="573">
        <v>0</v>
      </c>
      <c r="EG64" s="573">
        <v>72</v>
      </c>
      <c r="EH64" s="573">
        <v>163</v>
      </c>
      <c r="EI64" s="573">
        <v>36</v>
      </c>
      <c r="EJ64" s="573">
        <v>71</v>
      </c>
      <c r="EK64" s="575">
        <v>65</v>
      </c>
      <c r="EL64" s="573">
        <v>6</v>
      </c>
      <c r="EM64" s="573">
        <v>7</v>
      </c>
      <c r="EN64" s="573">
        <v>18</v>
      </c>
      <c r="EO64" s="573">
        <v>39</v>
      </c>
      <c r="EP64" s="573">
        <v>51</v>
      </c>
      <c r="EQ64" s="573">
        <v>163</v>
      </c>
      <c r="ER64" s="573">
        <v>16</v>
      </c>
      <c r="ES64" s="573">
        <v>39</v>
      </c>
      <c r="ET64" s="573">
        <v>0</v>
      </c>
      <c r="EU64" s="573">
        <v>0</v>
      </c>
      <c r="EV64" s="573">
        <v>3</v>
      </c>
      <c r="EW64" s="573">
        <v>4</v>
      </c>
      <c r="EX64" s="575">
        <v>65</v>
      </c>
      <c r="EY64" s="573">
        <v>10</v>
      </c>
      <c r="EZ64" s="573">
        <v>27</v>
      </c>
      <c r="FA64" s="573">
        <v>12</v>
      </c>
      <c r="FB64" s="573">
        <v>66</v>
      </c>
      <c r="FC64" s="573">
        <v>2</v>
      </c>
      <c r="FD64" s="573">
        <v>2</v>
      </c>
      <c r="FE64" s="573">
        <v>8</v>
      </c>
      <c r="FF64" s="573">
        <v>17</v>
      </c>
      <c r="FG64" s="573">
        <v>0</v>
      </c>
      <c r="FH64" s="573">
        <v>0</v>
      </c>
      <c r="FI64" s="573">
        <v>10</v>
      </c>
      <c r="FJ64" s="573">
        <v>47</v>
      </c>
      <c r="FK64" s="575">
        <v>65</v>
      </c>
      <c r="FL64" s="573">
        <v>20</v>
      </c>
      <c r="FM64" s="573">
        <v>70</v>
      </c>
      <c r="FN64" s="573">
        <v>8</v>
      </c>
      <c r="FO64" s="573">
        <v>25</v>
      </c>
      <c r="FP64" s="573">
        <v>3</v>
      </c>
      <c r="FQ64" s="573">
        <v>3</v>
      </c>
      <c r="FR64" s="573">
        <v>12</v>
      </c>
      <c r="FS64" s="573">
        <v>22</v>
      </c>
      <c r="FT64" s="573">
        <v>23</v>
      </c>
      <c r="FU64" s="573">
        <v>56</v>
      </c>
      <c r="FV64" s="230">
        <f t="shared" si="1"/>
        <v>4421</v>
      </c>
      <c r="FW64" s="230">
        <f t="shared" si="1"/>
        <v>25566</v>
      </c>
      <c r="FX64" s="230"/>
    </row>
    <row r="65" spans="1:180">
      <c r="A65" s="231">
        <v>66</v>
      </c>
      <c r="B65" s="232" t="s">
        <v>395</v>
      </c>
      <c r="C65" s="573">
        <v>280</v>
      </c>
      <c r="D65" s="573">
        <v>967</v>
      </c>
      <c r="E65" s="573">
        <v>18</v>
      </c>
      <c r="F65" s="573">
        <v>32</v>
      </c>
      <c r="G65" s="573">
        <v>27</v>
      </c>
      <c r="H65" s="573">
        <v>63</v>
      </c>
      <c r="I65" s="573">
        <v>4</v>
      </c>
      <c r="J65" s="573">
        <v>9</v>
      </c>
      <c r="K65" s="575">
        <v>66</v>
      </c>
      <c r="L65" s="573">
        <v>23</v>
      </c>
      <c r="M65" s="573">
        <v>43</v>
      </c>
      <c r="N65" s="573">
        <v>1019</v>
      </c>
      <c r="O65" s="573">
        <v>4622</v>
      </c>
      <c r="P65" s="573">
        <v>510</v>
      </c>
      <c r="Q65" s="573">
        <v>1993</v>
      </c>
      <c r="R65" s="573">
        <v>10</v>
      </c>
      <c r="S65" s="573">
        <v>15</v>
      </c>
      <c r="T65" s="573">
        <v>90</v>
      </c>
      <c r="U65" s="573">
        <v>209</v>
      </c>
      <c r="V65" s="573">
        <v>58</v>
      </c>
      <c r="W65" s="573">
        <v>216</v>
      </c>
      <c r="X65" s="575">
        <v>66</v>
      </c>
      <c r="Y65" s="573">
        <v>21</v>
      </c>
      <c r="Z65" s="573">
        <v>46</v>
      </c>
      <c r="AA65" s="573">
        <v>3</v>
      </c>
      <c r="AB65" s="573">
        <v>39</v>
      </c>
      <c r="AC65" s="573">
        <v>7</v>
      </c>
      <c r="AD65" s="573">
        <v>9</v>
      </c>
      <c r="AE65" s="573">
        <v>51</v>
      </c>
      <c r="AF65" s="573">
        <v>138</v>
      </c>
      <c r="AG65" s="573">
        <v>28</v>
      </c>
      <c r="AH65" s="573">
        <v>66</v>
      </c>
      <c r="AI65" s="573">
        <v>534</v>
      </c>
      <c r="AJ65" s="573">
        <v>1699</v>
      </c>
      <c r="AK65" s="575">
        <v>66</v>
      </c>
      <c r="AL65" s="573">
        <v>55</v>
      </c>
      <c r="AM65" s="573">
        <v>132</v>
      </c>
      <c r="AN65" s="573">
        <v>4</v>
      </c>
      <c r="AO65" s="573">
        <v>5</v>
      </c>
      <c r="AP65" s="573">
        <v>29</v>
      </c>
      <c r="AQ65" s="573">
        <v>131</v>
      </c>
      <c r="AR65" s="573">
        <v>182</v>
      </c>
      <c r="AS65" s="573">
        <v>527</v>
      </c>
      <c r="AT65" s="573">
        <v>29</v>
      </c>
      <c r="AU65" s="573">
        <v>165</v>
      </c>
      <c r="AV65" s="573">
        <v>57</v>
      </c>
      <c r="AW65" s="573">
        <v>144</v>
      </c>
      <c r="AX65" s="575">
        <v>66</v>
      </c>
      <c r="AY65" s="573">
        <v>25</v>
      </c>
      <c r="AZ65" s="573">
        <v>92</v>
      </c>
      <c r="BA65" s="573">
        <v>27</v>
      </c>
      <c r="BB65" s="573">
        <v>84</v>
      </c>
      <c r="BC65" s="573">
        <v>37</v>
      </c>
      <c r="BD65" s="233">
        <v>111</v>
      </c>
      <c r="BE65" s="233">
        <v>89</v>
      </c>
      <c r="BF65" s="233">
        <v>245</v>
      </c>
      <c r="BG65" s="233">
        <v>196</v>
      </c>
      <c r="BH65" s="233">
        <v>760</v>
      </c>
      <c r="BI65" s="233">
        <v>35</v>
      </c>
      <c r="BJ65" s="233">
        <v>132</v>
      </c>
      <c r="BK65" s="575">
        <v>66</v>
      </c>
      <c r="BL65" s="573">
        <v>4</v>
      </c>
      <c r="BM65" s="573">
        <v>16</v>
      </c>
      <c r="BN65" s="573">
        <v>2</v>
      </c>
      <c r="BO65" s="573">
        <v>2</v>
      </c>
      <c r="BP65" s="573">
        <v>153</v>
      </c>
      <c r="BQ65" s="573">
        <v>357</v>
      </c>
      <c r="BR65" s="573">
        <v>33</v>
      </c>
      <c r="BS65" s="573">
        <v>64</v>
      </c>
      <c r="BT65" s="573">
        <v>295</v>
      </c>
      <c r="BU65" s="573">
        <v>894</v>
      </c>
      <c r="BV65" s="573">
        <v>3309</v>
      </c>
      <c r="BW65" s="573">
        <v>20051</v>
      </c>
      <c r="BX65" s="575">
        <v>66</v>
      </c>
      <c r="BY65" s="233">
        <v>688</v>
      </c>
      <c r="BZ65" s="233">
        <v>2394</v>
      </c>
      <c r="CA65" s="233">
        <v>3</v>
      </c>
      <c r="CB65" s="233">
        <v>4</v>
      </c>
      <c r="CC65" s="233">
        <v>44</v>
      </c>
      <c r="CD65" s="233">
        <v>120</v>
      </c>
      <c r="CE65" s="233">
        <v>117</v>
      </c>
      <c r="CF65" s="233">
        <v>358</v>
      </c>
      <c r="CG65" s="233">
        <v>26</v>
      </c>
      <c r="CH65" s="235">
        <v>70</v>
      </c>
      <c r="CI65" s="573">
        <v>12</v>
      </c>
      <c r="CJ65" s="573">
        <v>39</v>
      </c>
      <c r="CK65" s="575">
        <v>66</v>
      </c>
      <c r="CL65" s="573">
        <v>231</v>
      </c>
      <c r="CM65" s="573">
        <v>820</v>
      </c>
      <c r="CN65" s="573">
        <v>185</v>
      </c>
      <c r="CO65" s="573">
        <v>502</v>
      </c>
      <c r="CP65" s="573">
        <v>49</v>
      </c>
      <c r="CQ65" s="573">
        <v>112</v>
      </c>
      <c r="CR65" s="573">
        <v>33</v>
      </c>
      <c r="CS65" s="573">
        <v>79</v>
      </c>
      <c r="CT65" s="573">
        <v>106</v>
      </c>
      <c r="CU65" s="573">
        <v>241</v>
      </c>
      <c r="CV65" s="573">
        <v>64</v>
      </c>
      <c r="CW65" s="573">
        <v>151</v>
      </c>
      <c r="CX65" s="575">
        <v>66</v>
      </c>
      <c r="CY65" s="573">
        <v>25</v>
      </c>
      <c r="CZ65" s="573">
        <v>73</v>
      </c>
      <c r="DA65" s="573">
        <v>209</v>
      </c>
      <c r="DB65" s="573">
        <v>508</v>
      </c>
      <c r="DC65" s="573">
        <v>4</v>
      </c>
      <c r="DD65" s="573">
        <v>6</v>
      </c>
      <c r="DE65" s="573">
        <v>16</v>
      </c>
      <c r="DF65" s="573">
        <v>49</v>
      </c>
      <c r="DG65" s="573">
        <v>27</v>
      </c>
      <c r="DH65" s="573">
        <v>51</v>
      </c>
      <c r="DI65" s="573">
        <v>72</v>
      </c>
      <c r="DJ65" s="573">
        <v>167</v>
      </c>
      <c r="DK65" s="575">
        <v>66</v>
      </c>
      <c r="DL65" s="573">
        <v>37</v>
      </c>
      <c r="DM65" s="573">
        <v>90</v>
      </c>
      <c r="DN65" s="573">
        <v>64</v>
      </c>
      <c r="DO65" s="573">
        <v>151</v>
      </c>
      <c r="DP65" s="573">
        <v>97</v>
      </c>
      <c r="DQ65" s="573">
        <v>245</v>
      </c>
      <c r="DR65" s="573">
        <v>8</v>
      </c>
      <c r="DS65" s="573">
        <v>22</v>
      </c>
      <c r="DT65" s="573">
        <v>9</v>
      </c>
      <c r="DU65" s="573">
        <v>17</v>
      </c>
      <c r="DV65" s="573">
        <v>48</v>
      </c>
      <c r="DW65" s="573">
        <v>138</v>
      </c>
      <c r="DX65" s="575">
        <v>66</v>
      </c>
      <c r="DY65" s="573">
        <v>75</v>
      </c>
      <c r="DZ65" s="573">
        <v>162</v>
      </c>
      <c r="EA65" s="573">
        <v>47</v>
      </c>
      <c r="EB65" s="573">
        <v>82</v>
      </c>
      <c r="EC65" s="573">
        <v>121</v>
      </c>
      <c r="ED65" s="573">
        <v>476</v>
      </c>
      <c r="EE65" s="573">
        <v>2</v>
      </c>
      <c r="EF65" s="573">
        <v>2</v>
      </c>
      <c r="EG65" s="573">
        <v>29</v>
      </c>
      <c r="EH65" s="573">
        <v>152</v>
      </c>
      <c r="EI65" s="573">
        <v>33</v>
      </c>
      <c r="EJ65" s="573">
        <v>72</v>
      </c>
      <c r="EK65" s="575">
        <v>66</v>
      </c>
      <c r="EL65" s="573">
        <v>49</v>
      </c>
      <c r="EM65" s="573">
        <v>245</v>
      </c>
      <c r="EN65" s="573">
        <v>20</v>
      </c>
      <c r="EO65" s="573">
        <v>35</v>
      </c>
      <c r="EP65" s="573">
        <v>32</v>
      </c>
      <c r="EQ65" s="573">
        <v>85</v>
      </c>
      <c r="ER65" s="573">
        <v>25</v>
      </c>
      <c r="ES65" s="573">
        <v>52</v>
      </c>
      <c r="ET65" s="573">
        <v>6</v>
      </c>
      <c r="EU65" s="573">
        <v>10</v>
      </c>
      <c r="EV65" s="573">
        <v>17</v>
      </c>
      <c r="EW65" s="573">
        <v>30</v>
      </c>
      <c r="EX65" s="575">
        <v>66</v>
      </c>
      <c r="EY65" s="573">
        <v>19</v>
      </c>
      <c r="EZ65" s="573">
        <v>48</v>
      </c>
      <c r="FA65" s="573">
        <v>13</v>
      </c>
      <c r="FB65" s="573">
        <v>57</v>
      </c>
      <c r="FC65" s="573">
        <v>18</v>
      </c>
      <c r="FD65" s="573">
        <v>42</v>
      </c>
      <c r="FE65" s="573">
        <v>17</v>
      </c>
      <c r="FF65" s="573">
        <v>32</v>
      </c>
      <c r="FG65" s="573">
        <v>3</v>
      </c>
      <c r="FH65" s="573">
        <v>7</v>
      </c>
      <c r="FI65" s="573">
        <v>2</v>
      </c>
      <c r="FJ65" s="573">
        <v>6</v>
      </c>
      <c r="FK65" s="575">
        <v>66</v>
      </c>
      <c r="FL65" s="573">
        <v>13</v>
      </c>
      <c r="FM65" s="573">
        <v>28</v>
      </c>
      <c r="FN65" s="573">
        <v>31</v>
      </c>
      <c r="FO65" s="573">
        <v>76</v>
      </c>
      <c r="FP65" s="573">
        <v>8</v>
      </c>
      <c r="FQ65" s="573">
        <v>16</v>
      </c>
      <c r="FR65" s="573">
        <v>38</v>
      </c>
      <c r="FS65" s="573">
        <v>119</v>
      </c>
      <c r="FT65" s="573">
        <v>33</v>
      </c>
      <c r="FU65" s="573">
        <v>72</v>
      </c>
      <c r="FV65" s="230">
        <f t="shared" si="1"/>
        <v>10069</v>
      </c>
      <c r="FW65" s="230">
        <f t="shared" si="1"/>
        <v>42391</v>
      </c>
      <c r="FX65" s="230"/>
    </row>
    <row r="66" spans="1:180">
      <c r="A66" s="231">
        <v>68</v>
      </c>
      <c r="B66" s="232" t="s">
        <v>396</v>
      </c>
      <c r="C66" s="573">
        <v>178</v>
      </c>
      <c r="D66" s="573">
        <v>458</v>
      </c>
      <c r="E66" s="573">
        <v>14</v>
      </c>
      <c r="F66" s="573">
        <v>33</v>
      </c>
      <c r="G66" s="573">
        <v>26</v>
      </c>
      <c r="H66" s="573">
        <v>70</v>
      </c>
      <c r="I66" s="573">
        <v>2</v>
      </c>
      <c r="J66" s="573">
        <v>3</v>
      </c>
      <c r="K66" s="575">
        <v>68</v>
      </c>
      <c r="L66" s="573">
        <v>8</v>
      </c>
      <c r="M66" s="573">
        <v>15</v>
      </c>
      <c r="N66" s="573">
        <v>1071</v>
      </c>
      <c r="O66" s="573">
        <v>4103</v>
      </c>
      <c r="P66" s="573">
        <v>677</v>
      </c>
      <c r="Q66" s="573">
        <v>1823</v>
      </c>
      <c r="R66" s="573">
        <v>0</v>
      </c>
      <c r="S66" s="573">
        <v>0</v>
      </c>
      <c r="T66" s="573">
        <v>234</v>
      </c>
      <c r="U66" s="573">
        <v>494</v>
      </c>
      <c r="V66" s="573">
        <v>92</v>
      </c>
      <c r="W66" s="573">
        <v>211</v>
      </c>
      <c r="X66" s="575">
        <v>68</v>
      </c>
      <c r="Y66" s="573">
        <v>4</v>
      </c>
      <c r="Z66" s="573">
        <v>11</v>
      </c>
      <c r="AA66" s="573">
        <v>0</v>
      </c>
      <c r="AB66" s="573">
        <v>0</v>
      </c>
      <c r="AC66" s="573">
        <v>0</v>
      </c>
      <c r="AD66" s="573">
        <v>0</v>
      </c>
      <c r="AE66" s="573">
        <v>21</v>
      </c>
      <c r="AF66" s="573">
        <v>143</v>
      </c>
      <c r="AG66" s="573">
        <v>5</v>
      </c>
      <c r="AH66" s="573">
        <v>5</v>
      </c>
      <c r="AI66" s="573">
        <v>377</v>
      </c>
      <c r="AJ66" s="573">
        <v>949</v>
      </c>
      <c r="AK66" s="575">
        <v>68</v>
      </c>
      <c r="AL66" s="573">
        <v>46</v>
      </c>
      <c r="AM66" s="573">
        <v>103</v>
      </c>
      <c r="AN66" s="573">
        <v>1</v>
      </c>
      <c r="AO66" s="573">
        <v>1</v>
      </c>
      <c r="AP66" s="573">
        <v>20</v>
      </c>
      <c r="AQ66" s="573">
        <v>47</v>
      </c>
      <c r="AR66" s="573">
        <v>140</v>
      </c>
      <c r="AS66" s="573">
        <v>279</v>
      </c>
      <c r="AT66" s="573">
        <v>3</v>
      </c>
      <c r="AU66" s="573">
        <v>3</v>
      </c>
      <c r="AV66" s="573">
        <v>29</v>
      </c>
      <c r="AW66" s="573">
        <v>81</v>
      </c>
      <c r="AX66" s="575">
        <v>68</v>
      </c>
      <c r="AY66" s="573">
        <v>5</v>
      </c>
      <c r="AZ66" s="573">
        <v>23</v>
      </c>
      <c r="BA66" s="573">
        <v>3</v>
      </c>
      <c r="BB66" s="573">
        <v>12</v>
      </c>
      <c r="BC66" s="573">
        <v>9</v>
      </c>
      <c r="BD66" s="233">
        <v>20</v>
      </c>
      <c r="BE66" s="233">
        <v>92</v>
      </c>
      <c r="BF66" s="233">
        <v>235</v>
      </c>
      <c r="BG66" s="233">
        <v>168</v>
      </c>
      <c r="BH66" s="233">
        <v>427</v>
      </c>
      <c r="BI66" s="233">
        <v>6</v>
      </c>
      <c r="BJ66" s="233">
        <v>7</v>
      </c>
      <c r="BK66" s="575">
        <v>68</v>
      </c>
      <c r="BL66" s="573">
        <v>0</v>
      </c>
      <c r="BM66" s="573">
        <v>0</v>
      </c>
      <c r="BN66" s="573">
        <v>1</v>
      </c>
      <c r="BO66" s="573">
        <v>1</v>
      </c>
      <c r="BP66" s="573">
        <v>62</v>
      </c>
      <c r="BQ66" s="573">
        <v>169</v>
      </c>
      <c r="BR66" s="573">
        <v>23</v>
      </c>
      <c r="BS66" s="573">
        <v>35</v>
      </c>
      <c r="BT66" s="573">
        <v>172</v>
      </c>
      <c r="BU66" s="573">
        <v>438</v>
      </c>
      <c r="BV66" s="573">
        <v>4808</v>
      </c>
      <c r="BW66" s="573">
        <v>18376</v>
      </c>
      <c r="BX66" s="575">
        <v>68</v>
      </c>
      <c r="BY66" s="233">
        <v>679</v>
      </c>
      <c r="BZ66" s="233">
        <v>1761</v>
      </c>
      <c r="CA66" s="233">
        <v>2</v>
      </c>
      <c r="CB66" s="233">
        <v>11</v>
      </c>
      <c r="CC66" s="233">
        <v>12</v>
      </c>
      <c r="CD66" s="233">
        <v>21</v>
      </c>
      <c r="CE66" s="233">
        <v>121</v>
      </c>
      <c r="CF66" s="233">
        <v>283</v>
      </c>
      <c r="CG66" s="233">
        <v>33</v>
      </c>
      <c r="CH66" s="235">
        <v>72</v>
      </c>
      <c r="CI66" s="573">
        <v>4</v>
      </c>
      <c r="CJ66" s="573">
        <v>5</v>
      </c>
      <c r="CK66" s="575">
        <v>68</v>
      </c>
      <c r="CL66" s="573">
        <v>171</v>
      </c>
      <c r="CM66" s="573">
        <v>406</v>
      </c>
      <c r="CN66" s="573">
        <v>138</v>
      </c>
      <c r="CO66" s="573">
        <v>364</v>
      </c>
      <c r="CP66" s="573">
        <v>25</v>
      </c>
      <c r="CQ66" s="573">
        <v>79</v>
      </c>
      <c r="CR66" s="573">
        <v>17</v>
      </c>
      <c r="CS66" s="573">
        <v>26</v>
      </c>
      <c r="CT66" s="573">
        <v>101</v>
      </c>
      <c r="CU66" s="573">
        <v>169</v>
      </c>
      <c r="CV66" s="573">
        <v>40</v>
      </c>
      <c r="CW66" s="573">
        <v>71</v>
      </c>
      <c r="CX66" s="575">
        <v>68</v>
      </c>
      <c r="CY66" s="573">
        <v>2</v>
      </c>
      <c r="CZ66" s="573">
        <v>4</v>
      </c>
      <c r="DA66" s="573">
        <v>345</v>
      </c>
      <c r="DB66" s="573">
        <v>923</v>
      </c>
      <c r="DC66" s="573">
        <v>0</v>
      </c>
      <c r="DD66" s="573">
        <v>0</v>
      </c>
      <c r="DE66" s="573">
        <v>7</v>
      </c>
      <c r="DF66" s="573">
        <v>12</v>
      </c>
      <c r="DG66" s="573">
        <v>3</v>
      </c>
      <c r="DH66" s="573">
        <v>90</v>
      </c>
      <c r="DI66" s="573">
        <v>16</v>
      </c>
      <c r="DJ66" s="573">
        <v>40</v>
      </c>
      <c r="DK66" s="575">
        <v>68</v>
      </c>
      <c r="DL66" s="573">
        <v>3</v>
      </c>
      <c r="DM66" s="573">
        <v>3</v>
      </c>
      <c r="DN66" s="573">
        <v>103</v>
      </c>
      <c r="DO66" s="573">
        <v>237</v>
      </c>
      <c r="DP66" s="573">
        <v>65</v>
      </c>
      <c r="DQ66" s="573">
        <v>157</v>
      </c>
      <c r="DR66" s="573">
        <v>5</v>
      </c>
      <c r="DS66" s="573">
        <v>6</v>
      </c>
      <c r="DT66" s="573">
        <v>4</v>
      </c>
      <c r="DU66" s="573">
        <v>7</v>
      </c>
      <c r="DV66" s="573">
        <v>4</v>
      </c>
      <c r="DW66" s="573">
        <v>8</v>
      </c>
      <c r="DX66" s="575">
        <v>68</v>
      </c>
      <c r="DY66" s="573">
        <v>213</v>
      </c>
      <c r="DZ66" s="573">
        <v>412</v>
      </c>
      <c r="EA66" s="573">
        <v>11</v>
      </c>
      <c r="EB66" s="573">
        <v>19</v>
      </c>
      <c r="EC66" s="573">
        <v>32</v>
      </c>
      <c r="ED66" s="573">
        <v>175</v>
      </c>
      <c r="EE66" s="573">
        <v>1</v>
      </c>
      <c r="EF66" s="573">
        <v>1</v>
      </c>
      <c r="EG66" s="573">
        <v>15</v>
      </c>
      <c r="EH66" s="573">
        <v>39</v>
      </c>
      <c r="EI66" s="573">
        <v>13</v>
      </c>
      <c r="EJ66" s="573">
        <v>29</v>
      </c>
      <c r="EK66" s="575">
        <v>68</v>
      </c>
      <c r="EL66" s="573">
        <v>15</v>
      </c>
      <c r="EM66" s="573">
        <v>87</v>
      </c>
      <c r="EN66" s="573">
        <v>8</v>
      </c>
      <c r="EO66" s="573">
        <v>26</v>
      </c>
      <c r="EP66" s="573">
        <v>14</v>
      </c>
      <c r="EQ66" s="573">
        <v>42</v>
      </c>
      <c r="ER66" s="573">
        <v>18</v>
      </c>
      <c r="ES66" s="573">
        <v>55</v>
      </c>
      <c r="ET66" s="573">
        <v>0</v>
      </c>
      <c r="EU66" s="573">
        <v>0</v>
      </c>
      <c r="EV66" s="573">
        <v>2</v>
      </c>
      <c r="EW66" s="573">
        <v>4</v>
      </c>
      <c r="EX66" s="575">
        <v>68</v>
      </c>
      <c r="EY66" s="573">
        <v>4</v>
      </c>
      <c r="EZ66" s="573">
        <v>5</v>
      </c>
      <c r="FA66" s="573">
        <v>2</v>
      </c>
      <c r="FB66" s="573">
        <v>6</v>
      </c>
      <c r="FC66" s="573">
        <v>1</v>
      </c>
      <c r="FD66" s="573">
        <v>1</v>
      </c>
      <c r="FE66" s="573">
        <v>5</v>
      </c>
      <c r="FF66" s="573">
        <v>15</v>
      </c>
      <c r="FG66" s="573">
        <v>2</v>
      </c>
      <c r="FH66" s="573">
        <v>11</v>
      </c>
      <c r="FI66" s="573">
        <v>1</v>
      </c>
      <c r="FJ66" s="573">
        <v>1</v>
      </c>
      <c r="FK66" s="575">
        <v>68</v>
      </c>
      <c r="FL66" s="573">
        <v>72</v>
      </c>
      <c r="FM66" s="573">
        <v>162</v>
      </c>
      <c r="FN66" s="573">
        <v>8</v>
      </c>
      <c r="FO66" s="573">
        <v>11</v>
      </c>
      <c r="FP66" s="573">
        <v>8</v>
      </c>
      <c r="FQ66" s="573">
        <v>23</v>
      </c>
      <c r="FR66" s="573">
        <v>20</v>
      </c>
      <c r="FS66" s="573">
        <v>62</v>
      </c>
      <c r="FT66" s="573">
        <v>19</v>
      </c>
      <c r="FU66" s="573">
        <v>29</v>
      </c>
      <c r="FV66" s="230">
        <f t="shared" si="1"/>
        <v>10681</v>
      </c>
      <c r="FW66" s="230">
        <f t="shared" si="1"/>
        <v>34545</v>
      </c>
      <c r="FX66" s="230"/>
    </row>
    <row r="67" spans="1:180">
      <c r="A67" s="231">
        <v>69</v>
      </c>
      <c r="B67" s="232" t="s">
        <v>397</v>
      </c>
      <c r="C67" s="573">
        <v>1193</v>
      </c>
      <c r="D67" s="573">
        <v>2773</v>
      </c>
      <c r="E67" s="573">
        <v>56</v>
      </c>
      <c r="F67" s="573">
        <v>122</v>
      </c>
      <c r="G67" s="573">
        <v>301</v>
      </c>
      <c r="H67" s="573">
        <v>560</v>
      </c>
      <c r="I67" s="573">
        <v>35</v>
      </c>
      <c r="J67" s="573">
        <v>66</v>
      </c>
      <c r="K67" s="575">
        <v>69</v>
      </c>
      <c r="L67" s="573">
        <v>122</v>
      </c>
      <c r="M67" s="573">
        <v>315</v>
      </c>
      <c r="N67" s="573">
        <v>4089</v>
      </c>
      <c r="O67" s="573">
        <v>11867</v>
      </c>
      <c r="P67" s="573">
        <v>1408</v>
      </c>
      <c r="Q67" s="573">
        <v>3758</v>
      </c>
      <c r="R67" s="573">
        <v>48</v>
      </c>
      <c r="S67" s="573">
        <v>104</v>
      </c>
      <c r="T67" s="573">
        <v>602</v>
      </c>
      <c r="U67" s="573">
        <v>1406</v>
      </c>
      <c r="V67" s="573">
        <v>400</v>
      </c>
      <c r="W67" s="573">
        <v>981</v>
      </c>
      <c r="X67" s="575">
        <v>69</v>
      </c>
      <c r="Y67" s="573">
        <v>90</v>
      </c>
      <c r="Z67" s="573">
        <v>226</v>
      </c>
      <c r="AA67" s="573">
        <v>14</v>
      </c>
      <c r="AB67" s="573">
        <v>26</v>
      </c>
      <c r="AC67" s="573">
        <v>21</v>
      </c>
      <c r="AD67" s="573">
        <v>49</v>
      </c>
      <c r="AE67" s="573">
        <v>161</v>
      </c>
      <c r="AF67" s="573">
        <v>454</v>
      </c>
      <c r="AG67" s="573">
        <v>93</v>
      </c>
      <c r="AH67" s="573">
        <v>231</v>
      </c>
      <c r="AI67" s="573">
        <v>2010</v>
      </c>
      <c r="AJ67" s="573">
        <v>6313</v>
      </c>
      <c r="AK67" s="575">
        <v>69</v>
      </c>
      <c r="AL67" s="573">
        <v>296</v>
      </c>
      <c r="AM67" s="573">
        <v>778</v>
      </c>
      <c r="AN67" s="573">
        <v>36</v>
      </c>
      <c r="AO67" s="573">
        <v>97</v>
      </c>
      <c r="AP67" s="573">
        <v>316</v>
      </c>
      <c r="AQ67" s="573">
        <v>650</v>
      </c>
      <c r="AR67" s="573">
        <v>657</v>
      </c>
      <c r="AS67" s="573">
        <v>1630</v>
      </c>
      <c r="AT67" s="573">
        <v>143</v>
      </c>
      <c r="AU67" s="573">
        <v>497</v>
      </c>
      <c r="AV67" s="573">
        <v>238</v>
      </c>
      <c r="AW67" s="573">
        <v>545</v>
      </c>
      <c r="AX67" s="575">
        <v>69</v>
      </c>
      <c r="AY67" s="573">
        <v>87</v>
      </c>
      <c r="AZ67" s="573">
        <v>231</v>
      </c>
      <c r="BA67" s="573">
        <v>51</v>
      </c>
      <c r="BB67" s="573">
        <v>96</v>
      </c>
      <c r="BC67" s="573">
        <v>108</v>
      </c>
      <c r="BD67" s="233">
        <v>260</v>
      </c>
      <c r="BE67" s="233">
        <v>517</v>
      </c>
      <c r="BF67" s="233">
        <v>1504</v>
      </c>
      <c r="BG67" s="233">
        <v>714</v>
      </c>
      <c r="BH67" s="233">
        <v>1737</v>
      </c>
      <c r="BI67" s="233">
        <v>108</v>
      </c>
      <c r="BJ67" s="233">
        <v>231</v>
      </c>
      <c r="BK67" s="575">
        <v>69</v>
      </c>
      <c r="BL67" s="573">
        <v>21</v>
      </c>
      <c r="BM67" s="573">
        <v>34</v>
      </c>
      <c r="BN67" s="573">
        <v>20</v>
      </c>
      <c r="BO67" s="573">
        <v>37</v>
      </c>
      <c r="BP67" s="573">
        <v>546</v>
      </c>
      <c r="BQ67" s="573">
        <v>1569</v>
      </c>
      <c r="BR67" s="573">
        <v>186</v>
      </c>
      <c r="BS67" s="573">
        <v>455</v>
      </c>
      <c r="BT67" s="573">
        <v>949</v>
      </c>
      <c r="BU67" s="573">
        <v>2504</v>
      </c>
      <c r="BV67" s="573">
        <v>13631</v>
      </c>
      <c r="BW67" s="573">
        <v>50250</v>
      </c>
      <c r="BX67" s="575">
        <v>69</v>
      </c>
      <c r="BY67" s="233">
        <v>3531</v>
      </c>
      <c r="BZ67" s="233">
        <v>12108</v>
      </c>
      <c r="CA67" s="233">
        <v>49</v>
      </c>
      <c r="CB67" s="233">
        <v>122</v>
      </c>
      <c r="CC67" s="233">
        <v>145</v>
      </c>
      <c r="CD67" s="233">
        <v>536</v>
      </c>
      <c r="CE67" s="233">
        <v>633</v>
      </c>
      <c r="CF67" s="233">
        <v>1998</v>
      </c>
      <c r="CG67" s="233">
        <v>145</v>
      </c>
      <c r="CH67" s="235">
        <v>375</v>
      </c>
      <c r="CI67" s="573">
        <v>57</v>
      </c>
      <c r="CJ67" s="573">
        <v>132</v>
      </c>
      <c r="CK67" s="575">
        <v>69</v>
      </c>
      <c r="CL67" s="573">
        <v>792</v>
      </c>
      <c r="CM67" s="573">
        <v>2210</v>
      </c>
      <c r="CN67" s="573">
        <v>1010</v>
      </c>
      <c r="CO67" s="573">
        <v>2809</v>
      </c>
      <c r="CP67" s="573">
        <v>207</v>
      </c>
      <c r="CQ67" s="573">
        <v>541</v>
      </c>
      <c r="CR67" s="573">
        <v>218</v>
      </c>
      <c r="CS67" s="573">
        <v>560</v>
      </c>
      <c r="CT67" s="573">
        <v>526</v>
      </c>
      <c r="CU67" s="573">
        <v>1353</v>
      </c>
      <c r="CV67" s="573">
        <v>229</v>
      </c>
      <c r="CW67" s="573">
        <v>548</v>
      </c>
      <c r="CX67" s="575">
        <v>69</v>
      </c>
      <c r="CY67" s="573">
        <v>59</v>
      </c>
      <c r="CZ67" s="573">
        <v>151</v>
      </c>
      <c r="DA67" s="573">
        <v>757</v>
      </c>
      <c r="DB67" s="573">
        <v>1792</v>
      </c>
      <c r="DC67" s="573">
        <v>10</v>
      </c>
      <c r="DD67" s="573">
        <v>46</v>
      </c>
      <c r="DE67" s="573">
        <v>122</v>
      </c>
      <c r="DF67" s="573">
        <v>268</v>
      </c>
      <c r="DG67" s="573">
        <v>82</v>
      </c>
      <c r="DH67" s="573">
        <v>165</v>
      </c>
      <c r="DI67" s="573">
        <v>227</v>
      </c>
      <c r="DJ67" s="573">
        <v>616</v>
      </c>
      <c r="DK67" s="575">
        <v>69</v>
      </c>
      <c r="DL67" s="573">
        <v>93</v>
      </c>
      <c r="DM67" s="573">
        <v>287</v>
      </c>
      <c r="DN67" s="573">
        <v>291</v>
      </c>
      <c r="DO67" s="573">
        <v>776</v>
      </c>
      <c r="DP67" s="573">
        <v>568</v>
      </c>
      <c r="DQ67" s="573">
        <v>1811</v>
      </c>
      <c r="DR67" s="573">
        <v>18</v>
      </c>
      <c r="DS67" s="573">
        <v>36</v>
      </c>
      <c r="DT67" s="573">
        <v>61</v>
      </c>
      <c r="DU67" s="573">
        <v>163</v>
      </c>
      <c r="DV67" s="573">
        <v>131</v>
      </c>
      <c r="DW67" s="573">
        <v>291</v>
      </c>
      <c r="DX67" s="575">
        <v>69</v>
      </c>
      <c r="DY67" s="573">
        <v>383</v>
      </c>
      <c r="DZ67" s="573">
        <v>956</v>
      </c>
      <c r="EA67" s="573">
        <v>123</v>
      </c>
      <c r="EB67" s="573">
        <v>259</v>
      </c>
      <c r="EC67" s="573">
        <v>316</v>
      </c>
      <c r="ED67" s="573">
        <v>829</v>
      </c>
      <c r="EE67" s="573">
        <v>5</v>
      </c>
      <c r="EF67" s="573">
        <v>6</v>
      </c>
      <c r="EG67" s="573">
        <v>169</v>
      </c>
      <c r="EH67" s="573">
        <v>436</v>
      </c>
      <c r="EI67" s="573">
        <v>207</v>
      </c>
      <c r="EJ67" s="573">
        <v>472</v>
      </c>
      <c r="EK67" s="575">
        <v>69</v>
      </c>
      <c r="EL67" s="573">
        <v>97</v>
      </c>
      <c r="EM67" s="573">
        <v>289</v>
      </c>
      <c r="EN67" s="573">
        <v>87</v>
      </c>
      <c r="EO67" s="573">
        <v>217</v>
      </c>
      <c r="EP67" s="573">
        <v>243</v>
      </c>
      <c r="EQ67" s="573">
        <v>589</v>
      </c>
      <c r="ER67" s="573">
        <v>106</v>
      </c>
      <c r="ES67" s="573">
        <v>229</v>
      </c>
      <c r="ET67" s="573">
        <v>14</v>
      </c>
      <c r="EU67" s="573">
        <v>39</v>
      </c>
      <c r="EV67" s="573">
        <v>83</v>
      </c>
      <c r="EW67" s="573">
        <v>170</v>
      </c>
      <c r="EX67" s="575">
        <v>69</v>
      </c>
      <c r="EY67" s="573">
        <v>125</v>
      </c>
      <c r="EZ67" s="573">
        <v>275</v>
      </c>
      <c r="FA67" s="573">
        <v>66</v>
      </c>
      <c r="FB67" s="573">
        <v>183</v>
      </c>
      <c r="FC67" s="573">
        <v>22</v>
      </c>
      <c r="FD67" s="573">
        <v>68</v>
      </c>
      <c r="FE67" s="573">
        <v>67</v>
      </c>
      <c r="FF67" s="573">
        <v>169</v>
      </c>
      <c r="FG67" s="573">
        <v>21</v>
      </c>
      <c r="FH67" s="573">
        <v>43</v>
      </c>
      <c r="FI67" s="573">
        <v>24</v>
      </c>
      <c r="FJ67" s="573">
        <v>66</v>
      </c>
      <c r="FK67" s="575">
        <v>69</v>
      </c>
      <c r="FL67" s="573">
        <v>136</v>
      </c>
      <c r="FM67" s="573">
        <v>338</v>
      </c>
      <c r="FN67" s="573">
        <v>116</v>
      </c>
      <c r="FO67" s="573">
        <v>262</v>
      </c>
      <c r="FP67" s="573">
        <v>13</v>
      </c>
      <c r="FQ67" s="573">
        <v>31</v>
      </c>
      <c r="FR67" s="573">
        <v>131</v>
      </c>
      <c r="FS67" s="573">
        <v>322</v>
      </c>
      <c r="FT67" s="573">
        <v>156</v>
      </c>
      <c r="FU67" s="573">
        <v>450</v>
      </c>
      <c r="FV67" s="230">
        <f t="shared" si="1"/>
        <v>41938</v>
      </c>
      <c r="FW67" s="230">
        <f t="shared" si="1"/>
        <v>128748</v>
      </c>
      <c r="FX67" s="230"/>
    </row>
    <row r="68" spans="1:180">
      <c r="A68" s="231">
        <v>70</v>
      </c>
      <c r="B68" s="232" t="s">
        <v>398</v>
      </c>
      <c r="C68" s="573">
        <v>580</v>
      </c>
      <c r="D68" s="573">
        <v>3942</v>
      </c>
      <c r="E68" s="573">
        <v>48</v>
      </c>
      <c r="F68" s="573">
        <v>365</v>
      </c>
      <c r="G68" s="573">
        <v>92</v>
      </c>
      <c r="H68" s="573">
        <v>798</v>
      </c>
      <c r="I68" s="573">
        <v>27</v>
      </c>
      <c r="J68" s="573">
        <v>191</v>
      </c>
      <c r="K68" s="575">
        <v>70</v>
      </c>
      <c r="L68" s="573">
        <v>30</v>
      </c>
      <c r="M68" s="573">
        <v>467</v>
      </c>
      <c r="N68" s="573">
        <v>1533</v>
      </c>
      <c r="O68" s="573">
        <v>26135</v>
      </c>
      <c r="P68" s="573">
        <v>765</v>
      </c>
      <c r="Q68" s="573">
        <v>4790</v>
      </c>
      <c r="R68" s="573">
        <v>39</v>
      </c>
      <c r="S68" s="573">
        <v>148</v>
      </c>
      <c r="T68" s="573">
        <v>321</v>
      </c>
      <c r="U68" s="573">
        <v>1539</v>
      </c>
      <c r="V68" s="573">
        <v>153</v>
      </c>
      <c r="W68" s="573">
        <v>731</v>
      </c>
      <c r="X68" s="575">
        <v>70</v>
      </c>
      <c r="Y68" s="573">
        <v>13</v>
      </c>
      <c r="Z68" s="573">
        <v>89</v>
      </c>
      <c r="AA68" s="573">
        <v>16</v>
      </c>
      <c r="AB68" s="573">
        <v>81</v>
      </c>
      <c r="AC68" s="573">
        <v>12</v>
      </c>
      <c r="AD68" s="573">
        <v>34</v>
      </c>
      <c r="AE68" s="573">
        <v>158</v>
      </c>
      <c r="AF68" s="573">
        <v>726</v>
      </c>
      <c r="AG68" s="573">
        <v>116</v>
      </c>
      <c r="AH68" s="573">
        <v>396</v>
      </c>
      <c r="AI68" s="573">
        <v>285</v>
      </c>
      <c r="AJ68" s="573">
        <v>1874</v>
      </c>
      <c r="AK68" s="575">
        <v>70</v>
      </c>
      <c r="AL68" s="573">
        <v>291</v>
      </c>
      <c r="AM68" s="573">
        <v>1093</v>
      </c>
      <c r="AN68" s="573">
        <v>31</v>
      </c>
      <c r="AO68" s="573">
        <v>135</v>
      </c>
      <c r="AP68" s="573">
        <v>47</v>
      </c>
      <c r="AQ68" s="573">
        <v>536</v>
      </c>
      <c r="AR68" s="573">
        <v>318</v>
      </c>
      <c r="AS68" s="573">
        <v>1740</v>
      </c>
      <c r="AT68" s="573">
        <v>163</v>
      </c>
      <c r="AU68" s="573">
        <v>966</v>
      </c>
      <c r="AV68" s="573">
        <v>222</v>
      </c>
      <c r="AW68" s="573">
        <v>1182</v>
      </c>
      <c r="AX68" s="575">
        <v>70</v>
      </c>
      <c r="AY68" s="573">
        <v>91</v>
      </c>
      <c r="AZ68" s="573">
        <v>492</v>
      </c>
      <c r="BA68" s="573">
        <v>30</v>
      </c>
      <c r="BB68" s="573">
        <v>149</v>
      </c>
      <c r="BC68" s="573">
        <v>309</v>
      </c>
      <c r="BD68" s="233">
        <v>1658</v>
      </c>
      <c r="BE68" s="233">
        <v>506</v>
      </c>
      <c r="BF68" s="233">
        <v>3035</v>
      </c>
      <c r="BG68" s="233">
        <v>176</v>
      </c>
      <c r="BH68" s="233">
        <v>1779</v>
      </c>
      <c r="BI68" s="233">
        <v>67</v>
      </c>
      <c r="BJ68" s="233">
        <v>257</v>
      </c>
      <c r="BK68" s="575">
        <v>70</v>
      </c>
      <c r="BL68" s="573">
        <v>26</v>
      </c>
      <c r="BM68" s="573">
        <v>76</v>
      </c>
      <c r="BN68" s="573">
        <v>6</v>
      </c>
      <c r="BO68" s="573">
        <v>10</v>
      </c>
      <c r="BP68" s="573">
        <v>89</v>
      </c>
      <c r="BQ68" s="573">
        <v>510</v>
      </c>
      <c r="BR68" s="573">
        <v>132</v>
      </c>
      <c r="BS68" s="573">
        <v>520</v>
      </c>
      <c r="BT68" s="573">
        <v>962</v>
      </c>
      <c r="BU68" s="573">
        <v>5707</v>
      </c>
      <c r="BV68" s="573">
        <v>10083</v>
      </c>
      <c r="BW68" s="573">
        <v>124482</v>
      </c>
      <c r="BX68" s="575">
        <v>70</v>
      </c>
      <c r="BY68" s="233">
        <v>1075</v>
      </c>
      <c r="BZ68" s="233">
        <v>12845</v>
      </c>
      <c r="CA68" s="233">
        <v>7</v>
      </c>
      <c r="CB68" s="233">
        <v>43</v>
      </c>
      <c r="CC68" s="233">
        <v>15</v>
      </c>
      <c r="CD68" s="233">
        <v>83</v>
      </c>
      <c r="CE68" s="233">
        <v>412</v>
      </c>
      <c r="CF68" s="233">
        <v>2469</v>
      </c>
      <c r="CG68" s="233">
        <v>61</v>
      </c>
      <c r="CH68" s="235">
        <v>272</v>
      </c>
      <c r="CI68" s="573">
        <v>27</v>
      </c>
      <c r="CJ68" s="573">
        <v>93</v>
      </c>
      <c r="CK68" s="575">
        <v>70</v>
      </c>
      <c r="CL68" s="573">
        <v>888</v>
      </c>
      <c r="CM68" s="573">
        <v>7427</v>
      </c>
      <c r="CN68" s="573">
        <v>419</v>
      </c>
      <c r="CO68" s="573">
        <v>2818</v>
      </c>
      <c r="CP68" s="573">
        <v>26</v>
      </c>
      <c r="CQ68" s="573">
        <v>100</v>
      </c>
      <c r="CR68" s="573">
        <v>28</v>
      </c>
      <c r="CS68" s="573">
        <v>173</v>
      </c>
      <c r="CT68" s="573">
        <v>94</v>
      </c>
      <c r="CU68" s="573">
        <v>684</v>
      </c>
      <c r="CV68" s="573">
        <v>36</v>
      </c>
      <c r="CW68" s="573">
        <v>365</v>
      </c>
      <c r="CX68" s="575">
        <v>70</v>
      </c>
      <c r="CY68" s="573">
        <v>16</v>
      </c>
      <c r="CZ68" s="573">
        <v>66</v>
      </c>
      <c r="DA68" s="573">
        <v>336</v>
      </c>
      <c r="DB68" s="573">
        <v>1680</v>
      </c>
      <c r="DC68" s="573">
        <v>17</v>
      </c>
      <c r="DD68" s="573">
        <v>60</v>
      </c>
      <c r="DE68" s="573">
        <v>16</v>
      </c>
      <c r="DF68" s="573">
        <v>105</v>
      </c>
      <c r="DG68" s="573">
        <v>23</v>
      </c>
      <c r="DH68" s="573">
        <v>75</v>
      </c>
      <c r="DI68" s="573">
        <v>101</v>
      </c>
      <c r="DJ68" s="573">
        <v>368</v>
      </c>
      <c r="DK68" s="575">
        <v>70</v>
      </c>
      <c r="DL68" s="573">
        <v>19</v>
      </c>
      <c r="DM68" s="573">
        <v>95</v>
      </c>
      <c r="DN68" s="573">
        <v>329</v>
      </c>
      <c r="DO68" s="573">
        <v>1511</v>
      </c>
      <c r="DP68" s="573">
        <v>70</v>
      </c>
      <c r="DQ68" s="573">
        <v>460</v>
      </c>
      <c r="DR68" s="573">
        <v>4</v>
      </c>
      <c r="DS68" s="573">
        <v>13</v>
      </c>
      <c r="DT68" s="573">
        <v>11</v>
      </c>
      <c r="DU68" s="573">
        <v>49</v>
      </c>
      <c r="DV68" s="573">
        <v>105</v>
      </c>
      <c r="DW68" s="573">
        <v>700</v>
      </c>
      <c r="DX68" s="575">
        <v>70</v>
      </c>
      <c r="DY68" s="573">
        <v>341</v>
      </c>
      <c r="DZ68" s="573">
        <v>1793</v>
      </c>
      <c r="EA68" s="573">
        <v>129</v>
      </c>
      <c r="EB68" s="573">
        <v>476</v>
      </c>
      <c r="EC68" s="573">
        <v>449</v>
      </c>
      <c r="ED68" s="573">
        <v>3656</v>
      </c>
      <c r="EE68" s="573">
        <v>10</v>
      </c>
      <c r="EF68" s="573">
        <v>31</v>
      </c>
      <c r="EG68" s="573">
        <v>34</v>
      </c>
      <c r="EH68" s="573">
        <v>218</v>
      </c>
      <c r="EI68" s="573">
        <v>44</v>
      </c>
      <c r="EJ68" s="573">
        <v>195</v>
      </c>
      <c r="EK68" s="575">
        <v>70</v>
      </c>
      <c r="EL68" s="573">
        <v>132</v>
      </c>
      <c r="EM68" s="573">
        <v>780</v>
      </c>
      <c r="EN68" s="573">
        <v>33</v>
      </c>
      <c r="EO68" s="573">
        <v>133</v>
      </c>
      <c r="EP68" s="573">
        <v>195</v>
      </c>
      <c r="EQ68" s="573">
        <v>1405</v>
      </c>
      <c r="ER68" s="573">
        <v>53</v>
      </c>
      <c r="ES68" s="573">
        <v>167</v>
      </c>
      <c r="ET68" s="573">
        <v>14</v>
      </c>
      <c r="EU68" s="573">
        <v>39</v>
      </c>
      <c r="EV68" s="573">
        <v>9</v>
      </c>
      <c r="EW68" s="573">
        <v>47</v>
      </c>
      <c r="EX68" s="575">
        <v>70</v>
      </c>
      <c r="EY68" s="573">
        <v>44</v>
      </c>
      <c r="EZ68" s="573">
        <v>115</v>
      </c>
      <c r="FA68" s="573">
        <v>16</v>
      </c>
      <c r="FB68" s="573">
        <v>490</v>
      </c>
      <c r="FC68" s="573">
        <v>18</v>
      </c>
      <c r="FD68" s="573">
        <v>160</v>
      </c>
      <c r="FE68" s="573">
        <v>23</v>
      </c>
      <c r="FF68" s="573">
        <v>140</v>
      </c>
      <c r="FG68" s="573">
        <v>33</v>
      </c>
      <c r="FH68" s="573">
        <v>90</v>
      </c>
      <c r="FI68" s="573">
        <v>12</v>
      </c>
      <c r="FJ68" s="573">
        <v>28</v>
      </c>
      <c r="FK68" s="575">
        <v>70</v>
      </c>
      <c r="FL68" s="573">
        <v>68</v>
      </c>
      <c r="FM68" s="573">
        <v>472</v>
      </c>
      <c r="FN68" s="573">
        <v>9</v>
      </c>
      <c r="FO68" s="573">
        <v>21</v>
      </c>
      <c r="FP68" s="573">
        <v>19</v>
      </c>
      <c r="FQ68" s="573">
        <v>158</v>
      </c>
      <c r="FR68" s="573">
        <v>13</v>
      </c>
      <c r="FS68" s="573">
        <v>41</v>
      </c>
      <c r="FT68" s="573">
        <v>23</v>
      </c>
      <c r="FU68" s="573">
        <v>108</v>
      </c>
      <c r="FV68" s="230">
        <f t="shared" si="1"/>
        <v>23593</v>
      </c>
      <c r="FW68" s="230">
        <f t="shared" si="1"/>
        <v>229950</v>
      </c>
      <c r="FX68" s="230"/>
    </row>
    <row r="69" spans="1:180">
      <c r="A69" s="231">
        <v>71</v>
      </c>
      <c r="B69" s="232" t="s">
        <v>399</v>
      </c>
      <c r="C69" s="573">
        <v>356</v>
      </c>
      <c r="D69" s="573">
        <v>2037</v>
      </c>
      <c r="E69" s="573">
        <v>48</v>
      </c>
      <c r="F69" s="573">
        <v>286</v>
      </c>
      <c r="G69" s="573">
        <v>102</v>
      </c>
      <c r="H69" s="573">
        <v>377</v>
      </c>
      <c r="I69" s="573">
        <v>20</v>
      </c>
      <c r="J69" s="573">
        <v>146</v>
      </c>
      <c r="K69" s="575">
        <v>71</v>
      </c>
      <c r="L69" s="573">
        <v>108</v>
      </c>
      <c r="M69" s="573">
        <v>430</v>
      </c>
      <c r="N69" s="573">
        <v>2758</v>
      </c>
      <c r="O69" s="573">
        <v>26158</v>
      </c>
      <c r="P69" s="573">
        <v>744</v>
      </c>
      <c r="Q69" s="573">
        <v>3606</v>
      </c>
      <c r="R69" s="573">
        <v>39</v>
      </c>
      <c r="S69" s="573">
        <v>299</v>
      </c>
      <c r="T69" s="573">
        <v>264</v>
      </c>
      <c r="U69" s="573">
        <v>1010</v>
      </c>
      <c r="V69" s="573">
        <v>230</v>
      </c>
      <c r="W69" s="573">
        <v>851</v>
      </c>
      <c r="X69" s="575">
        <v>71</v>
      </c>
      <c r="Y69" s="573">
        <v>36</v>
      </c>
      <c r="Z69" s="573">
        <v>114</v>
      </c>
      <c r="AA69" s="573">
        <v>21</v>
      </c>
      <c r="AB69" s="573">
        <v>151</v>
      </c>
      <c r="AC69" s="573">
        <v>34</v>
      </c>
      <c r="AD69" s="573">
        <v>90</v>
      </c>
      <c r="AE69" s="573">
        <v>61</v>
      </c>
      <c r="AF69" s="573">
        <v>219</v>
      </c>
      <c r="AG69" s="573">
        <v>50</v>
      </c>
      <c r="AH69" s="573">
        <v>221</v>
      </c>
      <c r="AI69" s="573">
        <v>731</v>
      </c>
      <c r="AJ69" s="573">
        <v>4413</v>
      </c>
      <c r="AK69" s="575">
        <v>71</v>
      </c>
      <c r="AL69" s="573">
        <v>134</v>
      </c>
      <c r="AM69" s="573">
        <v>514</v>
      </c>
      <c r="AN69" s="573">
        <v>28</v>
      </c>
      <c r="AO69" s="573">
        <v>79</v>
      </c>
      <c r="AP69" s="573">
        <v>65</v>
      </c>
      <c r="AQ69" s="573">
        <v>322</v>
      </c>
      <c r="AR69" s="573">
        <v>345</v>
      </c>
      <c r="AS69" s="573">
        <v>1423</v>
      </c>
      <c r="AT69" s="573">
        <v>116</v>
      </c>
      <c r="AU69" s="573">
        <v>1119</v>
      </c>
      <c r="AV69" s="573">
        <v>92</v>
      </c>
      <c r="AW69" s="573">
        <v>409</v>
      </c>
      <c r="AX69" s="575">
        <v>71</v>
      </c>
      <c r="AY69" s="573">
        <v>68</v>
      </c>
      <c r="AZ69" s="573">
        <v>570</v>
      </c>
      <c r="BA69" s="573">
        <v>36</v>
      </c>
      <c r="BB69" s="573">
        <v>221</v>
      </c>
      <c r="BC69" s="573">
        <v>93</v>
      </c>
      <c r="BD69" s="233">
        <v>802</v>
      </c>
      <c r="BE69" s="233">
        <v>249</v>
      </c>
      <c r="BF69" s="233">
        <v>1399</v>
      </c>
      <c r="BG69" s="233">
        <v>300</v>
      </c>
      <c r="BH69" s="233">
        <v>1350</v>
      </c>
      <c r="BI69" s="233">
        <v>50</v>
      </c>
      <c r="BJ69" s="233">
        <v>175</v>
      </c>
      <c r="BK69" s="575">
        <v>71</v>
      </c>
      <c r="BL69" s="573">
        <v>12</v>
      </c>
      <c r="BM69" s="573">
        <v>50</v>
      </c>
      <c r="BN69" s="573">
        <v>15</v>
      </c>
      <c r="BO69" s="573">
        <v>82</v>
      </c>
      <c r="BP69" s="573">
        <v>248</v>
      </c>
      <c r="BQ69" s="573">
        <v>1361</v>
      </c>
      <c r="BR69" s="573">
        <v>77</v>
      </c>
      <c r="BS69" s="573">
        <v>579</v>
      </c>
      <c r="BT69" s="573">
        <v>313</v>
      </c>
      <c r="BU69" s="573">
        <v>1643</v>
      </c>
      <c r="BV69" s="573">
        <v>5281</v>
      </c>
      <c r="BW69" s="573">
        <v>37116</v>
      </c>
      <c r="BX69" s="575">
        <v>71</v>
      </c>
      <c r="BY69" s="233">
        <v>1216</v>
      </c>
      <c r="BZ69" s="233">
        <v>7112</v>
      </c>
      <c r="CA69" s="233">
        <v>32</v>
      </c>
      <c r="CB69" s="233">
        <v>212</v>
      </c>
      <c r="CC69" s="233">
        <v>70</v>
      </c>
      <c r="CD69" s="233">
        <v>379</v>
      </c>
      <c r="CE69" s="233">
        <v>325</v>
      </c>
      <c r="CF69" s="233">
        <v>1824</v>
      </c>
      <c r="CG69" s="233">
        <v>58</v>
      </c>
      <c r="CH69" s="235">
        <v>430</v>
      </c>
      <c r="CI69" s="573">
        <v>23</v>
      </c>
      <c r="CJ69" s="573">
        <v>149</v>
      </c>
      <c r="CK69" s="575">
        <v>71</v>
      </c>
      <c r="CL69" s="573">
        <v>469</v>
      </c>
      <c r="CM69" s="573">
        <v>4994</v>
      </c>
      <c r="CN69" s="573">
        <v>425</v>
      </c>
      <c r="CO69" s="573">
        <v>2741</v>
      </c>
      <c r="CP69" s="573">
        <v>122</v>
      </c>
      <c r="CQ69" s="573">
        <v>467</v>
      </c>
      <c r="CR69" s="573">
        <v>118</v>
      </c>
      <c r="CS69" s="573">
        <v>605</v>
      </c>
      <c r="CT69" s="573">
        <v>213</v>
      </c>
      <c r="CU69" s="573">
        <v>1127</v>
      </c>
      <c r="CV69" s="573">
        <v>110</v>
      </c>
      <c r="CW69" s="573">
        <v>463</v>
      </c>
      <c r="CX69" s="575">
        <v>71</v>
      </c>
      <c r="CY69" s="573">
        <v>70</v>
      </c>
      <c r="CZ69" s="573">
        <v>488</v>
      </c>
      <c r="DA69" s="573">
        <v>416</v>
      </c>
      <c r="DB69" s="573">
        <v>1279</v>
      </c>
      <c r="DC69" s="573">
        <v>36</v>
      </c>
      <c r="DD69" s="573">
        <v>297</v>
      </c>
      <c r="DE69" s="573">
        <v>46</v>
      </c>
      <c r="DF69" s="573">
        <v>159</v>
      </c>
      <c r="DG69" s="573">
        <v>48</v>
      </c>
      <c r="DH69" s="573">
        <v>238</v>
      </c>
      <c r="DI69" s="573">
        <v>96</v>
      </c>
      <c r="DJ69" s="573">
        <v>429</v>
      </c>
      <c r="DK69" s="575">
        <v>71</v>
      </c>
      <c r="DL69" s="573">
        <v>40</v>
      </c>
      <c r="DM69" s="573">
        <v>198</v>
      </c>
      <c r="DN69" s="573">
        <v>209</v>
      </c>
      <c r="DO69" s="573">
        <v>1014</v>
      </c>
      <c r="DP69" s="573">
        <v>203</v>
      </c>
      <c r="DQ69" s="573">
        <v>1093</v>
      </c>
      <c r="DR69" s="573">
        <v>33</v>
      </c>
      <c r="DS69" s="573">
        <v>110</v>
      </c>
      <c r="DT69" s="573">
        <v>47</v>
      </c>
      <c r="DU69" s="573">
        <v>190</v>
      </c>
      <c r="DV69" s="573">
        <v>89</v>
      </c>
      <c r="DW69" s="573">
        <v>632</v>
      </c>
      <c r="DX69" s="575">
        <v>71</v>
      </c>
      <c r="DY69" s="573">
        <v>234</v>
      </c>
      <c r="DZ69" s="573">
        <v>1433</v>
      </c>
      <c r="EA69" s="573">
        <v>81</v>
      </c>
      <c r="EB69" s="573">
        <v>462</v>
      </c>
      <c r="EC69" s="573">
        <v>180</v>
      </c>
      <c r="ED69" s="573">
        <v>1153</v>
      </c>
      <c r="EE69" s="573">
        <v>13</v>
      </c>
      <c r="EF69" s="573">
        <v>47</v>
      </c>
      <c r="EG69" s="573">
        <v>133</v>
      </c>
      <c r="EH69" s="573">
        <v>1335</v>
      </c>
      <c r="EI69" s="573">
        <v>78</v>
      </c>
      <c r="EJ69" s="573">
        <v>312</v>
      </c>
      <c r="EK69" s="575">
        <v>71</v>
      </c>
      <c r="EL69" s="573">
        <v>89</v>
      </c>
      <c r="EM69" s="573">
        <v>1083</v>
      </c>
      <c r="EN69" s="573">
        <v>51</v>
      </c>
      <c r="EO69" s="573">
        <v>260</v>
      </c>
      <c r="EP69" s="573">
        <v>62</v>
      </c>
      <c r="EQ69" s="573">
        <v>470</v>
      </c>
      <c r="ER69" s="573">
        <v>60</v>
      </c>
      <c r="ES69" s="573">
        <v>293</v>
      </c>
      <c r="ET69" s="573">
        <v>11</v>
      </c>
      <c r="EU69" s="573">
        <v>58</v>
      </c>
      <c r="EV69" s="573">
        <v>31</v>
      </c>
      <c r="EW69" s="573">
        <v>120</v>
      </c>
      <c r="EX69" s="575">
        <v>71</v>
      </c>
      <c r="EY69" s="573">
        <v>41</v>
      </c>
      <c r="EZ69" s="573">
        <v>198</v>
      </c>
      <c r="FA69" s="573">
        <v>47</v>
      </c>
      <c r="FB69" s="573">
        <v>253</v>
      </c>
      <c r="FC69" s="573">
        <v>9</v>
      </c>
      <c r="FD69" s="573">
        <v>87</v>
      </c>
      <c r="FE69" s="573">
        <v>40</v>
      </c>
      <c r="FF69" s="573">
        <v>114</v>
      </c>
      <c r="FG69" s="573">
        <v>10</v>
      </c>
      <c r="FH69" s="573">
        <v>44</v>
      </c>
      <c r="FI69" s="573">
        <v>17</v>
      </c>
      <c r="FJ69" s="573">
        <v>144</v>
      </c>
      <c r="FK69" s="575">
        <v>71</v>
      </c>
      <c r="FL69" s="573">
        <v>66</v>
      </c>
      <c r="FM69" s="573">
        <v>258</v>
      </c>
      <c r="FN69" s="573">
        <v>41</v>
      </c>
      <c r="FO69" s="573">
        <v>151</v>
      </c>
      <c r="FP69" s="573">
        <v>16</v>
      </c>
      <c r="FQ69" s="573">
        <v>80</v>
      </c>
      <c r="FR69" s="573">
        <v>59</v>
      </c>
      <c r="FS69" s="573">
        <v>262</v>
      </c>
      <c r="FT69" s="573">
        <v>74</v>
      </c>
      <c r="FU69" s="573">
        <v>332</v>
      </c>
      <c r="FV69" s="230">
        <f t="shared" si="1"/>
        <v>19081</v>
      </c>
      <c r="FW69" s="230">
        <f t="shared" si="1"/>
        <v>125201</v>
      </c>
      <c r="FX69" s="230"/>
    </row>
    <row r="70" spans="1:180">
      <c r="A70" s="231">
        <v>72</v>
      </c>
      <c r="B70" s="232" t="s">
        <v>400</v>
      </c>
      <c r="C70" s="573">
        <v>20</v>
      </c>
      <c r="D70" s="573">
        <v>97</v>
      </c>
      <c r="E70" s="573">
        <v>4</v>
      </c>
      <c r="F70" s="573">
        <v>7</v>
      </c>
      <c r="G70" s="573">
        <v>2</v>
      </c>
      <c r="H70" s="573">
        <v>4</v>
      </c>
      <c r="I70" s="573">
        <v>0</v>
      </c>
      <c r="J70" s="573">
        <v>0</v>
      </c>
      <c r="K70" s="575">
        <v>72</v>
      </c>
      <c r="L70" s="573">
        <v>2</v>
      </c>
      <c r="M70" s="573">
        <v>7</v>
      </c>
      <c r="N70" s="573">
        <v>126</v>
      </c>
      <c r="O70" s="573">
        <v>1827</v>
      </c>
      <c r="P70" s="573">
        <v>18</v>
      </c>
      <c r="Q70" s="573">
        <v>130</v>
      </c>
      <c r="R70" s="573">
        <v>0</v>
      </c>
      <c r="S70" s="573">
        <v>0</v>
      </c>
      <c r="T70" s="573">
        <v>1</v>
      </c>
      <c r="U70" s="573">
        <v>3</v>
      </c>
      <c r="V70" s="573">
        <v>5</v>
      </c>
      <c r="W70" s="573">
        <v>17</v>
      </c>
      <c r="X70" s="575">
        <v>72</v>
      </c>
      <c r="Y70" s="573">
        <v>2</v>
      </c>
      <c r="Z70" s="573">
        <v>93</v>
      </c>
      <c r="AA70" s="573">
        <v>0</v>
      </c>
      <c r="AB70" s="573">
        <v>0</v>
      </c>
      <c r="AC70" s="573">
        <v>3</v>
      </c>
      <c r="AD70" s="573">
        <v>6</v>
      </c>
      <c r="AE70" s="573">
        <v>1</v>
      </c>
      <c r="AF70" s="573">
        <v>2</v>
      </c>
      <c r="AG70" s="573">
        <v>0</v>
      </c>
      <c r="AH70" s="573">
        <v>0</v>
      </c>
      <c r="AI70" s="573">
        <v>11</v>
      </c>
      <c r="AJ70" s="573">
        <v>61</v>
      </c>
      <c r="AK70" s="575">
        <v>72</v>
      </c>
      <c r="AL70" s="573">
        <v>5</v>
      </c>
      <c r="AM70" s="573">
        <v>17</v>
      </c>
      <c r="AN70" s="573">
        <v>0</v>
      </c>
      <c r="AO70" s="573">
        <v>0</v>
      </c>
      <c r="AP70" s="573">
        <v>1</v>
      </c>
      <c r="AQ70" s="573">
        <v>1</v>
      </c>
      <c r="AR70" s="573">
        <v>13</v>
      </c>
      <c r="AS70" s="573">
        <v>37</v>
      </c>
      <c r="AT70" s="573">
        <v>4</v>
      </c>
      <c r="AU70" s="573">
        <v>85</v>
      </c>
      <c r="AV70" s="573">
        <v>26</v>
      </c>
      <c r="AW70" s="573">
        <v>112</v>
      </c>
      <c r="AX70" s="575">
        <v>72</v>
      </c>
      <c r="AY70" s="573">
        <v>3</v>
      </c>
      <c r="AZ70" s="573">
        <v>7</v>
      </c>
      <c r="BA70" s="573">
        <v>0</v>
      </c>
      <c r="BB70" s="573">
        <v>0</v>
      </c>
      <c r="BC70" s="573">
        <v>5</v>
      </c>
      <c r="BD70" s="233">
        <v>51</v>
      </c>
      <c r="BE70" s="233">
        <v>25</v>
      </c>
      <c r="BF70" s="233">
        <v>245</v>
      </c>
      <c r="BG70" s="233">
        <v>8</v>
      </c>
      <c r="BH70" s="233">
        <v>31</v>
      </c>
      <c r="BI70" s="233">
        <v>0</v>
      </c>
      <c r="BJ70" s="233">
        <v>0</v>
      </c>
      <c r="BK70" s="575">
        <v>72</v>
      </c>
      <c r="BL70" s="573">
        <v>0</v>
      </c>
      <c r="BM70" s="573">
        <v>0</v>
      </c>
      <c r="BN70" s="573">
        <v>0</v>
      </c>
      <c r="BO70" s="573">
        <v>0</v>
      </c>
      <c r="BP70" s="573">
        <v>1</v>
      </c>
      <c r="BQ70" s="573">
        <v>7</v>
      </c>
      <c r="BR70" s="573">
        <v>11</v>
      </c>
      <c r="BS70" s="573">
        <v>24</v>
      </c>
      <c r="BT70" s="573">
        <v>9</v>
      </c>
      <c r="BU70" s="573">
        <v>68</v>
      </c>
      <c r="BV70" s="573">
        <v>213</v>
      </c>
      <c r="BW70" s="573">
        <v>2669</v>
      </c>
      <c r="BX70" s="575">
        <v>72</v>
      </c>
      <c r="BY70" s="233">
        <v>51</v>
      </c>
      <c r="BZ70" s="233">
        <v>837</v>
      </c>
      <c r="CA70" s="233">
        <v>0</v>
      </c>
      <c r="CB70" s="233">
        <v>0</v>
      </c>
      <c r="CC70" s="233">
        <v>0</v>
      </c>
      <c r="CD70" s="233">
        <v>0</v>
      </c>
      <c r="CE70" s="233">
        <v>23</v>
      </c>
      <c r="CF70" s="233">
        <v>122</v>
      </c>
      <c r="CG70" s="233">
        <v>0</v>
      </c>
      <c r="CH70" s="235">
        <v>0</v>
      </c>
      <c r="CI70" s="573">
        <v>2</v>
      </c>
      <c r="CJ70" s="573">
        <v>3</v>
      </c>
      <c r="CK70" s="575">
        <v>72</v>
      </c>
      <c r="CL70" s="573">
        <v>30</v>
      </c>
      <c r="CM70" s="573">
        <v>3603</v>
      </c>
      <c r="CN70" s="573">
        <v>10</v>
      </c>
      <c r="CO70" s="573">
        <v>76</v>
      </c>
      <c r="CP70" s="573">
        <v>0</v>
      </c>
      <c r="CQ70" s="573">
        <v>0</v>
      </c>
      <c r="CR70" s="573">
        <v>4</v>
      </c>
      <c r="CS70" s="573">
        <v>10</v>
      </c>
      <c r="CT70" s="573">
        <v>7</v>
      </c>
      <c r="CU70" s="573">
        <v>43</v>
      </c>
      <c r="CV70" s="573">
        <v>4</v>
      </c>
      <c r="CW70" s="573">
        <v>27</v>
      </c>
      <c r="CX70" s="575">
        <v>72</v>
      </c>
      <c r="CY70" s="573">
        <v>4</v>
      </c>
      <c r="CZ70" s="573">
        <v>31</v>
      </c>
      <c r="DA70" s="573">
        <v>2</v>
      </c>
      <c r="DB70" s="573">
        <v>2</v>
      </c>
      <c r="DC70" s="573">
        <v>2</v>
      </c>
      <c r="DD70" s="573">
        <v>29</v>
      </c>
      <c r="DE70" s="573">
        <v>0</v>
      </c>
      <c r="DF70" s="573">
        <v>0</v>
      </c>
      <c r="DG70" s="573">
        <v>0</v>
      </c>
      <c r="DH70" s="573">
        <v>0</v>
      </c>
      <c r="DI70" s="573">
        <v>0</v>
      </c>
      <c r="DJ70" s="573">
        <v>0</v>
      </c>
      <c r="DK70" s="575">
        <v>72</v>
      </c>
      <c r="DL70" s="573">
        <v>2</v>
      </c>
      <c r="DM70" s="573">
        <v>17</v>
      </c>
      <c r="DN70" s="573">
        <v>2</v>
      </c>
      <c r="DO70" s="573">
        <v>5</v>
      </c>
      <c r="DP70" s="573">
        <v>7</v>
      </c>
      <c r="DQ70" s="573">
        <v>24</v>
      </c>
      <c r="DR70" s="573">
        <v>2</v>
      </c>
      <c r="DS70" s="573">
        <v>8</v>
      </c>
      <c r="DT70" s="573">
        <v>1</v>
      </c>
      <c r="DU70" s="573">
        <v>9</v>
      </c>
      <c r="DV70" s="573">
        <v>0</v>
      </c>
      <c r="DW70" s="573">
        <v>0</v>
      </c>
      <c r="DX70" s="575">
        <v>72</v>
      </c>
      <c r="DY70" s="573">
        <v>4</v>
      </c>
      <c r="DZ70" s="573">
        <v>72</v>
      </c>
      <c r="EA70" s="573">
        <v>3</v>
      </c>
      <c r="EB70" s="573">
        <v>5</v>
      </c>
      <c r="EC70" s="573">
        <v>4</v>
      </c>
      <c r="ED70" s="573">
        <v>9</v>
      </c>
      <c r="EE70" s="573">
        <v>0</v>
      </c>
      <c r="EF70" s="573">
        <v>0</v>
      </c>
      <c r="EG70" s="573">
        <v>7</v>
      </c>
      <c r="EH70" s="573">
        <v>79</v>
      </c>
      <c r="EI70" s="573">
        <v>0</v>
      </c>
      <c r="EJ70" s="573">
        <v>0</v>
      </c>
      <c r="EK70" s="575">
        <v>72</v>
      </c>
      <c r="EL70" s="573">
        <v>1</v>
      </c>
      <c r="EM70" s="573">
        <v>3</v>
      </c>
      <c r="EN70" s="573">
        <v>0</v>
      </c>
      <c r="EO70" s="573">
        <v>0</v>
      </c>
      <c r="EP70" s="573">
        <v>0</v>
      </c>
      <c r="EQ70" s="573">
        <v>0</v>
      </c>
      <c r="ER70" s="573">
        <v>2</v>
      </c>
      <c r="ES70" s="573">
        <v>17</v>
      </c>
      <c r="ET70" s="573">
        <v>0</v>
      </c>
      <c r="EU70" s="573">
        <v>0</v>
      </c>
      <c r="EV70" s="573">
        <v>0</v>
      </c>
      <c r="EW70" s="573">
        <v>0</v>
      </c>
      <c r="EX70" s="575">
        <v>72</v>
      </c>
      <c r="EY70" s="573">
        <v>1</v>
      </c>
      <c r="EZ70" s="573">
        <v>3</v>
      </c>
      <c r="FA70" s="573">
        <v>0</v>
      </c>
      <c r="FB70" s="573">
        <v>0</v>
      </c>
      <c r="FC70" s="573">
        <v>0</v>
      </c>
      <c r="FD70" s="573">
        <v>0</v>
      </c>
      <c r="FE70" s="573">
        <v>0</v>
      </c>
      <c r="FF70" s="573">
        <v>0</v>
      </c>
      <c r="FG70" s="573">
        <v>0</v>
      </c>
      <c r="FH70" s="573">
        <v>0</v>
      </c>
      <c r="FI70" s="573">
        <v>0</v>
      </c>
      <c r="FJ70" s="573">
        <v>0</v>
      </c>
      <c r="FK70" s="575">
        <v>72</v>
      </c>
      <c r="FL70" s="573">
        <v>0</v>
      </c>
      <c r="FM70" s="573">
        <v>0</v>
      </c>
      <c r="FN70" s="573">
        <v>0</v>
      </c>
      <c r="FO70" s="573">
        <v>0</v>
      </c>
      <c r="FP70" s="573">
        <v>0</v>
      </c>
      <c r="FQ70" s="573">
        <v>0</v>
      </c>
      <c r="FR70" s="573">
        <v>0</v>
      </c>
      <c r="FS70" s="573">
        <v>0</v>
      </c>
      <c r="FT70" s="573">
        <v>3</v>
      </c>
      <c r="FU70" s="573">
        <v>8</v>
      </c>
      <c r="FV70" s="230">
        <f t="shared" si="1"/>
        <v>697</v>
      </c>
      <c r="FW70" s="230">
        <f t="shared" si="1"/>
        <v>10650</v>
      </c>
      <c r="FX70" s="230"/>
    </row>
    <row r="71" spans="1:180">
      <c r="A71" s="231">
        <v>73</v>
      </c>
      <c r="B71" s="232" t="s">
        <v>401</v>
      </c>
      <c r="C71" s="573">
        <v>176</v>
      </c>
      <c r="D71" s="573">
        <v>1264</v>
      </c>
      <c r="E71" s="573">
        <v>8</v>
      </c>
      <c r="F71" s="573">
        <v>16</v>
      </c>
      <c r="G71" s="573">
        <v>25</v>
      </c>
      <c r="H71" s="573">
        <v>125</v>
      </c>
      <c r="I71" s="573">
        <v>1</v>
      </c>
      <c r="J71" s="573">
        <v>3</v>
      </c>
      <c r="K71" s="575">
        <v>73</v>
      </c>
      <c r="L71" s="573">
        <v>4</v>
      </c>
      <c r="M71" s="573">
        <v>14</v>
      </c>
      <c r="N71" s="573">
        <v>567</v>
      </c>
      <c r="O71" s="573">
        <v>4726</v>
      </c>
      <c r="P71" s="573">
        <v>265</v>
      </c>
      <c r="Q71" s="573">
        <v>1798</v>
      </c>
      <c r="R71" s="573">
        <v>5</v>
      </c>
      <c r="S71" s="573">
        <v>9</v>
      </c>
      <c r="T71" s="573">
        <v>52</v>
      </c>
      <c r="U71" s="573">
        <v>173</v>
      </c>
      <c r="V71" s="573">
        <v>27</v>
      </c>
      <c r="W71" s="573">
        <v>161</v>
      </c>
      <c r="X71" s="575">
        <v>73</v>
      </c>
      <c r="Y71" s="573">
        <v>7</v>
      </c>
      <c r="Z71" s="573">
        <v>25</v>
      </c>
      <c r="AA71" s="573">
        <v>3</v>
      </c>
      <c r="AB71" s="573">
        <v>4</v>
      </c>
      <c r="AC71" s="573">
        <v>0</v>
      </c>
      <c r="AD71" s="573">
        <v>0</v>
      </c>
      <c r="AE71" s="573">
        <v>17</v>
      </c>
      <c r="AF71" s="573">
        <v>91</v>
      </c>
      <c r="AG71" s="573">
        <v>2</v>
      </c>
      <c r="AH71" s="573">
        <v>7</v>
      </c>
      <c r="AI71" s="573">
        <v>233</v>
      </c>
      <c r="AJ71" s="573">
        <v>1678</v>
      </c>
      <c r="AK71" s="575">
        <v>73</v>
      </c>
      <c r="AL71" s="573">
        <v>29</v>
      </c>
      <c r="AM71" s="573">
        <v>88</v>
      </c>
      <c r="AN71" s="573">
        <v>0</v>
      </c>
      <c r="AO71" s="573">
        <v>0</v>
      </c>
      <c r="AP71" s="573">
        <v>27</v>
      </c>
      <c r="AQ71" s="573">
        <v>177</v>
      </c>
      <c r="AR71" s="573">
        <v>26</v>
      </c>
      <c r="AS71" s="573">
        <v>183</v>
      </c>
      <c r="AT71" s="573">
        <v>21</v>
      </c>
      <c r="AU71" s="573">
        <v>217</v>
      </c>
      <c r="AV71" s="573">
        <v>15</v>
      </c>
      <c r="AW71" s="573">
        <v>107</v>
      </c>
      <c r="AX71" s="575">
        <v>73</v>
      </c>
      <c r="AY71" s="573">
        <v>7</v>
      </c>
      <c r="AZ71" s="573">
        <v>45</v>
      </c>
      <c r="BA71" s="573">
        <v>5</v>
      </c>
      <c r="BB71" s="573">
        <v>17</v>
      </c>
      <c r="BC71" s="573">
        <v>32</v>
      </c>
      <c r="BD71" s="233">
        <v>232</v>
      </c>
      <c r="BE71" s="233">
        <v>60</v>
      </c>
      <c r="BF71" s="233">
        <v>247</v>
      </c>
      <c r="BG71" s="233">
        <v>101</v>
      </c>
      <c r="BH71" s="233">
        <v>431</v>
      </c>
      <c r="BI71" s="233">
        <v>9</v>
      </c>
      <c r="BJ71" s="233">
        <v>19</v>
      </c>
      <c r="BK71" s="575">
        <v>73</v>
      </c>
      <c r="BL71" s="573">
        <v>1</v>
      </c>
      <c r="BM71" s="573">
        <v>1</v>
      </c>
      <c r="BN71" s="573">
        <v>0</v>
      </c>
      <c r="BO71" s="573">
        <v>0</v>
      </c>
      <c r="BP71" s="573">
        <v>26</v>
      </c>
      <c r="BQ71" s="573">
        <v>161</v>
      </c>
      <c r="BR71" s="573">
        <v>18</v>
      </c>
      <c r="BS71" s="573">
        <v>59</v>
      </c>
      <c r="BT71" s="573">
        <v>76</v>
      </c>
      <c r="BU71" s="573">
        <v>299</v>
      </c>
      <c r="BV71" s="573">
        <v>3035</v>
      </c>
      <c r="BW71" s="573">
        <v>32585</v>
      </c>
      <c r="BX71" s="575">
        <v>73</v>
      </c>
      <c r="BY71" s="233">
        <v>452</v>
      </c>
      <c r="BZ71" s="233">
        <v>3513</v>
      </c>
      <c r="CA71" s="233">
        <v>4</v>
      </c>
      <c r="CB71" s="233">
        <v>44</v>
      </c>
      <c r="CC71" s="233">
        <v>8</v>
      </c>
      <c r="CD71" s="233">
        <v>65</v>
      </c>
      <c r="CE71" s="233">
        <v>106</v>
      </c>
      <c r="CF71" s="233">
        <v>611</v>
      </c>
      <c r="CG71" s="233">
        <v>14</v>
      </c>
      <c r="CH71" s="235">
        <v>112</v>
      </c>
      <c r="CI71" s="573">
        <v>6</v>
      </c>
      <c r="CJ71" s="573">
        <v>17</v>
      </c>
      <c r="CK71" s="575">
        <v>73</v>
      </c>
      <c r="CL71" s="573">
        <v>123</v>
      </c>
      <c r="CM71" s="573">
        <v>831</v>
      </c>
      <c r="CN71" s="573">
        <v>117</v>
      </c>
      <c r="CO71" s="573">
        <v>656</v>
      </c>
      <c r="CP71" s="573">
        <v>13</v>
      </c>
      <c r="CQ71" s="573">
        <v>41</v>
      </c>
      <c r="CR71" s="573">
        <v>38</v>
      </c>
      <c r="CS71" s="573">
        <v>335</v>
      </c>
      <c r="CT71" s="573">
        <v>29</v>
      </c>
      <c r="CU71" s="573">
        <v>184</v>
      </c>
      <c r="CV71" s="573">
        <v>16</v>
      </c>
      <c r="CW71" s="573">
        <v>47</v>
      </c>
      <c r="CX71" s="575">
        <v>73</v>
      </c>
      <c r="CY71" s="573">
        <v>6</v>
      </c>
      <c r="CZ71" s="573">
        <v>39</v>
      </c>
      <c r="DA71" s="573">
        <v>87</v>
      </c>
      <c r="DB71" s="573">
        <v>324</v>
      </c>
      <c r="DC71" s="573">
        <v>2</v>
      </c>
      <c r="DD71" s="573">
        <v>3</v>
      </c>
      <c r="DE71" s="573">
        <v>8</v>
      </c>
      <c r="DF71" s="573">
        <v>116</v>
      </c>
      <c r="DG71" s="573">
        <v>3</v>
      </c>
      <c r="DH71" s="573">
        <v>5</v>
      </c>
      <c r="DI71" s="573">
        <v>19</v>
      </c>
      <c r="DJ71" s="573">
        <v>61</v>
      </c>
      <c r="DK71" s="575">
        <v>73</v>
      </c>
      <c r="DL71" s="573">
        <v>8</v>
      </c>
      <c r="DM71" s="573">
        <v>78</v>
      </c>
      <c r="DN71" s="573">
        <v>58</v>
      </c>
      <c r="DO71" s="573">
        <v>267</v>
      </c>
      <c r="DP71" s="573">
        <v>76</v>
      </c>
      <c r="DQ71" s="573">
        <v>520</v>
      </c>
      <c r="DR71" s="573">
        <v>3</v>
      </c>
      <c r="DS71" s="573">
        <v>42</v>
      </c>
      <c r="DT71" s="573">
        <v>6</v>
      </c>
      <c r="DU71" s="573">
        <v>8</v>
      </c>
      <c r="DV71" s="573">
        <v>12</v>
      </c>
      <c r="DW71" s="573">
        <v>48</v>
      </c>
      <c r="DX71" s="575">
        <v>73</v>
      </c>
      <c r="DY71" s="573">
        <v>43</v>
      </c>
      <c r="DZ71" s="573">
        <v>288</v>
      </c>
      <c r="EA71" s="573">
        <v>11</v>
      </c>
      <c r="EB71" s="573">
        <v>39</v>
      </c>
      <c r="EC71" s="573">
        <v>44</v>
      </c>
      <c r="ED71" s="573">
        <v>356</v>
      </c>
      <c r="EE71" s="573">
        <v>1</v>
      </c>
      <c r="EF71" s="573">
        <v>1</v>
      </c>
      <c r="EG71" s="573">
        <v>14</v>
      </c>
      <c r="EH71" s="573">
        <v>91</v>
      </c>
      <c r="EI71" s="573">
        <v>17</v>
      </c>
      <c r="EJ71" s="573">
        <v>54</v>
      </c>
      <c r="EK71" s="575">
        <v>73</v>
      </c>
      <c r="EL71" s="573">
        <v>4</v>
      </c>
      <c r="EM71" s="573">
        <v>9</v>
      </c>
      <c r="EN71" s="573">
        <v>3</v>
      </c>
      <c r="EO71" s="573">
        <v>13</v>
      </c>
      <c r="EP71" s="573">
        <v>22</v>
      </c>
      <c r="EQ71" s="573">
        <v>110</v>
      </c>
      <c r="ER71" s="573">
        <v>5</v>
      </c>
      <c r="ES71" s="573">
        <v>15</v>
      </c>
      <c r="ET71" s="573">
        <v>0</v>
      </c>
      <c r="EU71" s="573">
        <v>0</v>
      </c>
      <c r="EV71" s="573">
        <v>9</v>
      </c>
      <c r="EW71" s="573">
        <v>16</v>
      </c>
      <c r="EX71" s="575">
        <v>73</v>
      </c>
      <c r="EY71" s="573">
        <v>13</v>
      </c>
      <c r="EZ71" s="573">
        <v>91</v>
      </c>
      <c r="FA71" s="573">
        <v>11</v>
      </c>
      <c r="FB71" s="573">
        <v>42</v>
      </c>
      <c r="FC71" s="573">
        <v>1</v>
      </c>
      <c r="FD71" s="573">
        <v>6</v>
      </c>
      <c r="FE71" s="573">
        <v>1</v>
      </c>
      <c r="FF71" s="573">
        <v>3</v>
      </c>
      <c r="FG71" s="573">
        <v>0</v>
      </c>
      <c r="FH71" s="573">
        <v>0</v>
      </c>
      <c r="FI71" s="573">
        <v>1</v>
      </c>
      <c r="FJ71" s="573">
        <v>2</v>
      </c>
      <c r="FK71" s="575">
        <v>73</v>
      </c>
      <c r="FL71" s="573">
        <v>16</v>
      </c>
      <c r="FM71" s="573">
        <v>131</v>
      </c>
      <c r="FN71" s="573">
        <v>13</v>
      </c>
      <c r="FO71" s="573">
        <v>31</v>
      </c>
      <c r="FP71" s="573">
        <v>4</v>
      </c>
      <c r="FQ71" s="573">
        <v>4</v>
      </c>
      <c r="FR71" s="573">
        <v>5</v>
      </c>
      <c r="FS71" s="573">
        <v>10</v>
      </c>
      <c r="FT71" s="573">
        <v>13</v>
      </c>
      <c r="FU71" s="573">
        <v>52</v>
      </c>
      <c r="FV71" s="230">
        <f t="shared" ref="FV71:FW94" si="2">+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6345</v>
      </c>
      <c r="FW71" s="230">
        <f t="shared" si="2"/>
        <v>54293</v>
      </c>
      <c r="FX71" s="230"/>
    </row>
    <row r="72" spans="1:180">
      <c r="A72" s="231">
        <v>74</v>
      </c>
      <c r="B72" s="232" t="s">
        <v>402</v>
      </c>
      <c r="C72" s="573">
        <v>88</v>
      </c>
      <c r="D72" s="573">
        <v>241</v>
      </c>
      <c r="E72" s="573">
        <v>12</v>
      </c>
      <c r="F72" s="573">
        <v>50</v>
      </c>
      <c r="G72" s="573">
        <v>30</v>
      </c>
      <c r="H72" s="573">
        <v>54</v>
      </c>
      <c r="I72" s="573">
        <v>6</v>
      </c>
      <c r="J72" s="573">
        <v>27</v>
      </c>
      <c r="K72" s="575">
        <v>74</v>
      </c>
      <c r="L72" s="573">
        <v>13</v>
      </c>
      <c r="M72" s="573">
        <v>33</v>
      </c>
      <c r="N72" s="573">
        <v>477</v>
      </c>
      <c r="O72" s="573">
        <v>2542</v>
      </c>
      <c r="P72" s="573">
        <v>333</v>
      </c>
      <c r="Q72" s="573">
        <v>826</v>
      </c>
      <c r="R72" s="573">
        <v>9</v>
      </c>
      <c r="S72" s="573">
        <v>17</v>
      </c>
      <c r="T72" s="573">
        <v>59</v>
      </c>
      <c r="U72" s="573">
        <v>136</v>
      </c>
      <c r="V72" s="573">
        <v>46</v>
      </c>
      <c r="W72" s="573">
        <v>166</v>
      </c>
      <c r="X72" s="575">
        <v>74</v>
      </c>
      <c r="Y72" s="573">
        <v>8</v>
      </c>
      <c r="Z72" s="573">
        <v>27</v>
      </c>
      <c r="AA72" s="573">
        <v>3</v>
      </c>
      <c r="AB72" s="573">
        <v>5</v>
      </c>
      <c r="AC72" s="573">
        <v>6</v>
      </c>
      <c r="AD72" s="573">
        <v>20</v>
      </c>
      <c r="AE72" s="573">
        <v>10</v>
      </c>
      <c r="AF72" s="573">
        <v>24</v>
      </c>
      <c r="AG72" s="573">
        <v>12</v>
      </c>
      <c r="AH72" s="573">
        <v>27</v>
      </c>
      <c r="AI72" s="573">
        <v>219</v>
      </c>
      <c r="AJ72" s="573">
        <v>627</v>
      </c>
      <c r="AK72" s="575">
        <v>74</v>
      </c>
      <c r="AL72" s="573">
        <v>22</v>
      </c>
      <c r="AM72" s="573">
        <v>53</v>
      </c>
      <c r="AN72" s="573">
        <v>4</v>
      </c>
      <c r="AO72" s="573">
        <v>6</v>
      </c>
      <c r="AP72" s="573">
        <v>12</v>
      </c>
      <c r="AQ72" s="573">
        <v>27</v>
      </c>
      <c r="AR72" s="573">
        <v>66</v>
      </c>
      <c r="AS72" s="573">
        <v>191</v>
      </c>
      <c r="AT72" s="573">
        <v>57</v>
      </c>
      <c r="AU72" s="573">
        <v>346</v>
      </c>
      <c r="AV72" s="573">
        <v>18</v>
      </c>
      <c r="AW72" s="573">
        <v>41</v>
      </c>
      <c r="AX72" s="575">
        <v>74</v>
      </c>
      <c r="AY72" s="573">
        <v>16</v>
      </c>
      <c r="AZ72" s="573">
        <v>34</v>
      </c>
      <c r="BA72" s="573">
        <v>5</v>
      </c>
      <c r="BB72" s="573">
        <v>12</v>
      </c>
      <c r="BC72" s="573">
        <v>10</v>
      </c>
      <c r="BD72" s="233">
        <v>22</v>
      </c>
      <c r="BE72" s="233">
        <v>35</v>
      </c>
      <c r="BF72" s="233">
        <v>238</v>
      </c>
      <c r="BG72" s="233">
        <v>45</v>
      </c>
      <c r="BH72" s="233">
        <v>197</v>
      </c>
      <c r="BI72" s="233">
        <v>15</v>
      </c>
      <c r="BJ72" s="233">
        <v>51</v>
      </c>
      <c r="BK72" s="575">
        <v>74</v>
      </c>
      <c r="BL72" s="573">
        <v>4</v>
      </c>
      <c r="BM72" s="573">
        <v>12</v>
      </c>
      <c r="BN72" s="573">
        <v>8</v>
      </c>
      <c r="BO72" s="573">
        <v>36</v>
      </c>
      <c r="BP72" s="573">
        <v>51</v>
      </c>
      <c r="BQ72" s="573">
        <v>207</v>
      </c>
      <c r="BR72" s="573">
        <v>20</v>
      </c>
      <c r="BS72" s="573">
        <v>44</v>
      </c>
      <c r="BT72" s="573">
        <v>72</v>
      </c>
      <c r="BU72" s="573">
        <v>254</v>
      </c>
      <c r="BV72" s="573">
        <v>1932</v>
      </c>
      <c r="BW72" s="573">
        <v>7314</v>
      </c>
      <c r="BX72" s="575">
        <v>74</v>
      </c>
      <c r="BY72" s="233">
        <v>398</v>
      </c>
      <c r="BZ72" s="233">
        <v>1338</v>
      </c>
      <c r="CA72" s="233">
        <v>4</v>
      </c>
      <c r="CB72" s="233">
        <v>6</v>
      </c>
      <c r="CC72" s="233">
        <v>12</v>
      </c>
      <c r="CD72" s="233">
        <v>34</v>
      </c>
      <c r="CE72" s="233">
        <v>58</v>
      </c>
      <c r="CF72" s="233">
        <v>189</v>
      </c>
      <c r="CG72" s="233">
        <v>16</v>
      </c>
      <c r="CH72" s="235">
        <v>35</v>
      </c>
      <c r="CI72" s="573">
        <v>6</v>
      </c>
      <c r="CJ72" s="573">
        <v>11</v>
      </c>
      <c r="CK72" s="575">
        <v>74</v>
      </c>
      <c r="CL72" s="573">
        <v>106</v>
      </c>
      <c r="CM72" s="573">
        <v>492</v>
      </c>
      <c r="CN72" s="573">
        <v>88</v>
      </c>
      <c r="CO72" s="573">
        <v>301</v>
      </c>
      <c r="CP72" s="573">
        <v>27</v>
      </c>
      <c r="CQ72" s="573">
        <v>113</v>
      </c>
      <c r="CR72" s="573">
        <v>33</v>
      </c>
      <c r="CS72" s="573">
        <v>185</v>
      </c>
      <c r="CT72" s="573">
        <v>62</v>
      </c>
      <c r="CU72" s="573">
        <v>356</v>
      </c>
      <c r="CV72" s="573">
        <v>17</v>
      </c>
      <c r="CW72" s="573">
        <v>97</v>
      </c>
      <c r="CX72" s="575">
        <v>74</v>
      </c>
      <c r="CY72" s="573">
        <v>12</v>
      </c>
      <c r="CZ72" s="573">
        <v>78</v>
      </c>
      <c r="DA72" s="573">
        <v>89</v>
      </c>
      <c r="DB72" s="573">
        <v>132</v>
      </c>
      <c r="DC72" s="573">
        <v>6</v>
      </c>
      <c r="DD72" s="573">
        <v>19</v>
      </c>
      <c r="DE72" s="573">
        <v>7</v>
      </c>
      <c r="DF72" s="573">
        <v>14</v>
      </c>
      <c r="DG72" s="573">
        <v>9</v>
      </c>
      <c r="DH72" s="573">
        <v>13</v>
      </c>
      <c r="DI72" s="573">
        <v>16</v>
      </c>
      <c r="DJ72" s="573">
        <v>37</v>
      </c>
      <c r="DK72" s="575">
        <v>74</v>
      </c>
      <c r="DL72" s="573">
        <v>16</v>
      </c>
      <c r="DM72" s="573">
        <v>56</v>
      </c>
      <c r="DN72" s="573">
        <v>46</v>
      </c>
      <c r="DO72" s="573">
        <v>130</v>
      </c>
      <c r="DP72" s="573">
        <v>61</v>
      </c>
      <c r="DQ72" s="573">
        <v>170</v>
      </c>
      <c r="DR72" s="573">
        <v>6</v>
      </c>
      <c r="DS72" s="573">
        <v>14</v>
      </c>
      <c r="DT72" s="573">
        <v>10</v>
      </c>
      <c r="DU72" s="573">
        <v>20</v>
      </c>
      <c r="DV72" s="573">
        <v>20</v>
      </c>
      <c r="DW72" s="573">
        <v>63</v>
      </c>
      <c r="DX72" s="575">
        <v>74</v>
      </c>
      <c r="DY72" s="573">
        <v>69</v>
      </c>
      <c r="DZ72" s="573">
        <v>189</v>
      </c>
      <c r="EA72" s="573">
        <v>9</v>
      </c>
      <c r="EB72" s="573">
        <v>27</v>
      </c>
      <c r="EC72" s="573">
        <v>24</v>
      </c>
      <c r="ED72" s="573">
        <v>80</v>
      </c>
      <c r="EE72" s="573">
        <v>1</v>
      </c>
      <c r="EF72" s="573">
        <v>1</v>
      </c>
      <c r="EG72" s="573">
        <v>18</v>
      </c>
      <c r="EH72" s="573">
        <v>176</v>
      </c>
      <c r="EI72" s="573">
        <v>11</v>
      </c>
      <c r="EJ72" s="573">
        <v>34</v>
      </c>
      <c r="EK72" s="575">
        <v>74</v>
      </c>
      <c r="EL72" s="573">
        <v>11</v>
      </c>
      <c r="EM72" s="573">
        <v>24</v>
      </c>
      <c r="EN72" s="573">
        <v>7</v>
      </c>
      <c r="EO72" s="573">
        <v>8</v>
      </c>
      <c r="EP72" s="573">
        <v>26</v>
      </c>
      <c r="EQ72" s="573">
        <v>72</v>
      </c>
      <c r="ER72" s="573">
        <v>11</v>
      </c>
      <c r="ES72" s="573">
        <v>26</v>
      </c>
      <c r="ET72" s="573">
        <v>3</v>
      </c>
      <c r="EU72" s="573">
        <v>6</v>
      </c>
      <c r="EV72" s="573">
        <v>7</v>
      </c>
      <c r="EW72" s="573">
        <v>24</v>
      </c>
      <c r="EX72" s="575">
        <v>74</v>
      </c>
      <c r="EY72" s="573">
        <v>12</v>
      </c>
      <c r="EZ72" s="573">
        <v>63</v>
      </c>
      <c r="FA72" s="573">
        <v>2</v>
      </c>
      <c r="FB72" s="573">
        <v>16</v>
      </c>
      <c r="FC72" s="573">
        <v>6</v>
      </c>
      <c r="FD72" s="573">
        <v>45</v>
      </c>
      <c r="FE72" s="573">
        <v>9</v>
      </c>
      <c r="FF72" s="573">
        <v>28</v>
      </c>
      <c r="FG72" s="573">
        <v>2</v>
      </c>
      <c r="FH72" s="573">
        <v>4</v>
      </c>
      <c r="FI72" s="573">
        <v>1</v>
      </c>
      <c r="FJ72" s="573">
        <v>11</v>
      </c>
      <c r="FK72" s="575">
        <v>74</v>
      </c>
      <c r="FL72" s="573">
        <v>11</v>
      </c>
      <c r="FM72" s="573">
        <v>38</v>
      </c>
      <c r="FN72" s="573">
        <v>15</v>
      </c>
      <c r="FO72" s="573">
        <v>33</v>
      </c>
      <c r="FP72" s="573">
        <v>3</v>
      </c>
      <c r="FQ72" s="573">
        <v>78</v>
      </c>
      <c r="FR72" s="573">
        <v>10</v>
      </c>
      <c r="FS72" s="573">
        <v>13</v>
      </c>
      <c r="FT72" s="573">
        <v>14</v>
      </c>
      <c r="FU72" s="573">
        <v>58</v>
      </c>
      <c r="FV72" s="230">
        <f t="shared" si="2"/>
        <v>5130</v>
      </c>
      <c r="FW72" s="230">
        <f t="shared" si="2"/>
        <v>18864</v>
      </c>
      <c r="FX72" s="230"/>
    </row>
    <row r="73" spans="1:180">
      <c r="A73" s="231">
        <v>75</v>
      </c>
      <c r="B73" s="232" t="s">
        <v>403</v>
      </c>
      <c r="C73" s="573">
        <v>45</v>
      </c>
      <c r="D73" s="573">
        <v>177</v>
      </c>
      <c r="E73" s="573">
        <v>8</v>
      </c>
      <c r="F73" s="573">
        <v>43</v>
      </c>
      <c r="G73" s="573">
        <v>28</v>
      </c>
      <c r="H73" s="573">
        <v>110</v>
      </c>
      <c r="I73" s="573">
        <v>2</v>
      </c>
      <c r="J73" s="573">
        <v>4</v>
      </c>
      <c r="K73" s="575">
        <v>75</v>
      </c>
      <c r="L73" s="573">
        <v>13</v>
      </c>
      <c r="M73" s="573">
        <v>21</v>
      </c>
      <c r="N73" s="573">
        <v>139</v>
      </c>
      <c r="O73" s="573">
        <v>569</v>
      </c>
      <c r="P73" s="573">
        <v>64</v>
      </c>
      <c r="Q73" s="573">
        <v>145</v>
      </c>
      <c r="R73" s="573">
        <v>3</v>
      </c>
      <c r="S73" s="573">
        <v>4</v>
      </c>
      <c r="T73" s="573">
        <v>60</v>
      </c>
      <c r="U73" s="573">
        <v>157</v>
      </c>
      <c r="V73" s="573">
        <v>56</v>
      </c>
      <c r="W73" s="573">
        <v>99</v>
      </c>
      <c r="X73" s="575">
        <v>75</v>
      </c>
      <c r="Y73" s="573">
        <v>2</v>
      </c>
      <c r="Z73" s="573">
        <v>2</v>
      </c>
      <c r="AA73" s="573">
        <v>9</v>
      </c>
      <c r="AB73" s="573">
        <v>15</v>
      </c>
      <c r="AC73" s="573">
        <v>2</v>
      </c>
      <c r="AD73" s="573">
        <v>9</v>
      </c>
      <c r="AE73" s="573">
        <v>21</v>
      </c>
      <c r="AF73" s="573">
        <v>39</v>
      </c>
      <c r="AG73" s="573">
        <v>10</v>
      </c>
      <c r="AH73" s="573">
        <v>17</v>
      </c>
      <c r="AI73" s="573">
        <v>48</v>
      </c>
      <c r="AJ73" s="573">
        <v>118</v>
      </c>
      <c r="AK73" s="575">
        <v>75</v>
      </c>
      <c r="AL73" s="573">
        <v>22</v>
      </c>
      <c r="AM73" s="573">
        <v>39</v>
      </c>
      <c r="AN73" s="573">
        <v>7</v>
      </c>
      <c r="AO73" s="573">
        <v>14</v>
      </c>
      <c r="AP73" s="573">
        <v>7</v>
      </c>
      <c r="AQ73" s="573">
        <v>14</v>
      </c>
      <c r="AR73" s="573">
        <v>43</v>
      </c>
      <c r="AS73" s="573">
        <v>72</v>
      </c>
      <c r="AT73" s="573">
        <v>11</v>
      </c>
      <c r="AU73" s="573">
        <v>58</v>
      </c>
      <c r="AV73" s="573">
        <v>21</v>
      </c>
      <c r="AW73" s="573">
        <v>36</v>
      </c>
      <c r="AX73" s="575">
        <v>75</v>
      </c>
      <c r="AY73" s="573">
        <v>8</v>
      </c>
      <c r="AZ73" s="573">
        <v>58</v>
      </c>
      <c r="BA73" s="573">
        <v>4</v>
      </c>
      <c r="BB73" s="573">
        <v>5</v>
      </c>
      <c r="BC73" s="573">
        <v>7</v>
      </c>
      <c r="BD73" s="233">
        <v>23</v>
      </c>
      <c r="BE73" s="233">
        <v>23</v>
      </c>
      <c r="BF73" s="233">
        <v>94</v>
      </c>
      <c r="BG73" s="233">
        <v>30</v>
      </c>
      <c r="BH73" s="233">
        <v>106</v>
      </c>
      <c r="BI73" s="233">
        <v>16</v>
      </c>
      <c r="BJ73" s="233">
        <v>44</v>
      </c>
      <c r="BK73" s="575">
        <v>75</v>
      </c>
      <c r="BL73" s="573">
        <v>3</v>
      </c>
      <c r="BM73" s="573">
        <v>3</v>
      </c>
      <c r="BN73" s="573">
        <v>0</v>
      </c>
      <c r="BO73" s="573">
        <v>0</v>
      </c>
      <c r="BP73" s="573">
        <v>14</v>
      </c>
      <c r="BQ73" s="573">
        <v>23</v>
      </c>
      <c r="BR73" s="573">
        <v>13</v>
      </c>
      <c r="BS73" s="573">
        <v>43</v>
      </c>
      <c r="BT73" s="573">
        <v>29</v>
      </c>
      <c r="BU73" s="573">
        <v>172</v>
      </c>
      <c r="BV73" s="573">
        <v>450</v>
      </c>
      <c r="BW73" s="573">
        <v>1618</v>
      </c>
      <c r="BX73" s="575">
        <v>75</v>
      </c>
      <c r="BY73" s="233">
        <v>134</v>
      </c>
      <c r="BZ73" s="233">
        <v>367</v>
      </c>
      <c r="CA73" s="233">
        <v>9</v>
      </c>
      <c r="CB73" s="233">
        <v>18</v>
      </c>
      <c r="CC73" s="233">
        <v>15</v>
      </c>
      <c r="CD73" s="233">
        <v>31</v>
      </c>
      <c r="CE73" s="233">
        <v>20</v>
      </c>
      <c r="CF73" s="233">
        <v>45</v>
      </c>
      <c r="CG73" s="233">
        <v>24</v>
      </c>
      <c r="CH73" s="235">
        <v>53</v>
      </c>
      <c r="CI73" s="573">
        <v>6</v>
      </c>
      <c r="CJ73" s="573">
        <v>14</v>
      </c>
      <c r="CK73" s="575">
        <v>75</v>
      </c>
      <c r="CL73" s="573">
        <v>26</v>
      </c>
      <c r="CM73" s="573">
        <v>73</v>
      </c>
      <c r="CN73" s="573">
        <v>73</v>
      </c>
      <c r="CO73" s="573">
        <v>174</v>
      </c>
      <c r="CP73" s="573">
        <v>12</v>
      </c>
      <c r="CQ73" s="573">
        <v>36</v>
      </c>
      <c r="CR73" s="573">
        <v>11</v>
      </c>
      <c r="CS73" s="573">
        <v>30</v>
      </c>
      <c r="CT73" s="573">
        <v>32</v>
      </c>
      <c r="CU73" s="573">
        <v>79</v>
      </c>
      <c r="CV73" s="573">
        <v>19</v>
      </c>
      <c r="CW73" s="573">
        <v>31</v>
      </c>
      <c r="CX73" s="575">
        <v>75</v>
      </c>
      <c r="CY73" s="573">
        <v>6</v>
      </c>
      <c r="CZ73" s="573">
        <v>8</v>
      </c>
      <c r="DA73" s="573">
        <v>60</v>
      </c>
      <c r="DB73" s="573">
        <v>247</v>
      </c>
      <c r="DC73" s="573">
        <v>1</v>
      </c>
      <c r="DD73" s="573">
        <v>1</v>
      </c>
      <c r="DE73" s="573">
        <v>7</v>
      </c>
      <c r="DF73" s="573">
        <v>11</v>
      </c>
      <c r="DG73" s="573">
        <v>3</v>
      </c>
      <c r="DH73" s="573">
        <v>7</v>
      </c>
      <c r="DI73" s="573">
        <v>14</v>
      </c>
      <c r="DJ73" s="573">
        <v>106</v>
      </c>
      <c r="DK73" s="575">
        <v>75</v>
      </c>
      <c r="DL73" s="573">
        <v>5</v>
      </c>
      <c r="DM73" s="573">
        <v>11</v>
      </c>
      <c r="DN73" s="573">
        <v>46</v>
      </c>
      <c r="DO73" s="573">
        <v>120</v>
      </c>
      <c r="DP73" s="573">
        <v>35</v>
      </c>
      <c r="DQ73" s="573">
        <v>130</v>
      </c>
      <c r="DR73" s="573">
        <v>2</v>
      </c>
      <c r="DS73" s="573">
        <v>30</v>
      </c>
      <c r="DT73" s="573">
        <v>9</v>
      </c>
      <c r="DU73" s="573">
        <v>13</v>
      </c>
      <c r="DV73" s="573">
        <v>11</v>
      </c>
      <c r="DW73" s="573">
        <v>23</v>
      </c>
      <c r="DX73" s="575">
        <v>75</v>
      </c>
      <c r="DY73" s="573">
        <v>54</v>
      </c>
      <c r="DZ73" s="573">
        <v>146</v>
      </c>
      <c r="EA73" s="573">
        <v>16</v>
      </c>
      <c r="EB73" s="573">
        <v>37</v>
      </c>
      <c r="EC73" s="573">
        <v>6</v>
      </c>
      <c r="ED73" s="573">
        <v>12</v>
      </c>
      <c r="EE73" s="573">
        <v>2</v>
      </c>
      <c r="EF73" s="573">
        <v>4</v>
      </c>
      <c r="EG73" s="573">
        <v>9</v>
      </c>
      <c r="EH73" s="573">
        <v>26</v>
      </c>
      <c r="EI73" s="573">
        <v>12</v>
      </c>
      <c r="EJ73" s="573">
        <v>14</v>
      </c>
      <c r="EK73" s="575">
        <v>75</v>
      </c>
      <c r="EL73" s="573">
        <v>9</v>
      </c>
      <c r="EM73" s="573">
        <v>33</v>
      </c>
      <c r="EN73" s="573">
        <v>7</v>
      </c>
      <c r="EO73" s="573">
        <v>19</v>
      </c>
      <c r="EP73" s="573">
        <v>28</v>
      </c>
      <c r="EQ73" s="573">
        <v>104</v>
      </c>
      <c r="ER73" s="573">
        <v>13</v>
      </c>
      <c r="ES73" s="573">
        <v>20</v>
      </c>
      <c r="ET73" s="573">
        <v>2</v>
      </c>
      <c r="EU73" s="573">
        <v>5</v>
      </c>
      <c r="EV73" s="573">
        <v>10</v>
      </c>
      <c r="EW73" s="573">
        <v>16</v>
      </c>
      <c r="EX73" s="575">
        <v>75</v>
      </c>
      <c r="EY73" s="573">
        <v>6</v>
      </c>
      <c r="EZ73" s="573">
        <v>36</v>
      </c>
      <c r="FA73" s="573">
        <v>2</v>
      </c>
      <c r="FB73" s="573">
        <v>4</v>
      </c>
      <c r="FC73" s="573">
        <v>4</v>
      </c>
      <c r="FD73" s="573">
        <v>28</v>
      </c>
      <c r="FE73" s="573">
        <v>9</v>
      </c>
      <c r="FF73" s="573">
        <v>11</v>
      </c>
      <c r="FG73" s="573">
        <v>7</v>
      </c>
      <c r="FH73" s="573">
        <v>7</v>
      </c>
      <c r="FI73" s="573">
        <v>5</v>
      </c>
      <c r="FJ73" s="573">
        <v>9</v>
      </c>
      <c r="FK73" s="575">
        <v>75</v>
      </c>
      <c r="FL73" s="573">
        <v>6</v>
      </c>
      <c r="FM73" s="573">
        <v>16</v>
      </c>
      <c r="FN73" s="573">
        <v>2</v>
      </c>
      <c r="FO73" s="573">
        <v>2</v>
      </c>
      <c r="FP73" s="573">
        <v>1</v>
      </c>
      <c r="FQ73" s="573">
        <v>1</v>
      </c>
      <c r="FR73" s="573">
        <v>14</v>
      </c>
      <c r="FS73" s="573">
        <v>43</v>
      </c>
      <c r="FT73" s="573">
        <v>8</v>
      </c>
      <c r="FU73" s="573">
        <v>24</v>
      </c>
      <c r="FV73" s="230">
        <f t="shared" si="2"/>
        <v>2030</v>
      </c>
      <c r="FW73" s="230">
        <f t="shared" si="2"/>
        <v>6226</v>
      </c>
      <c r="FX73" s="230"/>
    </row>
    <row r="74" spans="1:180">
      <c r="A74" s="231">
        <v>77</v>
      </c>
      <c r="B74" s="232" t="s">
        <v>404</v>
      </c>
      <c r="C74" s="573">
        <v>193</v>
      </c>
      <c r="D74" s="573">
        <v>747</v>
      </c>
      <c r="E74" s="573">
        <v>22</v>
      </c>
      <c r="F74" s="573">
        <v>54</v>
      </c>
      <c r="G74" s="573">
        <v>30</v>
      </c>
      <c r="H74" s="573">
        <v>131</v>
      </c>
      <c r="I74" s="573">
        <v>24</v>
      </c>
      <c r="J74" s="573">
        <v>56</v>
      </c>
      <c r="K74" s="575">
        <v>77</v>
      </c>
      <c r="L74" s="573">
        <v>6</v>
      </c>
      <c r="M74" s="573">
        <v>20</v>
      </c>
      <c r="N74" s="573">
        <v>376</v>
      </c>
      <c r="O74" s="573">
        <v>2466</v>
      </c>
      <c r="P74" s="573">
        <v>356</v>
      </c>
      <c r="Q74" s="573">
        <v>992</v>
      </c>
      <c r="R74" s="573">
        <v>7</v>
      </c>
      <c r="S74" s="573">
        <v>11</v>
      </c>
      <c r="T74" s="573">
        <v>64</v>
      </c>
      <c r="U74" s="573">
        <v>170</v>
      </c>
      <c r="V74" s="573">
        <v>86</v>
      </c>
      <c r="W74" s="573">
        <v>217</v>
      </c>
      <c r="X74" s="575">
        <v>77</v>
      </c>
      <c r="Y74" s="573">
        <v>2</v>
      </c>
      <c r="Z74" s="573">
        <v>4</v>
      </c>
      <c r="AA74" s="573">
        <v>1</v>
      </c>
      <c r="AB74" s="573">
        <v>1</v>
      </c>
      <c r="AC74" s="573">
        <v>29</v>
      </c>
      <c r="AD74" s="573">
        <v>183</v>
      </c>
      <c r="AE74" s="573">
        <v>4</v>
      </c>
      <c r="AF74" s="573">
        <v>39</v>
      </c>
      <c r="AG74" s="573">
        <v>23</v>
      </c>
      <c r="AH74" s="573">
        <v>61</v>
      </c>
      <c r="AI74" s="573">
        <v>165</v>
      </c>
      <c r="AJ74" s="573">
        <v>682</v>
      </c>
      <c r="AK74" s="575">
        <v>77</v>
      </c>
      <c r="AL74" s="573">
        <v>29</v>
      </c>
      <c r="AM74" s="573">
        <v>49</v>
      </c>
      <c r="AN74" s="573">
        <v>1</v>
      </c>
      <c r="AO74" s="573">
        <v>1</v>
      </c>
      <c r="AP74" s="573">
        <v>7</v>
      </c>
      <c r="AQ74" s="573">
        <v>43</v>
      </c>
      <c r="AR74" s="573">
        <v>59</v>
      </c>
      <c r="AS74" s="573">
        <v>299</v>
      </c>
      <c r="AT74" s="573">
        <v>16</v>
      </c>
      <c r="AU74" s="573">
        <v>65</v>
      </c>
      <c r="AV74" s="573">
        <v>16</v>
      </c>
      <c r="AW74" s="573">
        <v>82</v>
      </c>
      <c r="AX74" s="575">
        <v>77</v>
      </c>
      <c r="AY74" s="573">
        <v>10</v>
      </c>
      <c r="AZ74" s="573">
        <v>29</v>
      </c>
      <c r="BA74" s="573">
        <v>13</v>
      </c>
      <c r="BB74" s="573">
        <v>101</v>
      </c>
      <c r="BC74" s="573">
        <v>35</v>
      </c>
      <c r="BD74" s="233">
        <v>86</v>
      </c>
      <c r="BE74" s="233">
        <v>39</v>
      </c>
      <c r="BF74" s="233">
        <v>58</v>
      </c>
      <c r="BG74" s="233">
        <v>129</v>
      </c>
      <c r="BH74" s="233">
        <v>711</v>
      </c>
      <c r="BI74" s="233">
        <v>59</v>
      </c>
      <c r="BJ74" s="233">
        <v>194</v>
      </c>
      <c r="BK74" s="575">
        <v>77</v>
      </c>
      <c r="BL74" s="573">
        <v>7</v>
      </c>
      <c r="BM74" s="573">
        <v>22</v>
      </c>
      <c r="BN74" s="573">
        <v>7</v>
      </c>
      <c r="BO74" s="573">
        <v>67</v>
      </c>
      <c r="BP74" s="573">
        <v>81</v>
      </c>
      <c r="BQ74" s="573">
        <v>242</v>
      </c>
      <c r="BR74" s="573">
        <v>12</v>
      </c>
      <c r="BS74" s="573">
        <v>600</v>
      </c>
      <c r="BT74" s="573">
        <v>89</v>
      </c>
      <c r="BU74" s="573">
        <v>419</v>
      </c>
      <c r="BV74" s="573">
        <v>1539</v>
      </c>
      <c r="BW74" s="573">
        <v>12757</v>
      </c>
      <c r="BX74" s="575">
        <v>77</v>
      </c>
      <c r="BY74" s="233">
        <v>427</v>
      </c>
      <c r="BZ74" s="233">
        <v>2052</v>
      </c>
      <c r="CA74" s="233">
        <v>39</v>
      </c>
      <c r="CB74" s="233">
        <v>175</v>
      </c>
      <c r="CC74" s="233">
        <v>2</v>
      </c>
      <c r="CD74" s="233">
        <v>2</v>
      </c>
      <c r="CE74" s="233">
        <v>87</v>
      </c>
      <c r="CF74" s="233">
        <v>319</v>
      </c>
      <c r="CG74" s="233">
        <v>29</v>
      </c>
      <c r="CH74" s="235">
        <v>72</v>
      </c>
      <c r="CI74" s="573">
        <v>3</v>
      </c>
      <c r="CJ74" s="573">
        <v>5</v>
      </c>
      <c r="CK74" s="575">
        <v>77</v>
      </c>
      <c r="CL74" s="573">
        <v>198</v>
      </c>
      <c r="CM74" s="573">
        <v>753</v>
      </c>
      <c r="CN74" s="573">
        <v>162</v>
      </c>
      <c r="CO74" s="573">
        <v>840</v>
      </c>
      <c r="CP74" s="573">
        <v>9</v>
      </c>
      <c r="CQ74" s="573">
        <v>14</v>
      </c>
      <c r="CR74" s="573">
        <v>19</v>
      </c>
      <c r="CS74" s="573">
        <v>42</v>
      </c>
      <c r="CT74" s="573">
        <v>39</v>
      </c>
      <c r="CU74" s="573">
        <v>120</v>
      </c>
      <c r="CV74" s="573">
        <v>32</v>
      </c>
      <c r="CW74" s="573">
        <v>288</v>
      </c>
      <c r="CX74" s="575">
        <v>77</v>
      </c>
      <c r="CY74" s="573">
        <v>19</v>
      </c>
      <c r="CZ74" s="573">
        <v>171</v>
      </c>
      <c r="DA74" s="573">
        <v>268</v>
      </c>
      <c r="DB74" s="573">
        <v>823</v>
      </c>
      <c r="DC74" s="573">
        <v>14</v>
      </c>
      <c r="DD74" s="573">
        <v>235</v>
      </c>
      <c r="DE74" s="573">
        <v>22</v>
      </c>
      <c r="DF74" s="573">
        <v>56</v>
      </c>
      <c r="DG74" s="573">
        <v>9</v>
      </c>
      <c r="DH74" s="573">
        <v>22</v>
      </c>
      <c r="DI74" s="573">
        <v>54</v>
      </c>
      <c r="DJ74" s="573">
        <v>214</v>
      </c>
      <c r="DK74" s="575">
        <v>77</v>
      </c>
      <c r="DL74" s="573">
        <v>11</v>
      </c>
      <c r="DM74" s="573">
        <v>14</v>
      </c>
      <c r="DN74" s="573">
        <v>70</v>
      </c>
      <c r="DO74" s="573">
        <v>206</v>
      </c>
      <c r="DP74" s="573">
        <v>73</v>
      </c>
      <c r="DQ74" s="573">
        <v>282</v>
      </c>
      <c r="DR74" s="573">
        <v>9</v>
      </c>
      <c r="DS74" s="573">
        <v>18</v>
      </c>
      <c r="DT74" s="573">
        <v>9</v>
      </c>
      <c r="DU74" s="573">
        <v>23</v>
      </c>
      <c r="DV74" s="573">
        <v>21</v>
      </c>
      <c r="DW74" s="573">
        <v>73</v>
      </c>
      <c r="DX74" s="575">
        <v>77</v>
      </c>
      <c r="DY74" s="573">
        <v>74</v>
      </c>
      <c r="DZ74" s="573">
        <v>360</v>
      </c>
      <c r="EA74" s="573">
        <v>17</v>
      </c>
      <c r="EB74" s="573">
        <v>45</v>
      </c>
      <c r="EC74" s="573">
        <v>55</v>
      </c>
      <c r="ED74" s="573">
        <v>172</v>
      </c>
      <c r="EE74" s="573">
        <v>9</v>
      </c>
      <c r="EF74" s="573">
        <v>36</v>
      </c>
      <c r="EG74" s="573">
        <v>33</v>
      </c>
      <c r="EH74" s="573">
        <v>201</v>
      </c>
      <c r="EI74" s="573">
        <v>23</v>
      </c>
      <c r="EJ74" s="573">
        <v>125</v>
      </c>
      <c r="EK74" s="575">
        <v>77</v>
      </c>
      <c r="EL74" s="573">
        <v>22</v>
      </c>
      <c r="EM74" s="573">
        <v>178</v>
      </c>
      <c r="EN74" s="573">
        <v>3</v>
      </c>
      <c r="EO74" s="573">
        <v>5</v>
      </c>
      <c r="EP74" s="573">
        <v>49</v>
      </c>
      <c r="EQ74" s="573">
        <v>133</v>
      </c>
      <c r="ER74" s="573">
        <v>20</v>
      </c>
      <c r="ES74" s="573">
        <v>116</v>
      </c>
      <c r="ET74" s="573">
        <v>1</v>
      </c>
      <c r="EU74" s="573">
        <v>2</v>
      </c>
      <c r="EV74" s="573">
        <v>3</v>
      </c>
      <c r="EW74" s="573">
        <v>5</v>
      </c>
      <c r="EX74" s="575">
        <v>77</v>
      </c>
      <c r="EY74" s="573">
        <v>7</v>
      </c>
      <c r="EZ74" s="573">
        <v>36</v>
      </c>
      <c r="FA74" s="573">
        <v>9</v>
      </c>
      <c r="FB74" s="573">
        <v>35</v>
      </c>
      <c r="FC74" s="573">
        <v>6</v>
      </c>
      <c r="FD74" s="573">
        <v>32</v>
      </c>
      <c r="FE74" s="573">
        <v>3</v>
      </c>
      <c r="FF74" s="573">
        <v>3</v>
      </c>
      <c r="FG74" s="573">
        <v>4</v>
      </c>
      <c r="FH74" s="573">
        <v>14</v>
      </c>
      <c r="FI74" s="573">
        <v>1</v>
      </c>
      <c r="FJ74" s="573">
        <v>2</v>
      </c>
      <c r="FK74" s="575">
        <v>77</v>
      </c>
      <c r="FL74" s="573">
        <v>16</v>
      </c>
      <c r="FM74" s="573">
        <v>56</v>
      </c>
      <c r="FN74" s="573">
        <v>15</v>
      </c>
      <c r="FO74" s="573">
        <v>65</v>
      </c>
      <c r="FP74" s="573">
        <v>16</v>
      </c>
      <c r="FQ74" s="573">
        <v>32</v>
      </c>
      <c r="FR74" s="573">
        <v>4</v>
      </c>
      <c r="FS74" s="573">
        <v>14</v>
      </c>
      <c r="FT74" s="573">
        <v>23</v>
      </c>
      <c r="FU74" s="573">
        <v>102</v>
      </c>
      <c r="FV74" s="230">
        <f t="shared" si="2"/>
        <v>5574</v>
      </c>
      <c r="FW74" s="230">
        <f t="shared" si="2"/>
        <v>30247</v>
      </c>
      <c r="FX74" s="230"/>
    </row>
    <row r="75" spans="1:180">
      <c r="A75" s="231">
        <v>78</v>
      </c>
      <c r="B75" s="232" t="s">
        <v>405</v>
      </c>
      <c r="C75" s="573">
        <v>8</v>
      </c>
      <c r="D75" s="573">
        <v>32</v>
      </c>
      <c r="E75" s="573">
        <v>0</v>
      </c>
      <c r="F75" s="573">
        <v>0</v>
      </c>
      <c r="G75" s="573">
        <v>4</v>
      </c>
      <c r="H75" s="573">
        <v>18</v>
      </c>
      <c r="I75" s="573">
        <v>3</v>
      </c>
      <c r="J75" s="573">
        <v>67</v>
      </c>
      <c r="K75" s="575">
        <v>78</v>
      </c>
      <c r="L75" s="573">
        <v>5</v>
      </c>
      <c r="M75" s="573">
        <v>16</v>
      </c>
      <c r="N75" s="573">
        <v>34</v>
      </c>
      <c r="O75" s="573">
        <v>439</v>
      </c>
      <c r="P75" s="573">
        <v>18</v>
      </c>
      <c r="Q75" s="573">
        <v>848</v>
      </c>
      <c r="R75" s="573">
        <v>0</v>
      </c>
      <c r="S75" s="573">
        <v>0</v>
      </c>
      <c r="T75" s="573">
        <v>1</v>
      </c>
      <c r="U75" s="573">
        <v>1</v>
      </c>
      <c r="V75" s="573">
        <v>7</v>
      </c>
      <c r="W75" s="573">
        <v>54</v>
      </c>
      <c r="X75" s="575">
        <v>78</v>
      </c>
      <c r="Y75" s="573">
        <v>0</v>
      </c>
      <c r="Z75" s="573">
        <v>0</v>
      </c>
      <c r="AA75" s="573">
        <v>0</v>
      </c>
      <c r="AB75" s="573">
        <v>0</v>
      </c>
      <c r="AC75" s="573">
        <v>1</v>
      </c>
      <c r="AD75" s="573">
        <v>6</v>
      </c>
      <c r="AE75" s="573">
        <v>1</v>
      </c>
      <c r="AF75" s="573">
        <v>15</v>
      </c>
      <c r="AG75" s="573">
        <v>1</v>
      </c>
      <c r="AH75" s="573">
        <v>12</v>
      </c>
      <c r="AI75" s="573">
        <v>24</v>
      </c>
      <c r="AJ75" s="573">
        <v>630</v>
      </c>
      <c r="AK75" s="575">
        <v>78</v>
      </c>
      <c r="AL75" s="573">
        <v>1</v>
      </c>
      <c r="AM75" s="573">
        <v>4</v>
      </c>
      <c r="AN75" s="573">
        <v>1</v>
      </c>
      <c r="AO75" s="573">
        <v>5</v>
      </c>
      <c r="AP75" s="573">
        <v>0</v>
      </c>
      <c r="AQ75" s="573">
        <v>0</v>
      </c>
      <c r="AR75" s="573">
        <v>1</v>
      </c>
      <c r="AS75" s="573">
        <v>2</v>
      </c>
      <c r="AT75" s="573">
        <v>2</v>
      </c>
      <c r="AU75" s="573">
        <v>53</v>
      </c>
      <c r="AV75" s="573">
        <v>0</v>
      </c>
      <c r="AW75" s="573">
        <v>0</v>
      </c>
      <c r="AX75" s="575">
        <v>78</v>
      </c>
      <c r="AY75" s="573">
        <v>0</v>
      </c>
      <c r="AZ75" s="573">
        <v>0</v>
      </c>
      <c r="BA75" s="573">
        <v>1</v>
      </c>
      <c r="BB75" s="573">
        <v>2</v>
      </c>
      <c r="BC75" s="573">
        <v>0</v>
      </c>
      <c r="BD75" s="233">
        <v>0</v>
      </c>
      <c r="BE75" s="233">
        <v>4</v>
      </c>
      <c r="BF75" s="233">
        <v>51</v>
      </c>
      <c r="BG75" s="233">
        <v>5</v>
      </c>
      <c r="BH75" s="233">
        <v>171</v>
      </c>
      <c r="BI75" s="233">
        <v>2</v>
      </c>
      <c r="BJ75" s="233">
        <v>16</v>
      </c>
      <c r="BK75" s="575">
        <v>78</v>
      </c>
      <c r="BL75" s="573">
        <v>0</v>
      </c>
      <c r="BM75" s="573">
        <v>0</v>
      </c>
      <c r="BN75" s="573">
        <v>0</v>
      </c>
      <c r="BO75" s="573">
        <v>0</v>
      </c>
      <c r="BP75" s="573">
        <v>1</v>
      </c>
      <c r="BQ75" s="573">
        <v>1</v>
      </c>
      <c r="BR75" s="573">
        <v>1</v>
      </c>
      <c r="BS75" s="573">
        <v>1</v>
      </c>
      <c r="BT75" s="573">
        <v>6</v>
      </c>
      <c r="BU75" s="573">
        <v>57</v>
      </c>
      <c r="BV75" s="573">
        <v>222</v>
      </c>
      <c r="BW75" s="573">
        <v>10529</v>
      </c>
      <c r="BX75" s="575">
        <v>78</v>
      </c>
      <c r="BY75" s="233">
        <v>80</v>
      </c>
      <c r="BZ75" s="233">
        <v>2833</v>
      </c>
      <c r="CA75" s="233">
        <v>3</v>
      </c>
      <c r="CB75" s="233">
        <v>5</v>
      </c>
      <c r="CC75" s="233">
        <v>1</v>
      </c>
      <c r="CD75" s="233">
        <v>2</v>
      </c>
      <c r="CE75" s="233">
        <v>2</v>
      </c>
      <c r="CF75" s="233">
        <v>6</v>
      </c>
      <c r="CG75" s="233">
        <v>1</v>
      </c>
      <c r="CH75" s="235">
        <v>51</v>
      </c>
      <c r="CI75" s="573">
        <v>0</v>
      </c>
      <c r="CJ75" s="573">
        <v>0</v>
      </c>
      <c r="CK75" s="575">
        <v>78</v>
      </c>
      <c r="CL75" s="573">
        <v>29</v>
      </c>
      <c r="CM75" s="573">
        <v>1879</v>
      </c>
      <c r="CN75" s="573">
        <v>6</v>
      </c>
      <c r="CO75" s="573">
        <v>88</v>
      </c>
      <c r="CP75" s="573">
        <v>1</v>
      </c>
      <c r="CQ75" s="573">
        <v>39</v>
      </c>
      <c r="CR75" s="573">
        <v>1</v>
      </c>
      <c r="CS75" s="573">
        <v>1</v>
      </c>
      <c r="CT75" s="573">
        <v>12</v>
      </c>
      <c r="CU75" s="573">
        <v>109</v>
      </c>
      <c r="CV75" s="573">
        <v>4</v>
      </c>
      <c r="CW75" s="573">
        <v>160</v>
      </c>
      <c r="CX75" s="575">
        <v>78</v>
      </c>
      <c r="CY75" s="573">
        <v>4</v>
      </c>
      <c r="CZ75" s="573">
        <v>10</v>
      </c>
      <c r="DA75" s="573">
        <v>3</v>
      </c>
      <c r="DB75" s="573">
        <v>17</v>
      </c>
      <c r="DC75" s="573">
        <v>1</v>
      </c>
      <c r="DD75" s="573">
        <v>1</v>
      </c>
      <c r="DE75" s="573">
        <v>0</v>
      </c>
      <c r="DF75" s="573">
        <v>0</v>
      </c>
      <c r="DG75" s="573">
        <v>0</v>
      </c>
      <c r="DH75" s="573">
        <v>0</v>
      </c>
      <c r="DI75" s="573">
        <v>2</v>
      </c>
      <c r="DJ75" s="573">
        <v>6</v>
      </c>
      <c r="DK75" s="575">
        <v>78</v>
      </c>
      <c r="DL75" s="573">
        <v>0</v>
      </c>
      <c r="DM75" s="573">
        <v>0</v>
      </c>
      <c r="DN75" s="573">
        <v>4</v>
      </c>
      <c r="DO75" s="573">
        <v>368</v>
      </c>
      <c r="DP75" s="573">
        <v>3</v>
      </c>
      <c r="DQ75" s="573">
        <v>7</v>
      </c>
      <c r="DR75" s="573">
        <v>1</v>
      </c>
      <c r="DS75" s="573">
        <v>1</v>
      </c>
      <c r="DT75" s="573">
        <v>0</v>
      </c>
      <c r="DU75" s="573">
        <v>0</v>
      </c>
      <c r="DV75" s="573">
        <v>0</v>
      </c>
      <c r="DW75" s="573">
        <v>0</v>
      </c>
      <c r="DX75" s="575">
        <v>78</v>
      </c>
      <c r="DY75" s="573">
        <v>7</v>
      </c>
      <c r="DZ75" s="573">
        <v>189</v>
      </c>
      <c r="EA75" s="573">
        <v>0</v>
      </c>
      <c r="EB75" s="573">
        <v>0</v>
      </c>
      <c r="EC75" s="573">
        <v>1</v>
      </c>
      <c r="ED75" s="573">
        <v>1</v>
      </c>
      <c r="EE75" s="573">
        <v>0</v>
      </c>
      <c r="EF75" s="573">
        <v>0</v>
      </c>
      <c r="EG75" s="573">
        <v>8</v>
      </c>
      <c r="EH75" s="573">
        <v>378</v>
      </c>
      <c r="EI75" s="573">
        <v>1</v>
      </c>
      <c r="EJ75" s="573">
        <v>1</v>
      </c>
      <c r="EK75" s="575">
        <v>78</v>
      </c>
      <c r="EL75" s="573">
        <v>1</v>
      </c>
      <c r="EM75" s="573">
        <v>14</v>
      </c>
      <c r="EN75" s="573">
        <v>0</v>
      </c>
      <c r="EO75" s="573">
        <v>0</v>
      </c>
      <c r="EP75" s="573">
        <v>3</v>
      </c>
      <c r="EQ75" s="573">
        <v>142</v>
      </c>
      <c r="ER75" s="573">
        <v>0</v>
      </c>
      <c r="ES75" s="573">
        <v>0</v>
      </c>
      <c r="ET75" s="573">
        <v>0</v>
      </c>
      <c r="EU75" s="573">
        <v>0</v>
      </c>
      <c r="EV75" s="573">
        <v>4</v>
      </c>
      <c r="EW75" s="573">
        <v>20</v>
      </c>
      <c r="EX75" s="575">
        <v>78</v>
      </c>
      <c r="EY75" s="573">
        <v>0</v>
      </c>
      <c r="EZ75" s="573">
        <v>0</v>
      </c>
      <c r="FA75" s="573">
        <v>1</v>
      </c>
      <c r="FB75" s="573">
        <v>6</v>
      </c>
      <c r="FC75" s="573">
        <v>0</v>
      </c>
      <c r="FD75" s="573">
        <v>0</v>
      </c>
      <c r="FE75" s="573">
        <v>0</v>
      </c>
      <c r="FF75" s="573">
        <v>0</v>
      </c>
      <c r="FG75" s="573">
        <v>0</v>
      </c>
      <c r="FH75" s="573">
        <v>0</v>
      </c>
      <c r="FI75" s="573">
        <v>0</v>
      </c>
      <c r="FJ75" s="573">
        <v>0</v>
      </c>
      <c r="FK75" s="575">
        <v>78</v>
      </c>
      <c r="FL75" s="573">
        <v>1</v>
      </c>
      <c r="FM75" s="573">
        <v>66</v>
      </c>
      <c r="FN75" s="573">
        <v>0</v>
      </c>
      <c r="FO75" s="573">
        <v>0</v>
      </c>
      <c r="FP75" s="573">
        <v>0</v>
      </c>
      <c r="FQ75" s="573">
        <v>0</v>
      </c>
      <c r="FR75" s="573">
        <v>2</v>
      </c>
      <c r="FS75" s="573">
        <v>13</v>
      </c>
      <c r="FT75" s="573">
        <v>4</v>
      </c>
      <c r="FU75" s="573">
        <v>119</v>
      </c>
      <c r="FV75" s="230">
        <f t="shared" si="2"/>
        <v>545</v>
      </c>
      <c r="FW75" s="230">
        <f t="shared" si="2"/>
        <v>19562</v>
      </c>
      <c r="FX75" s="230"/>
    </row>
    <row r="76" spans="1:180">
      <c r="A76" s="231">
        <v>79</v>
      </c>
      <c r="B76" s="232" t="s">
        <v>406</v>
      </c>
      <c r="C76" s="573">
        <v>115</v>
      </c>
      <c r="D76" s="573">
        <v>660</v>
      </c>
      <c r="E76" s="573">
        <v>12</v>
      </c>
      <c r="F76" s="573">
        <v>22</v>
      </c>
      <c r="G76" s="573">
        <v>25</v>
      </c>
      <c r="H76" s="573">
        <v>96</v>
      </c>
      <c r="I76" s="573">
        <v>3</v>
      </c>
      <c r="J76" s="573">
        <v>3</v>
      </c>
      <c r="K76" s="575">
        <v>79</v>
      </c>
      <c r="L76" s="573">
        <v>4</v>
      </c>
      <c r="M76" s="573">
        <v>6</v>
      </c>
      <c r="N76" s="573">
        <v>547</v>
      </c>
      <c r="O76" s="573">
        <v>3131</v>
      </c>
      <c r="P76" s="573">
        <v>732</v>
      </c>
      <c r="Q76" s="573">
        <v>6402</v>
      </c>
      <c r="R76" s="573">
        <v>9</v>
      </c>
      <c r="S76" s="573">
        <v>17</v>
      </c>
      <c r="T76" s="573">
        <v>176</v>
      </c>
      <c r="U76" s="573">
        <v>766</v>
      </c>
      <c r="V76" s="573">
        <v>65</v>
      </c>
      <c r="W76" s="573">
        <v>178</v>
      </c>
      <c r="X76" s="575">
        <v>79</v>
      </c>
      <c r="Y76" s="573">
        <v>5</v>
      </c>
      <c r="Z76" s="573">
        <v>8</v>
      </c>
      <c r="AA76" s="573">
        <v>3</v>
      </c>
      <c r="AB76" s="573">
        <v>4</v>
      </c>
      <c r="AC76" s="573">
        <v>10</v>
      </c>
      <c r="AD76" s="573">
        <v>12</v>
      </c>
      <c r="AE76" s="573">
        <v>10</v>
      </c>
      <c r="AF76" s="573">
        <v>36</v>
      </c>
      <c r="AG76" s="573">
        <v>3</v>
      </c>
      <c r="AH76" s="573">
        <v>5</v>
      </c>
      <c r="AI76" s="573">
        <v>192</v>
      </c>
      <c r="AJ76" s="573">
        <v>1043</v>
      </c>
      <c r="AK76" s="575">
        <v>79</v>
      </c>
      <c r="AL76" s="573">
        <v>28</v>
      </c>
      <c r="AM76" s="573">
        <v>80</v>
      </c>
      <c r="AN76" s="573">
        <v>0</v>
      </c>
      <c r="AO76" s="573">
        <v>0</v>
      </c>
      <c r="AP76" s="573">
        <v>38</v>
      </c>
      <c r="AQ76" s="573">
        <v>140</v>
      </c>
      <c r="AR76" s="573">
        <v>45</v>
      </c>
      <c r="AS76" s="573">
        <v>281</v>
      </c>
      <c r="AT76" s="573">
        <v>31</v>
      </c>
      <c r="AU76" s="573">
        <v>144</v>
      </c>
      <c r="AV76" s="573">
        <v>21</v>
      </c>
      <c r="AW76" s="573">
        <v>43</v>
      </c>
      <c r="AX76" s="575">
        <v>79</v>
      </c>
      <c r="AY76" s="573">
        <v>21</v>
      </c>
      <c r="AZ76" s="573">
        <v>91</v>
      </c>
      <c r="BA76" s="573">
        <v>8</v>
      </c>
      <c r="BB76" s="573">
        <v>12</v>
      </c>
      <c r="BC76" s="573">
        <v>40</v>
      </c>
      <c r="BD76" s="233">
        <v>121</v>
      </c>
      <c r="BE76" s="233">
        <v>39</v>
      </c>
      <c r="BF76" s="233">
        <v>181</v>
      </c>
      <c r="BG76" s="233">
        <v>73</v>
      </c>
      <c r="BH76" s="233">
        <v>289</v>
      </c>
      <c r="BI76" s="233">
        <v>23</v>
      </c>
      <c r="BJ76" s="233">
        <v>87</v>
      </c>
      <c r="BK76" s="575">
        <v>79</v>
      </c>
      <c r="BL76" s="573">
        <v>0</v>
      </c>
      <c r="BM76" s="573">
        <v>0</v>
      </c>
      <c r="BN76" s="573">
        <v>1</v>
      </c>
      <c r="BO76" s="573">
        <v>2</v>
      </c>
      <c r="BP76" s="573">
        <v>64</v>
      </c>
      <c r="BQ76" s="573">
        <v>163</v>
      </c>
      <c r="BR76" s="573">
        <v>18</v>
      </c>
      <c r="BS76" s="573">
        <v>61</v>
      </c>
      <c r="BT76" s="573">
        <v>60</v>
      </c>
      <c r="BU76" s="573">
        <v>170</v>
      </c>
      <c r="BV76" s="573">
        <v>3143</v>
      </c>
      <c r="BW76" s="573">
        <v>24122</v>
      </c>
      <c r="BX76" s="575">
        <v>79</v>
      </c>
      <c r="BY76" s="233">
        <v>382</v>
      </c>
      <c r="BZ76" s="233">
        <v>2303</v>
      </c>
      <c r="CA76" s="233">
        <v>6</v>
      </c>
      <c r="CB76" s="233">
        <v>10</v>
      </c>
      <c r="CC76" s="233">
        <v>18</v>
      </c>
      <c r="CD76" s="233">
        <v>44</v>
      </c>
      <c r="CE76" s="233">
        <v>37</v>
      </c>
      <c r="CF76" s="233">
        <v>568</v>
      </c>
      <c r="CG76" s="233">
        <v>10</v>
      </c>
      <c r="CH76" s="235">
        <v>77</v>
      </c>
      <c r="CI76" s="573">
        <v>7</v>
      </c>
      <c r="CJ76" s="573">
        <v>30</v>
      </c>
      <c r="CK76" s="575">
        <v>79</v>
      </c>
      <c r="CL76" s="573">
        <v>70</v>
      </c>
      <c r="CM76" s="573">
        <v>485</v>
      </c>
      <c r="CN76" s="573">
        <v>80</v>
      </c>
      <c r="CO76" s="573">
        <v>434</v>
      </c>
      <c r="CP76" s="573">
        <v>16</v>
      </c>
      <c r="CQ76" s="573">
        <v>94</v>
      </c>
      <c r="CR76" s="573">
        <v>36</v>
      </c>
      <c r="CS76" s="573">
        <v>154</v>
      </c>
      <c r="CT76" s="573">
        <v>44</v>
      </c>
      <c r="CU76" s="573">
        <v>211</v>
      </c>
      <c r="CV76" s="573">
        <v>22</v>
      </c>
      <c r="CW76" s="573">
        <v>136</v>
      </c>
      <c r="CX76" s="575">
        <v>79</v>
      </c>
      <c r="CY76" s="573">
        <v>4</v>
      </c>
      <c r="CZ76" s="573">
        <v>54</v>
      </c>
      <c r="DA76" s="573">
        <v>286</v>
      </c>
      <c r="DB76" s="573">
        <v>899</v>
      </c>
      <c r="DC76" s="573">
        <v>3</v>
      </c>
      <c r="DD76" s="573">
        <v>17</v>
      </c>
      <c r="DE76" s="573">
        <v>69</v>
      </c>
      <c r="DF76" s="573">
        <v>293</v>
      </c>
      <c r="DG76" s="573">
        <v>7</v>
      </c>
      <c r="DH76" s="573">
        <v>58</v>
      </c>
      <c r="DI76" s="573">
        <v>16</v>
      </c>
      <c r="DJ76" s="573">
        <v>39</v>
      </c>
      <c r="DK76" s="575">
        <v>79</v>
      </c>
      <c r="DL76" s="573">
        <v>19</v>
      </c>
      <c r="DM76" s="573">
        <v>56</v>
      </c>
      <c r="DN76" s="573">
        <v>64</v>
      </c>
      <c r="DO76" s="573">
        <v>189</v>
      </c>
      <c r="DP76" s="573">
        <v>43</v>
      </c>
      <c r="DQ76" s="573">
        <v>133</v>
      </c>
      <c r="DR76" s="573">
        <v>3</v>
      </c>
      <c r="DS76" s="573">
        <v>5</v>
      </c>
      <c r="DT76" s="573">
        <v>5</v>
      </c>
      <c r="DU76" s="573">
        <v>8</v>
      </c>
      <c r="DV76" s="573">
        <v>15</v>
      </c>
      <c r="DW76" s="573">
        <v>48</v>
      </c>
      <c r="DX76" s="575">
        <v>79</v>
      </c>
      <c r="DY76" s="573">
        <v>42</v>
      </c>
      <c r="DZ76" s="573">
        <v>107</v>
      </c>
      <c r="EA76" s="573">
        <v>18</v>
      </c>
      <c r="EB76" s="573">
        <v>55</v>
      </c>
      <c r="EC76" s="573">
        <v>31</v>
      </c>
      <c r="ED76" s="573">
        <v>129</v>
      </c>
      <c r="EE76" s="573">
        <v>0</v>
      </c>
      <c r="EF76" s="573">
        <v>0</v>
      </c>
      <c r="EG76" s="573">
        <v>21</v>
      </c>
      <c r="EH76" s="573">
        <v>215</v>
      </c>
      <c r="EI76" s="573">
        <v>18</v>
      </c>
      <c r="EJ76" s="573">
        <v>97</v>
      </c>
      <c r="EK76" s="575">
        <v>79</v>
      </c>
      <c r="EL76" s="573">
        <v>10</v>
      </c>
      <c r="EM76" s="573">
        <v>156</v>
      </c>
      <c r="EN76" s="573">
        <v>11</v>
      </c>
      <c r="EO76" s="573">
        <v>15</v>
      </c>
      <c r="EP76" s="573">
        <v>35</v>
      </c>
      <c r="EQ76" s="573">
        <v>83</v>
      </c>
      <c r="ER76" s="573">
        <v>11</v>
      </c>
      <c r="ES76" s="573">
        <v>43</v>
      </c>
      <c r="ET76" s="573">
        <v>0</v>
      </c>
      <c r="EU76" s="573">
        <v>0</v>
      </c>
      <c r="EV76" s="573">
        <v>5</v>
      </c>
      <c r="EW76" s="573">
        <v>32</v>
      </c>
      <c r="EX76" s="575">
        <v>79</v>
      </c>
      <c r="EY76" s="573">
        <v>3</v>
      </c>
      <c r="EZ76" s="573">
        <v>4</v>
      </c>
      <c r="FA76" s="573">
        <v>7</v>
      </c>
      <c r="FB76" s="573">
        <v>13</v>
      </c>
      <c r="FC76" s="573">
        <v>4</v>
      </c>
      <c r="FD76" s="573">
        <v>5</v>
      </c>
      <c r="FE76" s="573">
        <v>28</v>
      </c>
      <c r="FF76" s="573">
        <v>142</v>
      </c>
      <c r="FG76" s="573">
        <v>1</v>
      </c>
      <c r="FH76" s="573">
        <v>1</v>
      </c>
      <c r="FI76" s="573">
        <v>7</v>
      </c>
      <c r="FJ76" s="573">
        <v>9</v>
      </c>
      <c r="FK76" s="575">
        <v>79</v>
      </c>
      <c r="FL76" s="573">
        <v>29</v>
      </c>
      <c r="FM76" s="573">
        <v>269</v>
      </c>
      <c r="FN76" s="573">
        <v>15</v>
      </c>
      <c r="FO76" s="573">
        <v>75</v>
      </c>
      <c r="FP76" s="573">
        <v>2</v>
      </c>
      <c r="FQ76" s="573">
        <v>30</v>
      </c>
      <c r="FR76" s="573">
        <v>14</v>
      </c>
      <c r="FS76" s="573">
        <v>41</v>
      </c>
      <c r="FT76" s="573">
        <v>3</v>
      </c>
      <c r="FU76" s="573">
        <v>26</v>
      </c>
      <c r="FV76" s="230">
        <f t="shared" si="2"/>
        <v>7141</v>
      </c>
      <c r="FW76" s="230">
        <f t="shared" si="2"/>
        <v>46268</v>
      </c>
      <c r="FX76" s="230"/>
    </row>
    <row r="77" spans="1:180">
      <c r="A77" s="231">
        <v>80</v>
      </c>
      <c r="B77" s="232" t="s">
        <v>407</v>
      </c>
      <c r="C77" s="573">
        <v>754</v>
      </c>
      <c r="D77" s="573">
        <v>7216</v>
      </c>
      <c r="E77" s="573">
        <v>60</v>
      </c>
      <c r="F77" s="573">
        <v>958</v>
      </c>
      <c r="G77" s="573">
        <v>131</v>
      </c>
      <c r="H77" s="573">
        <v>1077</v>
      </c>
      <c r="I77" s="573">
        <v>40</v>
      </c>
      <c r="J77" s="573">
        <v>498</v>
      </c>
      <c r="K77" s="575">
        <v>80</v>
      </c>
      <c r="L77" s="573">
        <v>60</v>
      </c>
      <c r="M77" s="573">
        <v>487</v>
      </c>
      <c r="N77" s="573">
        <v>1660</v>
      </c>
      <c r="O77" s="573">
        <v>30824</v>
      </c>
      <c r="P77" s="573">
        <v>562</v>
      </c>
      <c r="Q77" s="573">
        <v>7662</v>
      </c>
      <c r="R77" s="573">
        <v>32</v>
      </c>
      <c r="S77" s="573">
        <v>324</v>
      </c>
      <c r="T77" s="573">
        <v>686</v>
      </c>
      <c r="U77" s="573">
        <v>2266</v>
      </c>
      <c r="V77" s="573">
        <v>598</v>
      </c>
      <c r="W77" s="573">
        <v>2964</v>
      </c>
      <c r="X77" s="575">
        <v>80</v>
      </c>
      <c r="Y77" s="573">
        <v>41</v>
      </c>
      <c r="Z77" s="573">
        <v>406</v>
      </c>
      <c r="AA77" s="573">
        <v>31</v>
      </c>
      <c r="AB77" s="573">
        <v>447</v>
      </c>
      <c r="AC77" s="573">
        <v>48</v>
      </c>
      <c r="AD77" s="573">
        <v>507</v>
      </c>
      <c r="AE77" s="573">
        <v>63</v>
      </c>
      <c r="AF77" s="573">
        <v>985</v>
      </c>
      <c r="AG77" s="573">
        <v>72</v>
      </c>
      <c r="AH77" s="573">
        <v>556</v>
      </c>
      <c r="AI77" s="573">
        <v>610</v>
      </c>
      <c r="AJ77" s="573">
        <v>6946</v>
      </c>
      <c r="AK77" s="575">
        <v>80</v>
      </c>
      <c r="AL77" s="573">
        <v>312</v>
      </c>
      <c r="AM77" s="573">
        <v>1263</v>
      </c>
      <c r="AN77" s="573">
        <v>30</v>
      </c>
      <c r="AO77" s="573">
        <v>411</v>
      </c>
      <c r="AP77" s="573">
        <v>62</v>
      </c>
      <c r="AQ77" s="573">
        <v>1013</v>
      </c>
      <c r="AR77" s="573">
        <v>192</v>
      </c>
      <c r="AS77" s="573">
        <v>2211</v>
      </c>
      <c r="AT77" s="573">
        <v>175</v>
      </c>
      <c r="AU77" s="573">
        <v>3740</v>
      </c>
      <c r="AV77" s="573">
        <v>210</v>
      </c>
      <c r="AW77" s="573">
        <v>1059</v>
      </c>
      <c r="AX77" s="575">
        <v>80</v>
      </c>
      <c r="AY77" s="573">
        <v>84</v>
      </c>
      <c r="AZ77" s="573">
        <v>1102</v>
      </c>
      <c r="BA77" s="573">
        <v>40</v>
      </c>
      <c r="BB77" s="573">
        <v>540</v>
      </c>
      <c r="BC77" s="573">
        <v>125</v>
      </c>
      <c r="BD77" s="233">
        <v>2271</v>
      </c>
      <c r="BE77" s="233">
        <v>296</v>
      </c>
      <c r="BF77" s="233">
        <v>3328</v>
      </c>
      <c r="BG77" s="233">
        <v>340</v>
      </c>
      <c r="BH77" s="233">
        <v>4407</v>
      </c>
      <c r="BI77" s="233">
        <v>61</v>
      </c>
      <c r="BJ77" s="233">
        <v>400</v>
      </c>
      <c r="BK77" s="575">
        <v>80</v>
      </c>
      <c r="BL77" s="573">
        <v>24</v>
      </c>
      <c r="BM77" s="573">
        <v>281</v>
      </c>
      <c r="BN77" s="573">
        <v>22</v>
      </c>
      <c r="BO77" s="573">
        <v>353</v>
      </c>
      <c r="BP77" s="573">
        <v>197</v>
      </c>
      <c r="BQ77" s="573">
        <v>2587</v>
      </c>
      <c r="BR77" s="573">
        <v>97</v>
      </c>
      <c r="BS77" s="573">
        <v>930</v>
      </c>
      <c r="BT77" s="573">
        <v>471</v>
      </c>
      <c r="BU77" s="573">
        <v>4060</v>
      </c>
      <c r="BV77" s="573">
        <v>4356</v>
      </c>
      <c r="BW77" s="573">
        <v>73074</v>
      </c>
      <c r="BX77" s="575">
        <v>80</v>
      </c>
      <c r="BY77" s="233">
        <v>1278</v>
      </c>
      <c r="BZ77" s="233">
        <v>14258</v>
      </c>
      <c r="CA77" s="233">
        <v>34</v>
      </c>
      <c r="CB77" s="233">
        <v>390</v>
      </c>
      <c r="CC77" s="233">
        <v>50</v>
      </c>
      <c r="CD77" s="233">
        <v>508</v>
      </c>
      <c r="CE77" s="233">
        <v>235</v>
      </c>
      <c r="CF77" s="233">
        <v>3178</v>
      </c>
      <c r="CG77" s="233">
        <v>137</v>
      </c>
      <c r="CH77" s="235">
        <v>885</v>
      </c>
      <c r="CI77" s="573">
        <v>45</v>
      </c>
      <c r="CJ77" s="573">
        <v>447</v>
      </c>
      <c r="CK77" s="575">
        <v>80</v>
      </c>
      <c r="CL77" s="573">
        <v>704</v>
      </c>
      <c r="CM77" s="573">
        <v>6403</v>
      </c>
      <c r="CN77" s="573">
        <v>343</v>
      </c>
      <c r="CO77" s="573">
        <v>4115</v>
      </c>
      <c r="CP77" s="573">
        <v>85</v>
      </c>
      <c r="CQ77" s="573">
        <v>1149</v>
      </c>
      <c r="CR77" s="573">
        <v>80</v>
      </c>
      <c r="CS77" s="573">
        <v>1152</v>
      </c>
      <c r="CT77" s="573">
        <v>401</v>
      </c>
      <c r="CU77" s="573">
        <v>4160</v>
      </c>
      <c r="CV77" s="573">
        <v>114</v>
      </c>
      <c r="CW77" s="573">
        <v>1812</v>
      </c>
      <c r="CX77" s="575">
        <v>80</v>
      </c>
      <c r="CY77" s="573">
        <v>49</v>
      </c>
      <c r="CZ77" s="573">
        <v>714</v>
      </c>
      <c r="DA77" s="573">
        <v>459</v>
      </c>
      <c r="DB77" s="573">
        <v>2809</v>
      </c>
      <c r="DC77" s="573">
        <v>34</v>
      </c>
      <c r="DD77" s="573">
        <v>508</v>
      </c>
      <c r="DE77" s="573">
        <v>73</v>
      </c>
      <c r="DF77" s="573">
        <v>503</v>
      </c>
      <c r="DG77" s="573">
        <v>71</v>
      </c>
      <c r="DH77" s="573">
        <v>433</v>
      </c>
      <c r="DI77" s="573">
        <v>70</v>
      </c>
      <c r="DJ77" s="573">
        <v>986</v>
      </c>
      <c r="DK77" s="575">
        <v>80</v>
      </c>
      <c r="DL77" s="573">
        <v>51</v>
      </c>
      <c r="DM77" s="573">
        <v>763</v>
      </c>
      <c r="DN77" s="573">
        <v>258</v>
      </c>
      <c r="DO77" s="573">
        <v>2063</v>
      </c>
      <c r="DP77" s="573">
        <v>232</v>
      </c>
      <c r="DQ77" s="573">
        <v>2972</v>
      </c>
      <c r="DR77" s="573">
        <v>30</v>
      </c>
      <c r="DS77" s="573">
        <v>426</v>
      </c>
      <c r="DT77" s="573">
        <v>27</v>
      </c>
      <c r="DU77" s="573">
        <v>286</v>
      </c>
      <c r="DV77" s="573">
        <v>93</v>
      </c>
      <c r="DW77" s="573">
        <v>1265</v>
      </c>
      <c r="DX77" s="575">
        <v>80</v>
      </c>
      <c r="DY77" s="573">
        <v>395</v>
      </c>
      <c r="DZ77" s="573">
        <v>2851</v>
      </c>
      <c r="EA77" s="573">
        <v>79</v>
      </c>
      <c r="EB77" s="573">
        <v>730</v>
      </c>
      <c r="EC77" s="573">
        <v>107</v>
      </c>
      <c r="ED77" s="573">
        <v>3065</v>
      </c>
      <c r="EE77" s="573">
        <v>24</v>
      </c>
      <c r="EF77" s="573">
        <v>227</v>
      </c>
      <c r="EG77" s="573">
        <v>117</v>
      </c>
      <c r="EH77" s="573">
        <v>2935</v>
      </c>
      <c r="EI77" s="573">
        <v>70</v>
      </c>
      <c r="EJ77" s="573">
        <v>855</v>
      </c>
      <c r="EK77" s="575">
        <v>80</v>
      </c>
      <c r="EL77" s="573">
        <v>89</v>
      </c>
      <c r="EM77" s="573">
        <v>1321</v>
      </c>
      <c r="EN77" s="573">
        <v>57</v>
      </c>
      <c r="EO77" s="573">
        <v>574</v>
      </c>
      <c r="EP77" s="573">
        <v>92</v>
      </c>
      <c r="EQ77" s="573">
        <v>1254</v>
      </c>
      <c r="ER77" s="573">
        <v>65</v>
      </c>
      <c r="ES77" s="573">
        <v>494</v>
      </c>
      <c r="ET77" s="573">
        <v>14</v>
      </c>
      <c r="EU77" s="573">
        <v>147</v>
      </c>
      <c r="EV77" s="573">
        <v>47</v>
      </c>
      <c r="EW77" s="573">
        <v>348</v>
      </c>
      <c r="EX77" s="575">
        <v>80</v>
      </c>
      <c r="EY77" s="573">
        <v>61</v>
      </c>
      <c r="EZ77" s="573">
        <v>696</v>
      </c>
      <c r="FA77" s="573">
        <v>37</v>
      </c>
      <c r="FB77" s="573">
        <v>1168</v>
      </c>
      <c r="FC77" s="573">
        <v>28</v>
      </c>
      <c r="FD77" s="573">
        <v>394</v>
      </c>
      <c r="FE77" s="573">
        <v>28</v>
      </c>
      <c r="FF77" s="573">
        <v>272</v>
      </c>
      <c r="FG77" s="573">
        <v>15</v>
      </c>
      <c r="FH77" s="573">
        <v>151</v>
      </c>
      <c r="FI77" s="573">
        <v>27</v>
      </c>
      <c r="FJ77" s="573">
        <v>230</v>
      </c>
      <c r="FK77" s="575">
        <v>80</v>
      </c>
      <c r="FL77" s="573">
        <v>88</v>
      </c>
      <c r="FM77" s="573">
        <v>493</v>
      </c>
      <c r="FN77" s="573">
        <v>51</v>
      </c>
      <c r="FO77" s="573">
        <v>553</v>
      </c>
      <c r="FP77" s="573">
        <v>27</v>
      </c>
      <c r="FQ77" s="573">
        <v>521</v>
      </c>
      <c r="FR77" s="573">
        <v>56</v>
      </c>
      <c r="FS77" s="573">
        <v>697</v>
      </c>
      <c r="FT77" s="573">
        <v>66</v>
      </c>
      <c r="FU77" s="573">
        <v>741</v>
      </c>
      <c r="FV77" s="230">
        <f t="shared" si="2"/>
        <v>19135</v>
      </c>
      <c r="FW77" s="230">
        <f t="shared" si="2"/>
        <v>240055</v>
      </c>
      <c r="FX77" s="230"/>
    </row>
    <row r="78" spans="1:180">
      <c r="A78" s="231">
        <v>81</v>
      </c>
      <c r="B78" s="232" t="s">
        <v>408</v>
      </c>
      <c r="C78" s="573">
        <v>1932</v>
      </c>
      <c r="D78" s="573">
        <v>10830</v>
      </c>
      <c r="E78" s="573">
        <v>306</v>
      </c>
      <c r="F78" s="573">
        <v>3043</v>
      </c>
      <c r="G78" s="573">
        <v>376</v>
      </c>
      <c r="H78" s="573">
        <v>2359</v>
      </c>
      <c r="I78" s="573">
        <v>72</v>
      </c>
      <c r="J78" s="573">
        <v>1048</v>
      </c>
      <c r="K78" s="575">
        <v>81</v>
      </c>
      <c r="L78" s="573">
        <v>194</v>
      </c>
      <c r="M78" s="573">
        <v>2558</v>
      </c>
      <c r="N78" s="573">
        <v>3981</v>
      </c>
      <c r="O78" s="573">
        <v>22466</v>
      </c>
      <c r="P78" s="573">
        <v>2803</v>
      </c>
      <c r="Q78" s="573">
        <v>11969</v>
      </c>
      <c r="R78" s="573">
        <v>20</v>
      </c>
      <c r="S78" s="573">
        <v>178</v>
      </c>
      <c r="T78" s="573">
        <v>686</v>
      </c>
      <c r="U78" s="573">
        <v>4065</v>
      </c>
      <c r="V78" s="573">
        <v>481</v>
      </c>
      <c r="W78" s="573">
        <v>1399</v>
      </c>
      <c r="X78" s="575">
        <v>81</v>
      </c>
      <c r="Y78" s="573">
        <v>148</v>
      </c>
      <c r="Z78" s="573">
        <v>909</v>
      </c>
      <c r="AA78" s="573">
        <v>130</v>
      </c>
      <c r="AB78" s="573">
        <v>2241</v>
      </c>
      <c r="AC78" s="573">
        <v>170</v>
      </c>
      <c r="AD78" s="573">
        <v>2410</v>
      </c>
      <c r="AE78" s="573">
        <v>73</v>
      </c>
      <c r="AF78" s="573">
        <v>620</v>
      </c>
      <c r="AG78" s="573">
        <v>200</v>
      </c>
      <c r="AH78" s="573">
        <v>1807</v>
      </c>
      <c r="AI78" s="573">
        <v>1443</v>
      </c>
      <c r="AJ78" s="573">
        <v>8916</v>
      </c>
      <c r="AK78" s="575">
        <v>81</v>
      </c>
      <c r="AL78" s="573">
        <v>526</v>
      </c>
      <c r="AM78" s="573">
        <v>2449</v>
      </c>
      <c r="AN78" s="573">
        <v>17</v>
      </c>
      <c r="AO78" s="573">
        <v>146</v>
      </c>
      <c r="AP78" s="573">
        <v>295</v>
      </c>
      <c r="AQ78" s="573">
        <v>1809</v>
      </c>
      <c r="AR78" s="573">
        <v>99</v>
      </c>
      <c r="AS78" s="573">
        <v>212</v>
      </c>
      <c r="AT78" s="573">
        <v>690</v>
      </c>
      <c r="AU78" s="573">
        <v>5764</v>
      </c>
      <c r="AV78" s="573">
        <v>227</v>
      </c>
      <c r="AW78" s="573">
        <v>1517</v>
      </c>
      <c r="AX78" s="575">
        <v>81</v>
      </c>
      <c r="AY78" s="573">
        <v>265</v>
      </c>
      <c r="AZ78" s="573">
        <v>3513</v>
      </c>
      <c r="BA78" s="573">
        <v>121</v>
      </c>
      <c r="BB78" s="573">
        <v>1825</v>
      </c>
      <c r="BC78" s="573">
        <v>36</v>
      </c>
      <c r="BD78" s="233">
        <v>912</v>
      </c>
      <c r="BE78" s="233">
        <v>279</v>
      </c>
      <c r="BF78" s="233">
        <v>2761</v>
      </c>
      <c r="BG78" s="233">
        <v>1432</v>
      </c>
      <c r="BH78" s="233">
        <v>9690</v>
      </c>
      <c r="BI78" s="233">
        <v>246</v>
      </c>
      <c r="BJ78" s="233">
        <v>2391</v>
      </c>
      <c r="BK78" s="575">
        <v>81</v>
      </c>
      <c r="BL78" s="573">
        <v>64</v>
      </c>
      <c r="BM78" s="573">
        <v>1014</v>
      </c>
      <c r="BN78" s="573">
        <v>70</v>
      </c>
      <c r="BO78" s="573">
        <v>1411</v>
      </c>
      <c r="BP78" s="573">
        <v>580</v>
      </c>
      <c r="BQ78" s="573">
        <v>6088</v>
      </c>
      <c r="BR78" s="573">
        <v>168</v>
      </c>
      <c r="BS78" s="573">
        <v>1434</v>
      </c>
      <c r="BT78" s="573">
        <v>2097</v>
      </c>
      <c r="BU78" s="573">
        <v>6049</v>
      </c>
      <c r="BV78" s="573">
        <v>14542</v>
      </c>
      <c r="BW78" s="573">
        <v>99375</v>
      </c>
      <c r="BX78" s="575">
        <v>81</v>
      </c>
      <c r="BY78" s="233">
        <v>3940</v>
      </c>
      <c r="BZ78" s="233">
        <v>28695</v>
      </c>
      <c r="CA78" s="233">
        <v>152</v>
      </c>
      <c r="CB78" s="233">
        <v>3327</v>
      </c>
      <c r="CC78" s="233">
        <v>76</v>
      </c>
      <c r="CD78" s="233">
        <v>367</v>
      </c>
      <c r="CE78" s="233">
        <v>174</v>
      </c>
      <c r="CF78" s="233">
        <v>1651</v>
      </c>
      <c r="CG78" s="233">
        <v>193</v>
      </c>
      <c r="CH78" s="235">
        <v>1274</v>
      </c>
      <c r="CI78" s="573">
        <v>66</v>
      </c>
      <c r="CJ78" s="573">
        <v>624</v>
      </c>
      <c r="CK78" s="575">
        <v>81</v>
      </c>
      <c r="CL78" s="573">
        <v>1326</v>
      </c>
      <c r="CM78" s="573">
        <v>12705</v>
      </c>
      <c r="CN78" s="573">
        <v>678</v>
      </c>
      <c r="CO78" s="573">
        <v>4961</v>
      </c>
      <c r="CP78" s="573">
        <v>183</v>
      </c>
      <c r="CQ78" s="573">
        <v>1311</v>
      </c>
      <c r="CR78" s="573">
        <v>180</v>
      </c>
      <c r="CS78" s="573">
        <v>1077</v>
      </c>
      <c r="CT78" s="573">
        <v>447</v>
      </c>
      <c r="CU78" s="573">
        <v>3695</v>
      </c>
      <c r="CV78" s="573">
        <v>356</v>
      </c>
      <c r="CW78" s="573">
        <v>5362</v>
      </c>
      <c r="CX78" s="575">
        <v>81</v>
      </c>
      <c r="CY78" s="573">
        <v>176</v>
      </c>
      <c r="CZ78" s="573">
        <v>4038</v>
      </c>
      <c r="DA78" s="573">
        <v>1174</v>
      </c>
      <c r="DB78" s="573">
        <v>4127</v>
      </c>
      <c r="DC78" s="573">
        <v>10</v>
      </c>
      <c r="DD78" s="573">
        <v>105</v>
      </c>
      <c r="DE78" s="573">
        <v>175</v>
      </c>
      <c r="DF78" s="573">
        <v>1320</v>
      </c>
      <c r="DG78" s="573">
        <v>37</v>
      </c>
      <c r="DH78" s="573">
        <v>490</v>
      </c>
      <c r="DI78" s="573">
        <v>242</v>
      </c>
      <c r="DJ78" s="573">
        <v>2293</v>
      </c>
      <c r="DK78" s="575">
        <v>81</v>
      </c>
      <c r="DL78" s="573">
        <v>96</v>
      </c>
      <c r="DM78" s="573">
        <v>1777</v>
      </c>
      <c r="DN78" s="573">
        <v>613</v>
      </c>
      <c r="DO78" s="573">
        <v>3380</v>
      </c>
      <c r="DP78" s="573">
        <v>309</v>
      </c>
      <c r="DQ78" s="573">
        <v>2362</v>
      </c>
      <c r="DR78" s="573">
        <v>145</v>
      </c>
      <c r="DS78" s="573">
        <v>2968</v>
      </c>
      <c r="DT78" s="573">
        <v>108</v>
      </c>
      <c r="DU78" s="573">
        <v>1445</v>
      </c>
      <c r="DV78" s="573">
        <v>33</v>
      </c>
      <c r="DW78" s="573">
        <v>102</v>
      </c>
      <c r="DX78" s="575">
        <v>81</v>
      </c>
      <c r="DY78" s="573">
        <v>615</v>
      </c>
      <c r="DZ78" s="573">
        <v>3994</v>
      </c>
      <c r="EA78" s="573">
        <v>190</v>
      </c>
      <c r="EB78" s="573">
        <v>1461</v>
      </c>
      <c r="EC78" s="573">
        <v>1210</v>
      </c>
      <c r="ED78" s="573">
        <v>8065</v>
      </c>
      <c r="EE78" s="573">
        <v>122</v>
      </c>
      <c r="EF78" s="573">
        <v>1501</v>
      </c>
      <c r="EG78" s="573">
        <v>316</v>
      </c>
      <c r="EH78" s="573">
        <v>7211</v>
      </c>
      <c r="EI78" s="573">
        <v>125</v>
      </c>
      <c r="EJ78" s="573">
        <v>1047</v>
      </c>
      <c r="EK78" s="575">
        <v>81</v>
      </c>
      <c r="EL78" s="573">
        <v>350</v>
      </c>
      <c r="EM78" s="573">
        <v>9431</v>
      </c>
      <c r="EN78" s="573">
        <v>149</v>
      </c>
      <c r="EO78" s="573">
        <v>2016</v>
      </c>
      <c r="EP78" s="573">
        <v>145</v>
      </c>
      <c r="EQ78" s="573">
        <v>994</v>
      </c>
      <c r="ER78" s="573">
        <v>90</v>
      </c>
      <c r="ES78" s="573">
        <v>677</v>
      </c>
      <c r="ET78" s="573">
        <v>54</v>
      </c>
      <c r="EU78" s="573">
        <v>541</v>
      </c>
      <c r="EV78" s="573">
        <v>108</v>
      </c>
      <c r="EW78" s="573">
        <v>911</v>
      </c>
      <c r="EX78" s="575">
        <v>81</v>
      </c>
      <c r="EY78" s="573">
        <v>21</v>
      </c>
      <c r="EZ78" s="573">
        <v>233</v>
      </c>
      <c r="FA78" s="573">
        <v>144</v>
      </c>
      <c r="FB78" s="573">
        <v>3065</v>
      </c>
      <c r="FC78" s="573">
        <v>146</v>
      </c>
      <c r="FD78" s="573">
        <v>3151</v>
      </c>
      <c r="FE78" s="573">
        <v>37</v>
      </c>
      <c r="FF78" s="573">
        <v>190</v>
      </c>
      <c r="FG78" s="573">
        <v>77</v>
      </c>
      <c r="FH78" s="573">
        <v>751</v>
      </c>
      <c r="FI78" s="573">
        <v>23</v>
      </c>
      <c r="FJ78" s="573">
        <v>679</v>
      </c>
      <c r="FK78" s="575">
        <v>81</v>
      </c>
      <c r="FL78" s="573">
        <v>122</v>
      </c>
      <c r="FM78" s="573">
        <v>485</v>
      </c>
      <c r="FN78" s="573">
        <v>127</v>
      </c>
      <c r="FO78" s="573">
        <v>821</v>
      </c>
      <c r="FP78" s="573">
        <v>52</v>
      </c>
      <c r="FQ78" s="573">
        <v>924</v>
      </c>
      <c r="FR78" s="573">
        <v>204</v>
      </c>
      <c r="FS78" s="573">
        <v>2228</v>
      </c>
      <c r="FT78" s="573">
        <v>87</v>
      </c>
      <c r="FU78" s="573">
        <v>906</v>
      </c>
      <c r="FV78" s="230">
        <f t="shared" si="2"/>
        <v>50172</v>
      </c>
      <c r="FW78" s="230">
        <f t="shared" si="2"/>
        <v>365916</v>
      </c>
      <c r="FX78" s="230"/>
    </row>
    <row r="79" spans="1:180">
      <c r="A79" s="231">
        <v>82</v>
      </c>
      <c r="B79" s="232" t="s">
        <v>409</v>
      </c>
      <c r="C79" s="573">
        <v>923</v>
      </c>
      <c r="D79" s="573">
        <v>5529</v>
      </c>
      <c r="E79" s="573">
        <v>153</v>
      </c>
      <c r="F79" s="573">
        <v>1281</v>
      </c>
      <c r="G79" s="573">
        <v>405</v>
      </c>
      <c r="H79" s="573">
        <v>2899</v>
      </c>
      <c r="I79" s="573">
        <v>210</v>
      </c>
      <c r="J79" s="573">
        <v>993</v>
      </c>
      <c r="K79" s="575">
        <v>82</v>
      </c>
      <c r="L79" s="573">
        <v>182</v>
      </c>
      <c r="M79" s="573">
        <v>655</v>
      </c>
      <c r="N79" s="573">
        <v>9152</v>
      </c>
      <c r="O79" s="573">
        <v>61103</v>
      </c>
      <c r="P79" s="573">
        <v>2911</v>
      </c>
      <c r="Q79" s="573">
        <v>15972</v>
      </c>
      <c r="R79" s="573">
        <v>72</v>
      </c>
      <c r="S79" s="573">
        <v>419</v>
      </c>
      <c r="T79" s="573">
        <v>539</v>
      </c>
      <c r="U79" s="573">
        <v>2283</v>
      </c>
      <c r="V79" s="573">
        <v>1286</v>
      </c>
      <c r="W79" s="573">
        <v>4702</v>
      </c>
      <c r="X79" s="575">
        <v>82</v>
      </c>
      <c r="Y79" s="573">
        <v>130</v>
      </c>
      <c r="Z79" s="573">
        <v>603</v>
      </c>
      <c r="AA79" s="573">
        <v>110</v>
      </c>
      <c r="AB79" s="573">
        <v>855</v>
      </c>
      <c r="AC79" s="573">
        <v>266</v>
      </c>
      <c r="AD79" s="573">
        <v>1249</v>
      </c>
      <c r="AE79" s="573">
        <v>88</v>
      </c>
      <c r="AF79" s="573">
        <v>294</v>
      </c>
      <c r="AG79" s="573">
        <v>161</v>
      </c>
      <c r="AH79" s="573">
        <v>980</v>
      </c>
      <c r="AI79" s="573">
        <v>1568</v>
      </c>
      <c r="AJ79" s="573">
        <v>12309</v>
      </c>
      <c r="AK79" s="575">
        <v>82</v>
      </c>
      <c r="AL79" s="573">
        <v>272</v>
      </c>
      <c r="AM79" s="573">
        <v>768</v>
      </c>
      <c r="AN79" s="573">
        <v>60</v>
      </c>
      <c r="AO79" s="573">
        <v>344</v>
      </c>
      <c r="AP79" s="573">
        <v>253</v>
      </c>
      <c r="AQ79" s="573">
        <v>1735</v>
      </c>
      <c r="AR79" s="573">
        <v>148</v>
      </c>
      <c r="AS79" s="573">
        <v>773</v>
      </c>
      <c r="AT79" s="573">
        <v>597</v>
      </c>
      <c r="AU79" s="573">
        <v>4547</v>
      </c>
      <c r="AV79" s="573">
        <v>255</v>
      </c>
      <c r="AW79" s="573">
        <v>849</v>
      </c>
      <c r="AX79" s="575">
        <v>82</v>
      </c>
      <c r="AY79" s="573">
        <v>174</v>
      </c>
      <c r="AZ79" s="573">
        <v>1465</v>
      </c>
      <c r="BA79" s="573">
        <v>99</v>
      </c>
      <c r="BB79" s="573">
        <v>1662</v>
      </c>
      <c r="BC79" s="573">
        <v>56</v>
      </c>
      <c r="BD79" s="233">
        <v>2265</v>
      </c>
      <c r="BE79" s="233">
        <v>173</v>
      </c>
      <c r="BF79" s="233">
        <v>2404</v>
      </c>
      <c r="BG79" s="233">
        <v>691</v>
      </c>
      <c r="BH79" s="233">
        <v>3972</v>
      </c>
      <c r="BI79" s="233">
        <v>149</v>
      </c>
      <c r="BJ79" s="233">
        <v>883</v>
      </c>
      <c r="BK79" s="575">
        <v>82</v>
      </c>
      <c r="BL79" s="573">
        <v>39</v>
      </c>
      <c r="BM79" s="573">
        <v>692</v>
      </c>
      <c r="BN79" s="573">
        <v>161</v>
      </c>
      <c r="BO79" s="573">
        <v>775</v>
      </c>
      <c r="BP79" s="573">
        <v>685</v>
      </c>
      <c r="BQ79" s="573">
        <v>3148</v>
      </c>
      <c r="BR79" s="573">
        <v>151</v>
      </c>
      <c r="BS79" s="573">
        <v>481</v>
      </c>
      <c r="BT79" s="573">
        <v>365</v>
      </c>
      <c r="BU79" s="573">
        <v>3471</v>
      </c>
      <c r="BV79" s="573">
        <v>11750</v>
      </c>
      <c r="BW79" s="573">
        <v>102700</v>
      </c>
      <c r="BX79" s="575">
        <v>82</v>
      </c>
      <c r="BY79" s="233">
        <v>3209</v>
      </c>
      <c r="BZ79" s="233">
        <v>20324</v>
      </c>
      <c r="CA79" s="233">
        <v>40</v>
      </c>
      <c r="CB79" s="233">
        <v>172</v>
      </c>
      <c r="CC79" s="233">
        <v>175</v>
      </c>
      <c r="CD79" s="233">
        <v>791</v>
      </c>
      <c r="CE79" s="233">
        <v>579</v>
      </c>
      <c r="CF79" s="233">
        <v>2761</v>
      </c>
      <c r="CG79" s="233">
        <v>179</v>
      </c>
      <c r="CH79" s="235">
        <v>838</v>
      </c>
      <c r="CI79" s="573">
        <v>92</v>
      </c>
      <c r="CJ79" s="573">
        <v>262</v>
      </c>
      <c r="CK79" s="575">
        <v>82</v>
      </c>
      <c r="CL79" s="573">
        <v>835</v>
      </c>
      <c r="CM79" s="573">
        <v>6344</v>
      </c>
      <c r="CN79" s="573">
        <v>609</v>
      </c>
      <c r="CO79" s="573">
        <v>3157</v>
      </c>
      <c r="CP79" s="573">
        <v>214</v>
      </c>
      <c r="CQ79" s="573">
        <v>1250</v>
      </c>
      <c r="CR79" s="573">
        <v>312</v>
      </c>
      <c r="CS79" s="573">
        <v>4400</v>
      </c>
      <c r="CT79" s="573">
        <v>577</v>
      </c>
      <c r="CU79" s="573">
        <v>2444</v>
      </c>
      <c r="CV79" s="573">
        <v>286</v>
      </c>
      <c r="CW79" s="573">
        <v>1507</v>
      </c>
      <c r="CX79" s="575">
        <v>82</v>
      </c>
      <c r="CY79" s="573">
        <v>218</v>
      </c>
      <c r="CZ79" s="573">
        <v>1565</v>
      </c>
      <c r="DA79" s="573">
        <v>534</v>
      </c>
      <c r="DB79" s="573">
        <v>1910</v>
      </c>
      <c r="DC79" s="573">
        <v>153</v>
      </c>
      <c r="DD79" s="573">
        <v>522</v>
      </c>
      <c r="DE79" s="573">
        <v>169</v>
      </c>
      <c r="DF79" s="573">
        <v>701</v>
      </c>
      <c r="DG79" s="573">
        <v>85</v>
      </c>
      <c r="DH79" s="573">
        <v>335</v>
      </c>
      <c r="DI79" s="573">
        <v>138</v>
      </c>
      <c r="DJ79" s="573">
        <v>2509</v>
      </c>
      <c r="DK79" s="575">
        <v>82</v>
      </c>
      <c r="DL79" s="573">
        <v>164</v>
      </c>
      <c r="DM79" s="573">
        <v>1598</v>
      </c>
      <c r="DN79" s="573">
        <v>329</v>
      </c>
      <c r="DO79" s="573">
        <v>1916</v>
      </c>
      <c r="DP79" s="573">
        <v>689</v>
      </c>
      <c r="DQ79" s="573">
        <v>4959</v>
      </c>
      <c r="DR79" s="573">
        <v>101</v>
      </c>
      <c r="DS79" s="573">
        <v>772</v>
      </c>
      <c r="DT79" s="573">
        <v>113</v>
      </c>
      <c r="DU79" s="573">
        <v>328</v>
      </c>
      <c r="DV79" s="573">
        <v>177</v>
      </c>
      <c r="DW79" s="573">
        <v>1127</v>
      </c>
      <c r="DX79" s="575">
        <v>82</v>
      </c>
      <c r="DY79" s="573">
        <v>513</v>
      </c>
      <c r="DZ79" s="573">
        <v>2438</v>
      </c>
      <c r="EA79" s="573">
        <v>112</v>
      </c>
      <c r="EB79" s="573">
        <v>391</v>
      </c>
      <c r="EC79" s="573">
        <v>126</v>
      </c>
      <c r="ED79" s="573">
        <v>796</v>
      </c>
      <c r="EE79" s="573">
        <v>52</v>
      </c>
      <c r="EF79" s="573">
        <v>142</v>
      </c>
      <c r="EG79" s="573">
        <v>373</v>
      </c>
      <c r="EH79" s="573">
        <v>3168</v>
      </c>
      <c r="EI79" s="573">
        <v>201</v>
      </c>
      <c r="EJ79" s="573">
        <v>1568</v>
      </c>
      <c r="EK79" s="575">
        <v>82</v>
      </c>
      <c r="EL79" s="573">
        <v>314</v>
      </c>
      <c r="EM79" s="573">
        <v>1523</v>
      </c>
      <c r="EN79" s="573">
        <v>97</v>
      </c>
      <c r="EO79" s="573">
        <v>837</v>
      </c>
      <c r="EP79" s="573">
        <v>234</v>
      </c>
      <c r="EQ79" s="573">
        <v>949</v>
      </c>
      <c r="ER79" s="573">
        <v>86</v>
      </c>
      <c r="ES79" s="573">
        <v>384</v>
      </c>
      <c r="ET79" s="573">
        <v>11</v>
      </c>
      <c r="EU79" s="573">
        <v>43</v>
      </c>
      <c r="EV79" s="573">
        <v>114</v>
      </c>
      <c r="EW79" s="573">
        <v>711</v>
      </c>
      <c r="EX79" s="575">
        <v>82</v>
      </c>
      <c r="EY79" s="573">
        <v>106</v>
      </c>
      <c r="EZ79" s="573">
        <v>646</v>
      </c>
      <c r="FA79" s="573">
        <v>215</v>
      </c>
      <c r="FB79" s="573">
        <v>1048</v>
      </c>
      <c r="FC79" s="573">
        <v>158</v>
      </c>
      <c r="FD79" s="573">
        <v>1138</v>
      </c>
      <c r="FE79" s="573">
        <v>47</v>
      </c>
      <c r="FF79" s="573">
        <v>205</v>
      </c>
      <c r="FG79" s="573">
        <v>16</v>
      </c>
      <c r="FH79" s="573">
        <v>41</v>
      </c>
      <c r="FI79" s="573">
        <v>38</v>
      </c>
      <c r="FJ79" s="573">
        <v>212</v>
      </c>
      <c r="FK79" s="575">
        <v>82</v>
      </c>
      <c r="FL79" s="573">
        <v>210</v>
      </c>
      <c r="FM79" s="573">
        <v>1330</v>
      </c>
      <c r="FN79" s="573">
        <v>192</v>
      </c>
      <c r="FO79" s="573">
        <v>736</v>
      </c>
      <c r="FP79" s="573">
        <v>26</v>
      </c>
      <c r="FQ79" s="573">
        <v>97</v>
      </c>
      <c r="FR79" s="573">
        <v>102</v>
      </c>
      <c r="FS79" s="573">
        <v>868</v>
      </c>
      <c r="FT79" s="573">
        <v>145</v>
      </c>
      <c r="FU79" s="573">
        <v>2225</v>
      </c>
      <c r="FV79" s="230">
        <f t="shared" si="2"/>
        <v>47699</v>
      </c>
      <c r="FW79" s="230">
        <f t="shared" si="2"/>
        <v>329048</v>
      </c>
      <c r="FX79" s="230"/>
    </row>
    <row r="80" spans="1:180">
      <c r="A80" s="231">
        <v>84</v>
      </c>
      <c r="B80" s="232" t="s">
        <v>410</v>
      </c>
      <c r="C80" s="573">
        <v>6</v>
      </c>
      <c r="D80" s="573">
        <v>365</v>
      </c>
      <c r="E80" s="573">
        <v>3</v>
      </c>
      <c r="F80" s="573">
        <v>56</v>
      </c>
      <c r="G80" s="573">
        <v>8</v>
      </c>
      <c r="H80" s="573">
        <v>50</v>
      </c>
      <c r="I80" s="573">
        <v>0</v>
      </c>
      <c r="J80" s="573">
        <v>0</v>
      </c>
      <c r="K80" s="575">
        <v>84</v>
      </c>
      <c r="L80" s="573">
        <v>3</v>
      </c>
      <c r="M80" s="573">
        <v>12</v>
      </c>
      <c r="N80" s="573">
        <v>8</v>
      </c>
      <c r="O80" s="573">
        <v>525</v>
      </c>
      <c r="P80" s="573">
        <v>8</v>
      </c>
      <c r="Q80" s="573">
        <v>126</v>
      </c>
      <c r="R80" s="573">
        <v>1</v>
      </c>
      <c r="S80" s="573">
        <v>109</v>
      </c>
      <c r="T80" s="573">
        <v>6</v>
      </c>
      <c r="U80" s="573">
        <v>106</v>
      </c>
      <c r="V80" s="573">
        <v>32</v>
      </c>
      <c r="W80" s="573">
        <v>224</v>
      </c>
      <c r="X80" s="575">
        <v>84</v>
      </c>
      <c r="Y80" s="573">
        <v>11</v>
      </c>
      <c r="Z80" s="573">
        <v>113</v>
      </c>
      <c r="AA80" s="573">
        <v>1</v>
      </c>
      <c r="AB80" s="573">
        <v>11</v>
      </c>
      <c r="AC80" s="573">
        <v>2</v>
      </c>
      <c r="AD80" s="573">
        <v>32</v>
      </c>
      <c r="AE80" s="573">
        <v>2</v>
      </c>
      <c r="AF80" s="573">
        <v>64</v>
      </c>
      <c r="AG80" s="573">
        <v>1</v>
      </c>
      <c r="AH80" s="573">
        <v>19</v>
      </c>
      <c r="AI80" s="573">
        <v>7</v>
      </c>
      <c r="AJ80" s="573">
        <v>152</v>
      </c>
      <c r="AK80" s="575">
        <v>84</v>
      </c>
      <c r="AL80" s="573">
        <v>3</v>
      </c>
      <c r="AM80" s="573">
        <v>31</v>
      </c>
      <c r="AN80" s="573">
        <v>8</v>
      </c>
      <c r="AO80" s="573">
        <v>60</v>
      </c>
      <c r="AP80" s="573">
        <v>4</v>
      </c>
      <c r="AQ80" s="573">
        <v>78</v>
      </c>
      <c r="AR80" s="573">
        <v>2</v>
      </c>
      <c r="AS80" s="573">
        <v>103</v>
      </c>
      <c r="AT80" s="573">
        <v>13</v>
      </c>
      <c r="AU80" s="573">
        <v>281</v>
      </c>
      <c r="AV80" s="573">
        <v>0</v>
      </c>
      <c r="AW80" s="573">
        <v>0</v>
      </c>
      <c r="AX80" s="575">
        <v>84</v>
      </c>
      <c r="AY80" s="573">
        <v>10</v>
      </c>
      <c r="AZ80" s="573">
        <v>103</v>
      </c>
      <c r="BA80" s="573">
        <v>1</v>
      </c>
      <c r="BB80" s="573">
        <v>5</v>
      </c>
      <c r="BC80" s="573">
        <v>3</v>
      </c>
      <c r="BD80" s="233">
        <v>63</v>
      </c>
      <c r="BE80" s="233">
        <v>1</v>
      </c>
      <c r="BF80" s="233">
        <v>13</v>
      </c>
      <c r="BG80" s="233">
        <v>7</v>
      </c>
      <c r="BH80" s="233">
        <v>79</v>
      </c>
      <c r="BI80" s="233">
        <v>3</v>
      </c>
      <c r="BJ80" s="233">
        <v>31</v>
      </c>
      <c r="BK80" s="575">
        <v>84</v>
      </c>
      <c r="BL80" s="573">
        <v>1</v>
      </c>
      <c r="BM80" s="573">
        <v>9</v>
      </c>
      <c r="BN80" s="573">
        <v>1</v>
      </c>
      <c r="BO80" s="573">
        <v>10</v>
      </c>
      <c r="BP80" s="573">
        <v>3</v>
      </c>
      <c r="BQ80" s="573">
        <v>58</v>
      </c>
      <c r="BR80" s="573">
        <v>2</v>
      </c>
      <c r="BS80" s="573">
        <v>19</v>
      </c>
      <c r="BT80" s="573">
        <v>7</v>
      </c>
      <c r="BU80" s="573">
        <v>227</v>
      </c>
      <c r="BV80" s="573">
        <v>95</v>
      </c>
      <c r="BW80" s="573">
        <v>1163</v>
      </c>
      <c r="BX80" s="575">
        <v>84</v>
      </c>
      <c r="BY80" s="233">
        <v>19</v>
      </c>
      <c r="BZ80" s="233">
        <v>576</v>
      </c>
      <c r="CA80" s="233">
        <v>0</v>
      </c>
      <c r="CB80" s="233">
        <v>0</v>
      </c>
      <c r="CC80" s="233">
        <v>2</v>
      </c>
      <c r="CD80" s="233">
        <v>173</v>
      </c>
      <c r="CE80" s="233">
        <v>3</v>
      </c>
      <c r="CF80" s="233">
        <v>70</v>
      </c>
      <c r="CG80" s="233">
        <v>2</v>
      </c>
      <c r="CH80" s="235">
        <v>6</v>
      </c>
      <c r="CI80" s="573">
        <v>0</v>
      </c>
      <c r="CJ80" s="573">
        <v>0</v>
      </c>
      <c r="CK80" s="575">
        <v>84</v>
      </c>
      <c r="CL80" s="573">
        <v>15</v>
      </c>
      <c r="CM80" s="573">
        <v>277</v>
      </c>
      <c r="CN80" s="573">
        <v>10</v>
      </c>
      <c r="CO80" s="573">
        <v>297</v>
      </c>
      <c r="CP80" s="573">
        <v>7</v>
      </c>
      <c r="CQ80" s="573">
        <v>46</v>
      </c>
      <c r="CR80" s="573">
        <v>4</v>
      </c>
      <c r="CS80" s="573">
        <v>52</v>
      </c>
      <c r="CT80" s="573">
        <v>21</v>
      </c>
      <c r="CU80" s="573">
        <v>289</v>
      </c>
      <c r="CV80" s="573">
        <v>4</v>
      </c>
      <c r="CW80" s="573">
        <v>126</v>
      </c>
      <c r="CX80" s="575">
        <v>84</v>
      </c>
      <c r="CY80" s="573">
        <v>2</v>
      </c>
      <c r="CZ80" s="573">
        <v>32</v>
      </c>
      <c r="DA80" s="573">
        <v>16</v>
      </c>
      <c r="DB80" s="573">
        <v>124</v>
      </c>
      <c r="DC80" s="573">
        <v>0</v>
      </c>
      <c r="DD80" s="573">
        <v>0</v>
      </c>
      <c r="DE80" s="573">
        <v>0</v>
      </c>
      <c r="DF80" s="573">
        <v>0</v>
      </c>
      <c r="DG80" s="573">
        <v>0</v>
      </c>
      <c r="DH80" s="573">
        <v>0</v>
      </c>
      <c r="DI80" s="573">
        <v>3</v>
      </c>
      <c r="DJ80" s="573">
        <v>32</v>
      </c>
      <c r="DK80" s="575">
        <v>84</v>
      </c>
      <c r="DL80" s="573">
        <v>1</v>
      </c>
      <c r="DM80" s="573">
        <v>4</v>
      </c>
      <c r="DN80" s="573">
        <v>10</v>
      </c>
      <c r="DO80" s="573">
        <v>149</v>
      </c>
      <c r="DP80" s="573">
        <v>9</v>
      </c>
      <c r="DQ80" s="573">
        <v>257</v>
      </c>
      <c r="DR80" s="573">
        <v>6</v>
      </c>
      <c r="DS80" s="573">
        <v>43</v>
      </c>
      <c r="DT80" s="573">
        <v>4</v>
      </c>
      <c r="DU80" s="573">
        <v>45</v>
      </c>
      <c r="DV80" s="573">
        <v>7</v>
      </c>
      <c r="DW80" s="573">
        <v>106</v>
      </c>
      <c r="DX80" s="575">
        <v>84</v>
      </c>
      <c r="DY80" s="573">
        <v>4</v>
      </c>
      <c r="DZ80" s="573">
        <v>213</v>
      </c>
      <c r="EA80" s="573">
        <v>1</v>
      </c>
      <c r="EB80" s="573">
        <v>89</v>
      </c>
      <c r="EC80" s="573">
        <v>2</v>
      </c>
      <c r="ED80" s="573">
        <v>5</v>
      </c>
      <c r="EE80" s="573">
        <v>2</v>
      </c>
      <c r="EF80" s="573">
        <v>24</v>
      </c>
      <c r="EG80" s="573">
        <v>9</v>
      </c>
      <c r="EH80" s="573">
        <v>184</v>
      </c>
      <c r="EI80" s="573">
        <v>3</v>
      </c>
      <c r="EJ80" s="573">
        <v>70</v>
      </c>
      <c r="EK80" s="575">
        <v>84</v>
      </c>
      <c r="EL80" s="573">
        <v>0</v>
      </c>
      <c r="EM80" s="573">
        <v>0</v>
      </c>
      <c r="EN80" s="573">
        <v>10</v>
      </c>
      <c r="EO80" s="573">
        <v>75</v>
      </c>
      <c r="EP80" s="573">
        <v>17</v>
      </c>
      <c r="EQ80" s="573">
        <v>261</v>
      </c>
      <c r="ER80" s="573">
        <v>0</v>
      </c>
      <c r="ES80" s="573">
        <v>0</v>
      </c>
      <c r="ET80" s="573">
        <v>1</v>
      </c>
      <c r="EU80" s="573">
        <v>3</v>
      </c>
      <c r="EV80" s="573">
        <v>3</v>
      </c>
      <c r="EW80" s="573">
        <v>89</v>
      </c>
      <c r="EX80" s="575">
        <v>84</v>
      </c>
      <c r="EY80" s="573">
        <v>9</v>
      </c>
      <c r="EZ80" s="573">
        <v>338</v>
      </c>
      <c r="FA80" s="573">
        <v>3</v>
      </c>
      <c r="FB80" s="573">
        <v>28</v>
      </c>
      <c r="FC80" s="573">
        <v>1</v>
      </c>
      <c r="FD80" s="573">
        <v>11</v>
      </c>
      <c r="FE80" s="573">
        <v>0</v>
      </c>
      <c r="FF80" s="573">
        <v>0</v>
      </c>
      <c r="FG80" s="573">
        <v>0</v>
      </c>
      <c r="FH80" s="573">
        <v>0</v>
      </c>
      <c r="FI80" s="573">
        <v>3</v>
      </c>
      <c r="FJ80" s="573">
        <v>38</v>
      </c>
      <c r="FK80" s="575">
        <v>84</v>
      </c>
      <c r="FL80" s="573">
        <v>1</v>
      </c>
      <c r="FM80" s="573">
        <v>20</v>
      </c>
      <c r="FN80" s="573">
        <v>6</v>
      </c>
      <c r="FO80" s="573">
        <v>82</v>
      </c>
      <c r="FP80" s="573">
        <v>2</v>
      </c>
      <c r="FQ80" s="573">
        <v>36</v>
      </c>
      <c r="FR80" s="573">
        <v>4</v>
      </c>
      <c r="FS80" s="573">
        <v>90</v>
      </c>
      <c r="FT80" s="573">
        <v>2</v>
      </c>
      <c r="FU80" s="573">
        <v>39</v>
      </c>
      <c r="FV80" s="230">
        <f t="shared" si="2"/>
        <v>491</v>
      </c>
      <c r="FW80" s="230">
        <f t="shared" si="2"/>
        <v>8696</v>
      </c>
      <c r="FX80" s="230"/>
    </row>
    <row r="81" spans="1:180">
      <c r="A81" s="231">
        <v>85</v>
      </c>
      <c r="B81" s="232" t="s">
        <v>411</v>
      </c>
      <c r="C81" s="573">
        <v>647</v>
      </c>
      <c r="D81" s="573">
        <v>11256</v>
      </c>
      <c r="E81" s="573">
        <v>160</v>
      </c>
      <c r="F81" s="573">
        <v>2568</v>
      </c>
      <c r="G81" s="573">
        <v>217</v>
      </c>
      <c r="H81" s="573">
        <v>3398</v>
      </c>
      <c r="I81" s="573">
        <v>73</v>
      </c>
      <c r="J81" s="573">
        <v>2032</v>
      </c>
      <c r="K81" s="575">
        <v>85</v>
      </c>
      <c r="L81" s="573">
        <v>113</v>
      </c>
      <c r="M81" s="573">
        <v>1411</v>
      </c>
      <c r="N81" s="573">
        <v>2601</v>
      </c>
      <c r="O81" s="573">
        <v>82458</v>
      </c>
      <c r="P81" s="573">
        <v>842</v>
      </c>
      <c r="Q81" s="573">
        <v>13526</v>
      </c>
      <c r="R81" s="573">
        <v>47</v>
      </c>
      <c r="S81" s="573">
        <v>472</v>
      </c>
      <c r="T81" s="573">
        <v>420</v>
      </c>
      <c r="U81" s="573">
        <v>4218</v>
      </c>
      <c r="V81" s="573">
        <v>344</v>
      </c>
      <c r="W81" s="573">
        <v>4227</v>
      </c>
      <c r="X81" s="575">
        <v>85</v>
      </c>
      <c r="Y81" s="573">
        <v>94</v>
      </c>
      <c r="Z81" s="573">
        <v>1041</v>
      </c>
      <c r="AA81" s="573">
        <v>71</v>
      </c>
      <c r="AB81" s="573">
        <v>1436</v>
      </c>
      <c r="AC81" s="573">
        <v>64</v>
      </c>
      <c r="AD81" s="573">
        <v>1219</v>
      </c>
      <c r="AE81" s="573">
        <v>108</v>
      </c>
      <c r="AF81" s="573">
        <v>1430</v>
      </c>
      <c r="AG81" s="573">
        <v>127</v>
      </c>
      <c r="AH81" s="573">
        <v>1141</v>
      </c>
      <c r="AI81" s="573">
        <v>870</v>
      </c>
      <c r="AJ81" s="573">
        <v>15263</v>
      </c>
      <c r="AK81" s="575">
        <v>85</v>
      </c>
      <c r="AL81" s="573">
        <v>232</v>
      </c>
      <c r="AM81" s="573">
        <v>1986</v>
      </c>
      <c r="AN81" s="573">
        <v>100</v>
      </c>
      <c r="AO81" s="573">
        <v>955</v>
      </c>
      <c r="AP81" s="573">
        <v>296</v>
      </c>
      <c r="AQ81" s="573">
        <v>2054</v>
      </c>
      <c r="AR81" s="573">
        <v>401</v>
      </c>
      <c r="AS81" s="573">
        <v>4464</v>
      </c>
      <c r="AT81" s="573">
        <v>532</v>
      </c>
      <c r="AU81" s="573">
        <v>7336</v>
      </c>
      <c r="AV81" s="573">
        <v>191</v>
      </c>
      <c r="AW81" s="573">
        <v>1897</v>
      </c>
      <c r="AX81" s="575">
        <v>85</v>
      </c>
      <c r="AY81" s="573">
        <v>137</v>
      </c>
      <c r="AZ81" s="573">
        <v>2709</v>
      </c>
      <c r="BA81" s="573">
        <v>79</v>
      </c>
      <c r="BB81" s="573">
        <v>881</v>
      </c>
      <c r="BC81" s="573">
        <v>211</v>
      </c>
      <c r="BD81" s="233">
        <v>3217</v>
      </c>
      <c r="BE81" s="233">
        <v>488</v>
      </c>
      <c r="BF81" s="233">
        <v>7034</v>
      </c>
      <c r="BG81" s="233">
        <v>383</v>
      </c>
      <c r="BH81" s="233">
        <v>9600</v>
      </c>
      <c r="BI81" s="233">
        <v>151</v>
      </c>
      <c r="BJ81" s="233">
        <v>1944</v>
      </c>
      <c r="BK81" s="575">
        <v>85</v>
      </c>
      <c r="BL81" s="573">
        <v>34</v>
      </c>
      <c r="BM81" s="573">
        <v>352</v>
      </c>
      <c r="BN81" s="573">
        <v>58</v>
      </c>
      <c r="BO81" s="573">
        <v>1843</v>
      </c>
      <c r="BP81" s="573">
        <v>370</v>
      </c>
      <c r="BQ81" s="573">
        <v>7157</v>
      </c>
      <c r="BR81" s="573">
        <v>203</v>
      </c>
      <c r="BS81" s="573">
        <v>2756</v>
      </c>
      <c r="BT81" s="573">
        <v>572</v>
      </c>
      <c r="BU81" s="573">
        <v>9763</v>
      </c>
      <c r="BV81" s="573">
        <v>7071</v>
      </c>
      <c r="BW81" s="573">
        <v>127934</v>
      </c>
      <c r="BX81" s="575">
        <v>85</v>
      </c>
      <c r="BY81" s="233">
        <v>2117</v>
      </c>
      <c r="BZ81" s="233">
        <v>24685</v>
      </c>
      <c r="CA81" s="233">
        <v>79</v>
      </c>
      <c r="CB81" s="233">
        <v>1665</v>
      </c>
      <c r="CC81" s="233">
        <v>194</v>
      </c>
      <c r="CD81" s="233">
        <v>1214</v>
      </c>
      <c r="CE81" s="233">
        <v>361</v>
      </c>
      <c r="CF81" s="233">
        <v>5925</v>
      </c>
      <c r="CG81" s="233">
        <v>138</v>
      </c>
      <c r="CH81" s="235">
        <v>1424</v>
      </c>
      <c r="CI81" s="573">
        <v>85</v>
      </c>
      <c r="CJ81" s="573">
        <v>770</v>
      </c>
      <c r="CK81" s="575">
        <v>85</v>
      </c>
      <c r="CL81" s="573">
        <v>548</v>
      </c>
      <c r="CM81" s="573">
        <v>9980</v>
      </c>
      <c r="CN81" s="573">
        <v>575</v>
      </c>
      <c r="CO81" s="573">
        <v>13076</v>
      </c>
      <c r="CP81" s="573">
        <v>212</v>
      </c>
      <c r="CQ81" s="573">
        <v>2267</v>
      </c>
      <c r="CR81" s="573">
        <v>243</v>
      </c>
      <c r="CS81" s="573">
        <v>3688</v>
      </c>
      <c r="CT81" s="573">
        <v>422</v>
      </c>
      <c r="CU81" s="573">
        <v>5363</v>
      </c>
      <c r="CV81" s="573">
        <v>211</v>
      </c>
      <c r="CW81" s="573">
        <v>4659</v>
      </c>
      <c r="CX81" s="575">
        <v>85</v>
      </c>
      <c r="CY81" s="573">
        <v>133</v>
      </c>
      <c r="CZ81" s="573">
        <v>3067</v>
      </c>
      <c r="DA81" s="573">
        <v>398</v>
      </c>
      <c r="DB81" s="573">
        <v>4356</v>
      </c>
      <c r="DC81" s="573">
        <v>53</v>
      </c>
      <c r="DD81" s="573">
        <v>1712</v>
      </c>
      <c r="DE81" s="573">
        <v>92</v>
      </c>
      <c r="DF81" s="573">
        <v>1343</v>
      </c>
      <c r="DG81" s="573">
        <v>79</v>
      </c>
      <c r="DH81" s="573">
        <v>1740</v>
      </c>
      <c r="DI81" s="573">
        <v>241</v>
      </c>
      <c r="DJ81" s="573">
        <v>2919</v>
      </c>
      <c r="DK81" s="575">
        <v>85</v>
      </c>
      <c r="DL81" s="573">
        <v>161</v>
      </c>
      <c r="DM81" s="573">
        <v>2383</v>
      </c>
      <c r="DN81" s="573">
        <v>249</v>
      </c>
      <c r="DO81" s="573">
        <v>5145</v>
      </c>
      <c r="DP81" s="573">
        <v>386</v>
      </c>
      <c r="DQ81" s="573">
        <v>6061</v>
      </c>
      <c r="DR81" s="573">
        <v>77</v>
      </c>
      <c r="DS81" s="573">
        <v>1601</v>
      </c>
      <c r="DT81" s="573">
        <v>78</v>
      </c>
      <c r="DU81" s="573">
        <v>587</v>
      </c>
      <c r="DV81" s="573">
        <v>193</v>
      </c>
      <c r="DW81" s="573">
        <v>2725</v>
      </c>
      <c r="DX81" s="575">
        <v>85</v>
      </c>
      <c r="DY81" s="573">
        <v>279</v>
      </c>
      <c r="DZ81" s="573">
        <v>4201</v>
      </c>
      <c r="EA81" s="573">
        <v>167</v>
      </c>
      <c r="EB81" s="573">
        <v>2327</v>
      </c>
      <c r="EC81" s="573">
        <v>282</v>
      </c>
      <c r="ED81" s="573">
        <v>4429</v>
      </c>
      <c r="EE81" s="573">
        <v>37</v>
      </c>
      <c r="EF81" s="573">
        <v>308</v>
      </c>
      <c r="EG81" s="573">
        <v>299</v>
      </c>
      <c r="EH81" s="573">
        <v>9977</v>
      </c>
      <c r="EI81" s="573">
        <v>183</v>
      </c>
      <c r="EJ81" s="573">
        <v>1493</v>
      </c>
      <c r="EK81" s="575">
        <v>85</v>
      </c>
      <c r="EL81" s="573">
        <v>183</v>
      </c>
      <c r="EM81" s="573">
        <v>6409</v>
      </c>
      <c r="EN81" s="573">
        <v>141</v>
      </c>
      <c r="EO81" s="573">
        <v>1692</v>
      </c>
      <c r="EP81" s="573">
        <v>196</v>
      </c>
      <c r="EQ81" s="573">
        <v>2469</v>
      </c>
      <c r="ER81" s="573">
        <v>82</v>
      </c>
      <c r="ES81" s="573">
        <v>1060</v>
      </c>
      <c r="ET81" s="573">
        <v>50</v>
      </c>
      <c r="EU81" s="573">
        <v>377</v>
      </c>
      <c r="EV81" s="573">
        <v>63</v>
      </c>
      <c r="EW81" s="573">
        <v>1006</v>
      </c>
      <c r="EX81" s="575">
        <v>85</v>
      </c>
      <c r="EY81" s="573">
        <v>137</v>
      </c>
      <c r="EZ81" s="573">
        <v>1311</v>
      </c>
      <c r="FA81" s="573">
        <v>102</v>
      </c>
      <c r="FB81" s="573">
        <v>3065</v>
      </c>
      <c r="FC81" s="573">
        <v>93</v>
      </c>
      <c r="FD81" s="573">
        <v>2375</v>
      </c>
      <c r="FE81" s="573">
        <v>44</v>
      </c>
      <c r="FF81" s="573">
        <v>840</v>
      </c>
      <c r="FG81" s="573">
        <v>44</v>
      </c>
      <c r="FH81" s="573">
        <v>475</v>
      </c>
      <c r="FI81" s="573">
        <v>68</v>
      </c>
      <c r="FJ81" s="573">
        <v>1036</v>
      </c>
      <c r="FK81" s="575">
        <v>85</v>
      </c>
      <c r="FL81" s="573">
        <v>83</v>
      </c>
      <c r="FM81" s="573">
        <v>1048</v>
      </c>
      <c r="FN81" s="573">
        <v>129</v>
      </c>
      <c r="FO81" s="573">
        <v>1343</v>
      </c>
      <c r="FP81" s="573">
        <v>121</v>
      </c>
      <c r="FQ81" s="573">
        <v>1012</v>
      </c>
      <c r="FR81" s="573">
        <v>178</v>
      </c>
      <c r="FS81" s="573">
        <v>2960</v>
      </c>
      <c r="FT81" s="573">
        <v>104</v>
      </c>
      <c r="FU81" s="573">
        <v>1623</v>
      </c>
      <c r="FV81" s="230">
        <f t="shared" si="2"/>
        <v>28697</v>
      </c>
      <c r="FW81" s="230">
        <f t="shared" si="2"/>
        <v>502169</v>
      </c>
      <c r="FX81" s="230"/>
    </row>
    <row r="82" spans="1:180">
      <c r="A82" s="231">
        <v>86</v>
      </c>
      <c r="B82" s="232" t="s">
        <v>412</v>
      </c>
      <c r="C82" s="573">
        <v>556</v>
      </c>
      <c r="D82" s="573">
        <v>9709</v>
      </c>
      <c r="E82" s="573">
        <v>65</v>
      </c>
      <c r="F82" s="573">
        <v>992</v>
      </c>
      <c r="G82" s="573">
        <v>70</v>
      </c>
      <c r="H82" s="573">
        <v>1210</v>
      </c>
      <c r="I82" s="573">
        <v>42</v>
      </c>
      <c r="J82" s="573">
        <v>442</v>
      </c>
      <c r="K82" s="575">
        <v>86</v>
      </c>
      <c r="L82" s="573">
        <v>68</v>
      </c>
      <c r="M82" s="573">
        <v>292</v>
      </c>
      <c r="N82" s="573">
        <v>2322</v>
      </c>
      <c r="O82" s="573">
        <v>20499</v>
      </c>
      <c r="P82" s="573">
        <v>914</v>
      </c>
      <c r="Q82" s="573">
        <v>11036</v>
      </c>
      <c r="R82" s="573">
        <v>21</v>
      </c>
      <c r="S82" s="573">
        <v>48</v>
      </c>
      <c r="T82" s="573">
        <v>243</v>
      </c>
      <c r="U82" s="573">
        <v>1898</v>
      </c>
      <c r="V82" s="573">
        <v>220</v>
      </c>
      <c r="W82" s="573">
        <v>1602</v>
      </c>
      <c r="X82" s="575">
        <v>86</v>
      </c>
      <c r="Y82" s="573">
        <v>26</v>
      </c>
      <c r="Z82" s="573">
        <v>88</v>
      </c>
      <c r="AA82" s="573">
        <v>16</v>
      </c>
      <c r="AB82" s="573">
        <v>170</v>
      </c>
      <c r="AC82" s="573">
        <v>22</v>
      </c>
      <c r="AD82" s="573">
        <v>66</v>
      </c>
      <c r="AE82" s="573">
        <v>46</v>
      </c>
      <c r="AF82" s="573">
        <v>491</v>
      </c>
      <c r="AG82" s="573">
        <v>36</v>
      </c>
      <c r="AH82" s="573">
        <v>247</v>
      </c>
      <c r="AI82" s="573">
        <v>779</v>
      </c>
      <c r="AJ82" s="573">
        <v>7750</v>
      </c>
      <c r="AK82" s="575">
        <v>86</v>
      </c>
      <c r="AL82" s="573">
        <v>107</v>
      </c>
      <c r="AM82" s="573">
        <v>616</v>
      </c>
      <c r="AN82" s="573">
        <v>22</v>
      </c>
      <c r="AO82" s="573">
        <v>304</v>
      </c>
      <c r="AP82" s="573">
        <v>90</v>
      </c>
      <c r="AQ82" s="573">
        <v>885</v>
      </c>
      <c r="AR82" s="573">
        <v>311</v>
      </c>
      <c r="AS82" s="573">
        <v>2369</v>
      </c>
      <c r="AT82" s="573">
        <v>162</v>
      </c>
      <c r="AU82" s="573">
        <v>3129</v>
      </c>
      <c r="AV82" s="573">
        <v>83</v>
      </c>
      <c r="AW82" s="573">
        <v>685</v>
      </c>
      <c r="AX82" s="575">
        <v>86</v>
      </c>
      <c r="AY82" s="573">
        <v>93</v>
      </c>
      <c r="AZ82" s="573">
        <v>1432</v>
      </c>
      <c r="BA82" s="573">
        <v>28</v>
      </c>
      <c r="BB82" s="573">
        <v>394</v>
      </c>
      <c r="BC82" s="573">
        <v>57</v>
      </c>
      <c r="BD82" s="233">
        <v>1191</v>
      </c>
      <c r="BE82" s="233">
        <v>211</v>
      </c>
      <c r="BF82" s="233">
        <v>2579</v>
      </c>
      <c r="BG82" s="233">
        <v>295</v>
      </c>
      <c r="BH82" s="233">
        <v>5256</v>
      </c>
      <c r="BI82" s="233">
        <v>40</v>
      </c>
      <c r="BJ82" s="233">
        <v>710</v>
      </c>
      <c r="BK82" s="575">
        <v>86</v>
      </c>
      <c r="BL82" s="573">
        <v>11</v>
      </c>
      <c r="BM82" s="573">
        <v>26</v>
      </c>
      <c r="BN82" s="573">
        <v>23</v>
      </c>
      <c r="BO82" s="573">
        <v>172</v>
      </c>
      <c r="BP82" s="573">
        <v>301</v>
      </c>
      <c r="BQ82" s="573">
        <v>3573</v>
      </c>
      <c r="BR82" s="573">
        <v>78</v>
      </c>
      <c r="BS82" s="573">
        <v>1058</v>
      </c>
      <c r="BT82" s="573">
        <v>395</v>
      </c>
      <c r="BU82" s="573">
        <v>3819</v>
      </c>
      <c r="BV82" s="573">
        <v>6284</v>
      </c>
      <c r="BW82" s="573">
        <v>78219</v>
      </c>
      <c r="BX82" s="575">
        <v>86</v>
      </c>
      <c r="BY82" s="233">
        <v>1438</v>
      </c>
      <c r="BZ82" s="233">
        <v>13625</v>
      </c>
      <c r="CA82" s="233">
        <v>25</v>
      </c>
      <c r="CB82" s="233">
        <v>188</v>
      </c>
      <c r="CC82" s="233">
        <v>46</v>
      </c>
      <c r="CD82" s="233">
        <v>610</v>
      </c>
      <c r="CE82" s="233">
        <v>244</v>
      </c>
      <c r="CF82" s="233">
        <v>4208</v>
      </c>
      <c r="CG82" s="233">
        <v>73</v>
      </c>
      <c r="CH82" s="235">
        <v>681</v>
      </c>
      <c r="CI82" s="573">
        <v>39</v>
      </c>
      <c r="CJ82" s="573">
        <v>306</v>
      </c>
      <c r="CK82" s="575">
        <v>86</v>
      </c>
      <c r="CL82" s="573">
        <v>386</v>
      </c>
      <c r="CM82" s="573">
        <v>5924</v>
      </c>
      <c r="CN82" s="573">
        <v>351</v>
      </c>
      <c r="CO82" s="573">
        <v>5594</v>
      </c>
      <c r="CP82" s="573">
        <v>94</v>
      </c>
      <c r="CQ82" s="573">
        <v>1071</v>
      </c>
      <c r="CR82" s="573">
        <v>123</v>
      </c>
      <c r="CS82" s="573">
        <v>2017</v>
      </c>
      <c r="CT82" s="573">
        <v>256</v>
      </c>
      <c r="CU82" s="573">
        <v>2903</v>
      </c>
      <c r="CV82" s="573">
        <v>169</v>
      </c>
      <c r="CW82" s="573">
        <v>1969</v>
      </c>
      <c r="CX82" s="575">
        <v>86</v>
      </c>
      <c r="CY82" s="573">
        <v>54</v>
      </c>
      <c r="CZ82" s="573">
        <v>847</v>
      </c>
      <c r="DA82" s="573">
        <v>273</v>
      </c>
      <c r="DB82" s="573">
        <v>2923</v>
      </c>
      <c r="DC82" s="573">
        <v>28</v>
      </c>
      <c r="DD82" s="573">
        <v>327</v>
      </c>
      <c r="DE82" s="573">
        <v>50</v>
      </c>
      <c r="DF82" s="573">
        <v>628</v>
      </c>
      <c r="DG82" s="573">
        <v>42</v>
      </c>
      <c r="DH82" s="573">
        <v>378</v>
      </c>
      <c r="DI82" s="573">
        <v>140</v>
      </c>
      <c r="DJ82" s="573">
        <v>1863</v>
      </c>
      <c r="DK82" s="575">
        <v>86</v>
      </c>
      <c r="DL82" s="573">
        <v>51</v>
      </c>
      <c r="DM82" s="573">
        <v>476</v>
      </c>
      <c r="DN82" s="573">
        <v>191</v>
      </c>
      <c r="DO82" s="573">
        <v>1808</v>
      </c>
      <c r="DP82" s="573">
        <v>267</v>
      </c>
      <c r="DQ82" s="573">
        <v>4522</v>
      </c>
      <c r="DR82" s="573">
        <v>31</v>
      </c>
      <c r="DS82" s="573">
        <v>548</v>
      </c>
      <c r="DT82" s="573">
        <v>32</v>
      </c>
      <c r="DU82" s="573">
        <v>92</v>
      </c>
      <c r="DV82" s="573">
        <v>59</v>
      </c>
      <c r="DW82" s="573">
        <v>790</v>
      </c>
      <c r="DX82" s="575">
        <v>86</v>
      </c>
      <c r="DY82" s="573">
        <v>175</v>
      </c>
      <c r="DZ82" s="573">
        <v>2433</v>
      </c>
      <c r="EA82" s="573">
        <v>88</v>
      </c>
      <c r="EB82" s="573">
        <v>883</v>
      </c>
      <c r="EC82" s="573">
        <v>195</v>
      </c>
      <c r="ED82" s="573">
        <v>1853</v>
      </c>
      <c r="EE82" s="573">
        <v>8</v>
      </c>
      <c r="EF82" s="573">
        <v>18</v>
      </c>
      <c r="EG82" s="573">
        <v>186</v>
      </c>
      <c r="EH82" s="573">
        <v>4184</v>
      </c>
      <c r="EI82" s="573">
        <v>72</v>
      </c>
      <c r="EJ82" s="573">
        <v>689</v>
      </c>
      <c r="EK82" s="575">
        <v>86</v>
      </c>
      <c r="EL82" s="573">
        <v>94</v>
      </c>
      <c r="EM82" s="573">
        <v>2431</v>
      </c>
      <c r="EN82" s="573">
        <v>34</v>
      </c>
      <c r="EO82" s="573">
        <v>371</v>
      </c>
      <c r="EP82" s="573">
        <v>120</v>
      </c>
      <c r="EQ82" s="573">
        <v>1147</v>
      </c>
      <c r="ER82" s="573">
        <v>70</v>
      </c>
      <c r="ES82" s="573">
        <v>610</v>
      </c>
      <c r="ET82" s="573">
        <v>12</v>
      </c>
      <c r="EU82" s="573">
        <v>20</v>
      </c>
      <c r="EV82" s="573">
        <v>32</v>
      </c>
      <c r="EW82" s="573">
        <v>455</v>
      </c>
      <c r="EX82" s="575">
        <v>86</v>
      </c>
      <c r="EY82" s="573">
        <v>46</v>
      </c>
      <c r="EZ82" s="573">
        <v>507</v>
      </c>
      <c r="FA82" s="573">
        <v>45</v>
      </c>
      <c r="FB82" s="573">
        <v>1718</v>
      </c>
      <c r="FC82" s="573">
        <v>32</v>
      </c>
      <c r="FD82" s="573">
        <v>220</v>
      </c>
      <c r="FE82" s="573">
        <v>49</v>
      </c>
      <c r="FF82" s="573">
        <v>202</v>
      </c>
      <c r="FG82" s="573">
        <v>8</v>
      </c>
      <c r="FH82" s="573">
        <v>14</v>
      </c>
      <c r="FI82" s="573">
        <v>20</v>
      </c>
      <c r="FJ82" s="573">
        <v>113</v>
      </c>
      <c r="FK82" s="575">
        <v>86</v>
      </c>
      <c r="FL82" s="573">
        <v>60</v>
      </c>
      <c r="FM82" s="573">
        <v>860</v>
      </c>
      <c r="FN82" s="573">
        <v>35</v>
      </c>
      <c r="FO82" s="573">
        <v>616</v>
      </c>
      <c r="FP82" s="573">
        <v>17</v>
      </c>
      <c r="FQ82" s="573">
        <v>107</v>
      </c>
      <c r="FR82" s="573">
        <v>88</v>
      </c>
      <c r="FS82" s="573">
        <v>1351</v>
      </c>
      <c r="FT82" s="573">
        <v>52</v>
      </c>
      <c r="FU82" s="573">
        <v>540</v>
      </c>
      <c r="FV82" s="230">
        <f t="shared" si="2"/>
        <v>20037</v>
      </c>
      <c r="FW82" s="230">
        <f t="shared" si="2"/>
        <v>238597</v>
      </c>
      <c r="FX82" s="230"/>
    </row>
    <row r="83" spans="1:180">
      <c r="A83" s="231">
        <v>87</v>
      </c>
      <c r="B83" s="232" t="s">
        <v>413</v>
      </c>
      <c r="C83" s="573">
        <v>37</v>
      </c>
      <c r="D83" s="573">
        <v>520</v>
      </c>
      <c r="E83" s="573">
        <v>7</v>
      </c>
      <c r="F83" s="573">
        <v>98</v>
      </c>
      <c r="G83" s="573">
        <v>15</v>
      </c>
      <c r="H83" s="573">
        <v>125</v>
      </c>
      <c r="I83" s="573">
        <v>7</v>
      </c>
      <c r="J83" s="573">
        <v>68</v>
      </c>
      <c r="K83" s="575">
        <v>87</v>
      </c>
      <c r="L83" s="573">
        <v>12</v>
      </c>
      <c r="M83" s="573">
        <v>106</v>
      </c>
      <c r="N83" s="573">
        <v>138</v>
      </c>
      <c r="O83" s="573">
        <v>2022</v>
      </c>
      <c r="P83" s="573">
        <v>63</v>
      </c>
      <c r="Q83" s="573">
        <v>354</v>
      </c>
      <c r="R83" s="573">
        <v>9</v>
      </c>
      <c r="S83" s="573">
        <v>9</v>
      </c>
      <c r="T83" s="573">
        <v>29</v>
      </c>
      <c r="U83" s="573">
        <v>373</v>
      </c>
      <c r="V83" s="573">
        <v>34</v>
      </c>
      <c r="W83" s="573">
        <v>276</v>
      </c>
      <c r="X83" s="575">
        <v>87</v>
      </c>
      <c r="Y83" s="573">
        <v>6</v>
      </c>
      <c r="Z83" s="573">
        <v>32</v>
      </c>
      <c r="AA83" s="573">
        <v>1</v>
      </c>
      <c r="AB83" s="573">
        <v>15</v>
      </c>
      <c r="AC83" s="573">
        <v>0</v>
      </c>
      <c r="AD83" s="573">
        <v>0</v>
      </c>
      <c r="AE83" s="573">
        <v>11</v>
      </c>
      <c r="AF83" s="573">
        <v>63</v>
      </c>
      <c r="AG83" s="573">
        <v>8</v>
      </c>
      <c r="AH83" s="573">
        <v>12</v>
      </c>
      <c r="AI83" s="573">
        <v>17</v>
      </c>
      <c r="AJ83" s="573">
        <v>422</v>
      </c>
      <c r="AK83" s="575">
        <v>87</v>
      </c>
      <c r="AL83" s="573">
        <v>11</v>
      </c>
      <c r="AM83" s="573">
        <v>148</v>
      </c>
      <c r="AN83" s="573">
        <v>7</v>
      </c>
      <c r="AO83" s="573">
        <v>52</v>
      </c>
      <c r="AP83" s="573">
        <v>9</v>
      </c>
      <c r="AQ83" s="573">
        <v>221</v>
      </c>
      <c r="AR83" s="573">
        <v>9</v>
      </c>
      <c r="AS83" s="573">
        <v>218</v>
      </c>
      <c r="AT83" s="573">
        <v>7</v>
      </c>
      <c r="AU83" s="573">
        <v>156</v>
      </c>
      <c r="AV83" s="573">
        <v>11</v>
      </c>
      <c r="AW83" s="573">
        <v>108</v>
      </c>
      <c r="AX83" s="575">
        <v>87</v>
      </c>
      <c r="AY83" s="573">
        <v>6</v>
      </c>
      <c r="AZ83" s="573">
        <v>189</v>
      </c>
      <c r="BA83" s="573">
        <v>7</v>
      </c>
      <c r="BB83" s="573">
        <v>122</v>
      </c>
      <c r="BC83" s="573">
        <v>14</v>
      </c>
      <c r="BD83" s="233">
        <v>260</v>
      </c>
      <c r="BE83" s="233">
        <v>10</v>
      </c>
      <c r="BF83" s="233">
        <v>167</v>
      </c>
      <c r="BG83" s="233">
        <v>27</v>
      </c>
      <c r="BH83" s="233">
        <v>359</v>
      </c>
      <c r="BI83" s="233">
        <v>20</v>
      </c>
      <c r="BJ83" s="233">
        <v>199</v>
      </c>
      <c r="BK83" s="575">
        <v>87</v>
      </c>
      <c r="BL83" s="573">
        <v>8</v>
      </c>
      <c r="BM83" s="573">
        <v>87</v>
      </c>
      <c r="BN83" s="573">
        <v>0</v>
      </c>
      <c r="BO83" s="573">
        <v>0</v>
      </c>
      <c r="BP83" s="573">
        <v>25</v>
      </c>
      <c r="BQ83" s="573">
        <v>369</v>
      </c>
      <c r="BR83" s="573">
        <v>11</v>
      </c>
      <c r="BS83" s="573">
        <v>123</v>
      </c>
      <c r="BT83" s="573">
        <v>21</v>
      </c>
      <c r="BU83" s="573">
        <v>406</v>
      </c>
      <c r="BV83" s="573">
        <v>215</v>
      </c>
      <c r="BW83" s="573">
        <v>2688</v>
      </c>
      <c r="BX83" s="575">
        <v>87</v>
      </c>
      <c r="BY83" s="233">
        <v>100</v>
      </c>
      <c r="BZ83" s="233">
        <v>882</v>
      </c>
      <c r="CA83" s="233">
        <v>0</v>
      </c>
      <c r="CB83" s="233">
        <v>0</v>
      </c>
      <c r="CC83" s="233">
        <v>3</v>
      </c>
      <c r="CD83" s="233">
        <v>76</v>
      </c>
      <c r="CE83" s="233">
        <v>14</v>
      </c>
      <c r="CF83" s="233">
        <v>391</v>
      </c>
      <c r="CG83" s="233">
        <v>10</v>
      </c>
      <c r="CH83" s="235">
        <v>73</v>
      </c>
      <c r="CI83" s="573">
        <v>6</v>
      </c>
      <c r="CJ83" s="573">
        <v>126</v>
      </c>
      <c r="CK83" s="575">
        <v>87</v>
      </c>
      <c r="CL83" s="573">
        <v>34</v>
      </c>
      <c r="CM83" s="573">
        <v>292</v>
      </c>
      <c r="CN83" s="573">
        <v>25</v>
      </c>
      <c r="CO83" s="573">
        <v>318</v>
      </c>
      <c r="CP83" s="573">
        <v>3</v>
      </c>
      <c r="CQ83" s="573">
        <v>59</v>
      </c>
      <c r="CR83" s="573">
        <v>5</v>
      </c>
      <c r="CS83" s="573">
        <v>138</v>
      </c>
      <c r="CT83" s="573">
        <v>26</v>
      </c>
      <c r="CU83" s="573">
        <v>331</v>
      </c>
      <c r="CV83" s="573">
        <v>15</v>
      </c>
      <c r="CW83" s="573">
        <v>211</v>
      </c>
      <c r="CX83" s="575">
        <v>87</v>
      </c>
      <c r="CY83" s="573">
        <v>1</v>
      </c>
      <c r="CZ83" s="573">
        <v>2</v>
      </c>
      <c r="DA83" s="573">
        <v>13</v>
      </c>
      <c r="DB83" s="573">
        <v>179</v>
      </c>
      <c r="DC83" s="573">
        <v>2</v>
      </c>
      <c r="DD83" s="573">
        <v>22</v>
      </c>
      <c r="DE83" s="573">
        <v>19</v>
      </c>
      <c r="DF83" s="573">
        <v>337</v>
      </c>
      <c r="DG83" s="573">
        <v>2</v>
      </c>
      <c r="DH83" s="573">
        <v>143</v>
      </c>
      <c r="DI83" s="573">
        <v>16</v>
      </c>
      <c r="DJ83" s="573">
        <v>131</v>
      </c>
      <c r="DK83" s="575">
        <v>87</v>
      </c>
      <c r="DL83" s="573">
        <v>40</v>
      </c>
      <c r="DM83" s="573">
        <v>88</v>
      </c>
      <c r="DN83" s="573">
        <v>34</v>
      </c>
      <c r="DO83" s="573">
        <v>161</v>
      </c>
      <c r="DP83" s="573">
        <v>66</v>
      </c>
      <c r="DQ83" s="573">
        <v>555</v>
      </c>
      <c r="DR83" s="573">
        <v>4</v>
      </c>
      <c r="DS83" s="573">
        <v>77</v>
      </c>
      <c r="DT83" s="573">
        <v>5</v>
      </c>
      <c r="DU83" s="573">
        <v>54</v>
      </c>
      <c r="DV83" s="573">
        <v>6</v>
      </c>
      <c r="DW83" s="573">
        <v>271</v>
      </c>
      <c r="DX83" s="575">
        <v>87</v>
      </c>
      <c r="DY83" s="573">
        <v>12</v>
      </c>
      <c r="DZ83" s="573">
        <v>149</v>
      </c>
      <c r="EA83" s="573">
        <v>18</v>
      </c>
      <c r="EB83" s="573">
        <v>398</v>
      </c>
      <c r="EC83" s="573">
        <v>9</v>
      </c>
      <c r="ED83" s="573">
        <v>108</v>
      </c>
      <c r="EE83" s="573">
        <v>3</v>
      </c>
      <c r="EF83" s="573">
        <v>26</v>
      </c>
      <c r="EG83" s="573">
        <v>8</v>
      </c>
      <c r="EH83" s="573">
        <v>179</v>
      </c>
      <c r="EI83" s="573">
        <v>14</v>
      </c>
      <c r="EJ83" s="573">
        <v>153</v>
      </c>
      <c r="EK83" s="575">
        <v>87</v>
      </c>
      <c r="EL83" s="573">
        <v>13</v>
      </c>
      <c r="EM83" s="573">
        <v>244</v>
      </c>
      <c r="EN83" s="573">
        <v>13</v>
      </c>
      <c r="EO83" s="573">
        <v>219</v>
      </c>
      <c r="EP83" s="573">
        <v>12</v>
      </c>
      <c r="EQ83" s="573">
        <v>76</v>
      </c>
      <c r="ER83" s="573">
        <v>11</v>
      </c>
      <c r="ES83" s="573">
        <v>146</v>
      </c>
      <c r="ET83" s="573">
        <v>2</v>
      </c>
      <c r="EU83" s="573">
        <v>13</v>
      </c>
      <c r="EV83" s="573">
        <v>8</v>
      </c>
      <c r="EW83" s="573">
        <v>194</v>
      </c>
      <c r="EX83" s="575">
        <v>87</v>
      </c>
      <c r="EY83" s="573">
        <v>12</v>
      </c>
      <c r="EZ83" s="573">
        <v>116</v>
      </c>
      <c r="FA83" s="573">
        <v>2</v>
      </c>
      <c r="FB83" s="573">
        <v>10</v>
      </c>
      <c r="FC83" s="573">
        <v>8</v>
      </c>
      <c r="FD83" s="573">
        <v>143</v>
      </c>
      <c r="FE83" s="573">
        <v>3</v>
      </c>
      <c r="FF83" s="573">
        <v>19</v>
      </c>
      <c r="FG83" s="573">
        <v>2</v>
      </c>
      <c r="FH83" s="573">
        <v>9</v>
      </c>
      <c r="FI83" s="573">
        <v>8</v>
      </c>
      <c r="FJ83" s="573">
        <v>139</v>
      </c>
      <c r="FK83" s="575">
        <v>87</v>
      </c>
      <c r="FL83" s="573">
        <v>10</v>
      </c>
      <c r="FM83" s="573">
        <v>110</v>
      </c>
      <c r="FN83" s="573">
        <v>8</v>
      </c>
      <c r="FO83" s="573">
        <v>43</v>
      </c>
      <c r="FP83" s="573">
        <v>2</v>
      </c>
      <c r="FQ83" s="573">
        <v>4</v>
      </c>
      <c r="FR83" s="573">
        <v>2</v>
      </c>
      <c r="FS83" s="573">
        <v>6</v>
      </c>
      <c r="FT83" s="573">
        <v>4</v>
      </c>
      <c r="FU83" s="573">
        <v>58</v>
      </c>
      <c r="FV83" s="230">
        <f t="shared" si="2"/>
        <v>1445</v>
      </c>
      <c r="FW83" s="230">
        <f t="shared" si="2"/>
        <v>17846</v>
      </c>
      <c r="FX83" s="230"/>
    </row>
    <row r="84" spans="1:180">
      <c r="A84" s="231">
        <v>88</v>
      </c>
      <c r="B84" s="232" t="s">
        <v>414</v>
      </c>
      <c r="C84" s="573">
        <v>62</v>
      </c>
      <c r="D84" s="573">
        <v>627</v>
      </c>
      <c r="E84" s="573">
        <v>11</v>
      </c>
      <c r="F84" s="573">
        <v>88</v>
      </c>
      <c r="G84" s="573">
        <v>26</v>
      </c>
      <c r="H84" s="573">
        <v>168</v>
      </c>
      <c r="I84" s="573">
        <v>4</v>
      </c>
      <c r="J84" s="573">
        <v>76</v>
      </c>
      <c r="K84" s="575">
        <v>88</v>
      </c>
      <c r="L84" s="573">
        <v>18</v>
      </c>
      <c r="M84" s="573">
        <v>124</v>
      </c>
      <c r="N84" s="573">
        <v>342</v>
      </c>
      <c r="O84" s="573">
        <v>3769</v>
      </c>
      <c r="P84" s="573">
        <v>154</v>
      </c>
      <c r="Q84" s="573">
        <v>1238</v>
      </c>
      <c r="R84" s="573">
        <v>17</v>
      </c>
      <c r="S84" s="573">
        <v>70</v>
      </c>
      <c r="T84" s="573">
        <v>54</v>
      </c>
      <c r="U84" s="573">
        <v>496</v>
      </c>
      <c r="V84" s="573">
        <v>56</v>
      </c>
      <c r="W84" s="573">
        <v>293</v>
      </c>
      <c r="X84" s="575">
        <v>88</v>
      </c>
      <c r="Y84" s="573">
        <v>13</v>
      </c>
      <c r="Z84" s="573">
        <v>88</v>
      </c>
      <c r="AA84" s="573">
        <v>9</v>
      </c>
      <c r="AB84" s="573">
        <v>81</v>
      </c>
      <c r="AC84" s="573">
        <v>13</v>
      </c>
      <c r="AD84" s="573">
        <v>145</v>
      </c>
      <c r="AE84" s="573">
        <v>15</v>
      </c>
      <c r="AF84" s="573">
        <v>101</v>
      </c>
      <c r="AG84" s="573">
        <v>17</v>
      </c>
      <c r="AH84" s="573">
        <v>139</v>
      </c>
      <c r="AI84" s="573">
        <v>90</v>
      </c>
      <c r="AJ84" s="573">
        <v>760</v>
      </c>
      <c r="AK84" s="575">
        <v>88</v>
      </c>
      <c r="AL84" s="573">
        <v>27</v>
      </c>
      <c r="AM84" s="573">
        <v>158</v>
      </c>
      <c r="AN84" s="573">
        <v>8</v>
      </c>
      <c r="AO84" s="573">
        <v>50</v>
      </c>
      <c r="AP84" s="573">
        <v>13</v>
      </c>
      <c r="AQ84" s="573">
        <v>105</v>
      </c>
      <c r="AR84" s="573">
        <v>58</v>
      </c>
      <c r="AS84" s="573">
        <v>507</v>
      </c>
      <c r="AT84" s="573">
        <v>25</v>
      </c>
      <c r="AU84" s="573">
        <v>308</v>
      </c>
      <c r="AV84" s="573">
        <v>22</v>
      </c>
      <c r="AW84" s="573">
        <v>107</v>
      </c>
      <c r="AX84" s="575">
        <v>88</v>
      </c>
      <c r="AY84" s="573">
        <v>21</v>
      </c>
      <c r="AZ84" s="573">
        <v>350</v>
      </c>
      <c r="BA84" s="573">
        <v>5</v>
      </c>
      <c r="BB84" s="573">
        <v>34</v>
      </c>
      <c r="BC84" s="573">
        <v>33</v>
      </c>
      <c r="BD84" s="233">
        <v>233</v>
      </c>
      <c r="BE84" s="233">
        <v>46</v>
      </c>
      <c r="BF84" s="233">
        <v>394</v>
      </c>
      <c r="BG84" s="233">
        <v>67</v>
      </c>
      <c r="BH84" s="233">
        <v>756</v>
      </c>
      <c r="BI84" s="233">
        <v>16</v>
      </c>
      <c r="BJ84" s="233">
        <v>177</v>
      </c>
      <c r="BK84" s="575">
        <v>88</v>
      </c>
      <c r="BL84" s="573">
        <v>9</v>
      </c>
      <c r="BM84" s="573">
        <v>69</v>
      </c>
      <c r="BN84" s="573">
        <v>1</v>
      </c>
      <c r="BO84" s="573">
        <v>6</v>
      </c>
      <c r="BP84" s="573">
        <v>59</v>
      </c>
      <c r="BQ84" s="573">
        <v>424</v>
      </c>
      <c r="BR84" s="573">
        <v>18</v>
      </c>
      <c r="BS84" s="573">
        <v>156</v>
      </c>
      <c r="BT84" s="573">
        <v>59</v>
      </c>
      <c r="BU84" s="573">
        <v>384</v>
      </c>
      <c r="BV84" s="573">
        <v>705</v>
      </c>
      <c r="BW84" s="573">
        <v>6710</v>
      </c>
      <c r="BX84" s="575">
        <v>88</v>
      </c>
      <c r="BY84" s="233">
        <v>207</v>
      </c>
      <c r="BZ84" s="233">
        <v>1461</v>
      </c>
      <c r="CA84" s="233">
        <v>15</v>
      </c>
      <c r="CB84" s="233">
        <v>145</v>
      </c>
      <c r="CC84" s="233">
        <v>38</v>
      </c>
      <c r="CD84" s="233">
        <v>304</v>
      </c>
      <c r="CE84" s="233">
        <v>57</v>
      </c>
      <c r="CF84" s="233">
        <v>508</v>
      </c>
      <c r="CG84" s="233">
        <v>21</v>
      </c>
      <c r="CH84" s="235">
        <v>79</v>
      </c>
      <c r="CI84" s="573">
        <v>11</v>
      </c>
      <c r="CJ84" s="573">
        <v>74</v>
      </c>
      <c r="CK84" s="575">
        <v>88</v>
      </c>
      <c r="CL84" s="573">
        <v>91</v>
      </c>
      <c r="CM84" s="573">
        <v>931</v>
      </c>
      <c r="CN84" s="573">
        <v>128</v>
      </c>
      <c r="CO84" s="573">
        <v>936</v>
      </c>
      <c r="CP84" s="573">
        <v>24</v>
      </c>
      <c r="CQ84" s="573">
        <v>346</v>
      </c>
      <c r="CR84" s="573">
        <v>30</v>
      </c>
      <c r="CS84" s="573">
        <v>208</v>
      </c>
      <c r="CT84" s="573">
        <v>60</v>
      </c>
      <c r="CU84" s="573">
        <v>544</v>
      </c>
      <c r="CV84" s="573">
        <v>37</v>
      </c>
      <c r="CW84" s="573">
        <v>282</v>
      </c>
      <c r="CX84" s="575">
        <v>88</v>
      </c>
      <c r="CY84" s="573">
        <v>20</v>
      </c>
      <c r="CZ84" s="573">
        <v>254</v>
      </c>
      <c r="DA84" s="573">
        <v>59</v>
      </c>
      <c r="DB84" s="573">
        <v>385</v>
      </c>
      <c r="DC84" s="573">
        <v>7</v>
      </c>
      <c r="DD84" s="573">
        <v>102</v>
      </c>
      <c r="DE84" s="573">
        <v>18</v>
      </c>
      <c r="DF84" s="573">
        <v>128</v>
      </c>
      <c r="DG84" s="573">
        <v>16</v>
      </c>
      <c r="DH84" s="573">
        <v>146</v>
      </c>
      <c r="DI84" s="573">
        <v>42</v>
      </c>
      <c r="DJ84" s="573">
        <v>311</v>
      </c>
      <c r="DK84" s="575">
        <v>88</v>
      </c>
      <c r="DL84" s="573">
        <v>12</v>
      </c>
      <c r="DM84" s="573">
        <v>172</v>
      </c>
      <c r="DN84" s="573">
        <v>65</v>
      </c>
      <c r="DO84" s="573">
        <v>428</v>
      </c>
      <c r="DP84" s="573">
        <v>76</v>
      </c>
      <c r="DQ84" s="573">
        <v>697</v>
      </c>
      <c r="DR84" s="573">
        <v>12</v>
      </c>
      <c r="DS84" s="573">
        <v>194</v>
      </c>
      <c r="DT84" s="573">
        <v>18</v>
      </c>
      <c r="DU84" s="573">
        <v>126</v>
      </c>
      <c r="DV84" s="573">
        <v>33</v>
      </c>
      <c r="DW84" s="573">
        <v>361</v>
      </c>
      <c r="DX84" s="575">
        <v>88</v>
      </c>
      <c r="DY84" s="573">
        <v>60</v>
      </c>
      <c r="DZ84" s="573">
        <v>365</v>
      </c>
      <c r="EA84" s="573">
        <v>13</v>
      </c>
      <c r="EB84" s="573">
        <v>107</v>
      </c>
      <c r="EC84" s="573">
        <v>35</v>
      </c>
      <c r="ED84" s="573">
        <v>262</v>
      </c>
      <c r="EE84" s="573">
        <v>11</v>
      </c>
      <c r="EF84" s="573">
        <v>65</v>
      </c>
      <c r="EG84" s="573">
        <v>65</v>
      </c>
      <c r="EH84" s="573">
        <v>863</v>
      </c>
      <c r="EI84" s="573">
        <v>29</v>
      </c>
      <c r="EJ84" s="573">
        <v>157</v>
      </c>
      <c r="EK84" s="575">
        <v>88</v>
      </c>
      <c r="EL84" s="573">
        <v>20</v>
      </c>
      <c r="EM84" s="573">
        <v>220</v>
      </c>
      <c r="EN84" s="573">
        <v>29</v>
      </c>
      <c r="EO84" s="573">
        <v>200</v>
      </c>
      <c r="EP84" s="573">
        <v>24</v>
      </c>
      <c r="EQ84" s="573">
        <v>220</v>
      </c>
      <c r="ER84" s="573">
        <v>10</v>
      </c>
      <c r="ES84" s="573">
        <v>115</v>
      </c>
      <c r="ET84" s="573">
        <v>4</v>
      </c>
      <c r="EU84" s="573">
        <v>57</v>
      </c>
      <c r="EV84" s="573">
        <v>10</v>
      </c>
      <c r="EW84" s="573">
        <v>186</v>
      </c>
      <c r="EX84" s="575">
        <v>88</v>
      </c>
      <c r="EY84" s="573">
        <v>12</v>
      </c>
      <c r="EZ84" s="573">
        <v>91</v>
      </c>
      <c r="FA84" s="573">
        <v>8</v>
      </c>
      <c r="FB84" s="573">
        <v>132</v>
      </c>
      <c r="FC84" s="573">
        <v>2</v>
      </c>
      <c r="FD84" s="573">
        <v>19</v>
      </c>
      <c r="FE84" s="573">
        <v>6</v>
      </c>
      <c r="FF84" s="573">
        <v>37</v>
      </c>
      <c r="FG84" s="573">
        <v>9</v>
      </c>
      <c r="FH84" s="573">
        <v>71</v>
      </c>
      <c r="FI84" s="573">
        <v>5</v>
      </c>
      <c r="FJ84" s="573">
        <v>40</v>
      </c>
      <c r="FK84" s="575">
        <v>88</v>
      </c>
      <c r="FL84" s="573">
        <v>8</v>
      </c>
      <c r="FM84" s="573">
        <v>51</v>
      </c>
      <c r="FN84" s="573">
        <v>19</v>
      </c>
      <c r="FO84" s="573">
        <v>163</v>
      </c>
      <c r="FP84" s="573">
        <v>13</v>
      </c>
      <c r="FQ84" s="573">
        <v>334</v>
      </c>
      <c r="FR84" s="573">
        <v>13</v>
      </c>
      <c r="FS84" s="573">
        <v>131</v>
      </c>
      <c r="FT84" s="573">
        <v>21</v>
      </c>
      <c r="FU84" s="573">
        <v>227</v>
      </c>
      <c r="FV84" s="230">
        <f t="shared" si="2"/>
        <v>3616</v>
      </c>
      <c r="FW84" s="230">
        <f t="shared" si="2"/>
        <v>32426</v>
      </c>
      <c r="FX84" s="230"/>
    </row>
    <row r="85" spans="1:180">
      <c r="A85" s="231">
        <v>90</v>
      </c>
      <c r="B85" s="232" t="s">
        <v>415</v>
      </c>
      <c r="C85" s="573">
        <v>28</v>
      </c>
      <c r="D85" s="573">
        <v>279</v>
      </c>
      <c r="E85" s="573">
        <v>6</v>
      </c>
      <c r="F85" s="573">
        <v>31</v>
      </c>
      <c r="G85" s="573">
        <v>2</v>
      </c>
      <c r="H85" s="573">
        <v>3</v>
      </c>
      <c r="I85" s="573">
        <v>1</v>
      </c>
      <c r="J85" s="573">
        <v>4</v>
      </c>
      <c r="K85" s="575">
        <v>90</v>
      </c>
      <c r="L85" s="573">
        <v>1</v>
      </c>
      <c r="M85" s="573">
        <v>7</v>
      </c>
      <c r="N85" s="573">
        <v>109</v>
      </c>
      <c r="O85" s="573">
        <v>1661</v>
      </c>
      <c r="P85" s="573">
        <v>141</v>
      </c>
      <c r="Q85" s="573">
        <v>979</v>
      </c>
      <c r="R85" s="573">
        <v>0</v>
      </c>
      <c r="S85" s="573">
        <v>0</v>
      </c>
      <c r="T85" s="573">
        <v>7</v>
      </c>
      <c r="U85" s="573">
        <v>17</v>
      </c>
      <c r="V85" s="573">
        <v>3</v>
      </c>
      <c r="W85" s="573">
        <v>10</v>
      </c>
      <c r="X85" s="575">
        <v>90</v>
      </c>
      <c r="Y85" s="573">
        <v>0</v>
      </c>
      <c r="Z85" s="573">
        <v>0</v>
      </c>
      <c r="AA85" s="573">
        <v>0</v>
      </c>
      <c r="AB85" s="573">
        <v>0</v>
      </c>
      <c r="AC85" s="573">
        <v>0</v>
      </c>
      <c r="AD85" s="573">
        <v>0</v>
      </c>
      <c r="AE85" s="573">
        <v>3</v>
      </c>
      <c r="AF85" s="573">
        <v>5</v>
      </c>
      <c r="AG85" s="573">
        <v>2</v>
      </c>
      <c r="AH85" s="573">
        <v>3</v>
      </c>
      <c r="AI85" s="573">
        <v>17</v>
      </c>
      <c r="AJ85" s="573">
        <v>177</v>
      </c>
      <c r="AK85" s="575">
        <v>90</v>
      </c>
      <c r="AL85" s="573">
        <v>7</v>
      </c>
      <c r="AM85" s="573">
        <v>15</v>
      </c>
      <c r="AN85" s="573">
        <v>0</v>
      </c>
      <c r="AO85" s="573">
        <v>0</v>
      </c>
      <c r="AP85" s="573">
        <v>2</v>
      </c>
      <c r="AQ85" s="573">
        <v>11</v>
      </c>
      <c r="AR85" s="573">
        <v>5</v>
      </c>
      <c r="AS85" s="573">
        <v>18</v>
      </c>
      <c r="AT85" s="573">
        <v>10</v>
      </c>
      <c r="AU85" s="573">
        <v>135</v>
      </c>
      <c r="AV85" s="573">
        <v>5</v>
      </c>
      <c r="AW85" s="573">
        <v>11</v>
      </c>
      <c r="AX85" s="575">
        <v>90</v>
      </c>
      <c r="AY85" s="573">
        <v>6</v>
      </c>
      <c r="AZ85" s="573">
        <v>23</v>
      </c>
      <c r="BA85" s="573">
        <v>0</v>
      </c>
      <c r="BB85" s="573">
        <v>0</v>
      </c>
      <c r="BC85" s="573">
        <v>4</v>
      </c>
      <c r="BD85" s="233">
        <v>37</v>
      </c>
      <c r="BE85" s="233">
        <v>12</v>
      </c>
      <c r="BF85" s="233">
        <v>145</v>
      </c>
      <c r="BG85" s="233">
        <v>3</v>
      </c>
      <c r="BH85" s="233">
        <v>15</v>
      </c>
      <c r="BI85" s="233">
        <v>5</v>
      </c>
      <c r="BJ85" s="233">
        <v>9</v>
      </c>
      <c r="BK85" s="575">
        <v>90</v>
      </c>
      <c r="BL85" s="573">
        <v>0</v>
      </c>
      <c r="BM85" s="573">
        <v>0</v>
      </c>
      <c r="BN85" s="573">
        <v>2</v>
      </c>
      <c r="BO85" s="573">
        <v>6</v>
      </c>
      <c r="BP85" s="573">
        <v>3</v>
      </c>
      <c r="BQ85" s="573">
        <v>5</v>
      </c>
      <c r="BR85" s="573">
        <v>2</v>
      </c>
      <c r="BS85" s="573">
        <v>12</v>
      </c>
      <c r="BT85" s="573">
        <v>7</v>
      </c>
      <c r="BU85" s="573">
        <v>160</v>
      </c>
      <c r="BV85" s="573">
        <v>665</v>
      </c>
      <c r="BW85" s="573">
        <v>5948</v>
      </c>
      <c r="BX85" s="575">
        <v>90</v>
      </c>
      <c r="BY85" s="233">
        <v>52</v>
      </c>
      <c r="BZ85" s="233">
        <v>483</v>
      </c>
      <c r="CA85" s="233">
        <v>0</v>
      </c>
      <c r="CB85" s="233">
        <v>0</v>
      </c>
      <c r="CC85" s="233">
        <v>0</v>
      </c>
      <c r="CD85" s="233">
        <v>0</v>
      </c>
      <c r="CE85" s="233">
        <v>5</v>
      </c>
      <c r="CF85" s="233">
        <v>10</v>
      </c>
      <c r="CG85" s="233">
        <v>5</v>
      </c>
      <c r="CH85" s="235">
        <v>5</v>
      </c>
      <c r="CI85" s="573">
        <v>1</v>
      </c>
      <c r="CJ85" s="573">
        <v>1</v>
      </c>
      <c r="CK85" s="575">
        <v>90</v>
      </c>
      <c r="CL85" s="573">
        <v>15</v>
      </c>
      <c r="CM85" s="573">
        <v>259</v>
      </c>
      <c r="CN85" s="573">
        <v>14</v>
      </c>
      <c r="CO85" s="573">
        <v>125</v>
      </c>
      <c r="CP85" s="573">
        <v>0</v>
      </c>
      <c r="CQ85" s="573">
        <v>0</v>
      </c>
      <c r="CR85" s="573">
        <v>1</v>
      </c>
      <c r="CS85" s="573">
        <v>22</v>
      </c>
      <c r="CT85" s="573">
        <v>9</v>
      </c>
      <c r="CU85" s="573">
        <v>33</v>
      </c>
      <c r="CV85" s="573">
        <v>3</v>
      </c>
      <c r="CW85" s="573">
        <v>6</v>
      </c>
      <c r="CX85" s="575">
        <v>90</v>
      </c>
      <c r="CY85" s="573">
        <v>0</v>
      </c>
      <c r="CZ85" s="573">
        <v>0</v>
      </c>
      <c r="DA85" s="573">
        <v>19</v>
      </c>
      <c r="DB85" s="573">
        <v>77</v>
      </c>
      <c r="DC85" s="573">
        <v>0</v>
      </c>
      <c r="DD85" s="573">
        <v>0</v>
      </c>
      <c r="DE85" s="573">
        <v>3</v>
      </c>
      <c r="DF85" s="573">
        <v>25</v>
      </c>
      <c r="DG85" s="573">
        <v>0</v>
      </c>
      <c r="DH85" s="573">
        <v>0</v>
      </c>
      <c r="DI85" s="573">
        <v>1</v>
      </c>
      <c r="DJ85" s="573">
        <v>1</v>
      </c>
      <c r="DK85" s="575">
        <v>90</v>
      </c>
      <c r="DL85" s="573">
        <v>1</v>
      </c>
      <c r="DM85" s="573">
        <v>4</v>
      </c>
      <c r="DN85" s="573">
        <v>6</v>
      </c>
      <c r="DO85" s="573">
        <v>21</v>
      </c>
      <c r="DP85" s="573">
        <v>8</v>
      </c>
      <c r="DQ85" s="573">
        <v>113</v>
      </c>
      <c r="DR85" s="573">
        <v>1</v>
      </c>
      <c r="DS85" s="573">
        <v>1</v>
      </c>
      <c r="DT85" s="573">
        <v>1</v>
      </c>
      <c r="DU85" s="573">
        <v>2</v>
      </c>
      <c r="DV85" s="573">
        <v>2</v>
      </c>
      <c r="DW85" s="573">
        <v>55</v>
      </c>
      <c r="DX85" s="575">
        <v>90</v>
      </c>
      <c r="DY85" s="573">
        <v>5</v>
      </c>
      <c r="DZ85" s="573">
        <v>32</v>
      </c>
      <c r="EA85" s="573">
        <v>5</v>
      </c>
      <c r="EB85" s="573">
        <v>16</v>
      </c>
      <c r="EC85" s="573">
        <v>2</v>
      </c>
      <c r="ED85" s="573">
        <v>34</v>
      </c>
      <c r="EE85" s="573">
        <v>0</v>
      </c>
      <c r="EF85" s="573">
        <v>0</v>
      </c>
      <c r="EG85" s="573">
        <v>2</v>
      </c>
      <c r="EH85" s="573">
        <v>37</v>
      </c>
      <c r="EI85" s="573">
        <v>0</v>
      </c>
      <c r="EJ85" s="573">
        <v>0</v>
      </c>
      <c r="EK85" s="575">
        <v>90</v>
      </c>
      <c r="EL85" s="573">
        <v>3</v>
      </c>
      <c r="EM85" s="573">
        <v>50</v>
      </c>
      <c r="EN85" s="573">
        <v>0</v>
      </c>
      <c r="EO85" s="573">
        <v>0</v>
      </c>
      <c r="EP85" s="573">
        <v>7</v>
      </c>
      <c r="EQ85" s="573">
        <v>24</v>
      </c>
      <c r="ER85" s="573">
        <v>7</v>
      </c>
      <c r="ES85" s="573">
        <v>14</v>
      </c>
      <c r="ET85" s="573">
        <v>0</v>
      </c>
      <c r="EU85" s="573">
        <v>0</v>
      </c>
      <c r="EV85" s="573">
        <v>0</v>
      </c>
      <c r="EW85" s="573">
        <v>0</v>
      </c>
      <c r="EX85" s="575">
        <v>90</v>
      </c>
      <c r="EY85" s="573">
        <v>1</v>
      </c>
      <c r="EZ85" s="573">
        <v>2</v>
      </c>
      <c r="FA85" s="573">
        <v>1</v>
      </c>
      <c r="FB85" s="573">
        <v>23</v>
      </c>
      <c r="FC85" s="573">
        <v>0</v>
      </c>
      <c r="FD85" s="573">
        <v>0</v>
      </c>
      <c r="FE85" s="573">
        <v>0</v>
      </c>
      <c r="FF85" s="573">
        <v>0</v>
      </c>
      <c r="FG85" s="573">
        <v>0</v>
      </c>
      <c r="FH85" s="573">
        <v>0</v>
      </c>
      <c r="FI85" s="573">
        <v>1</v>
      </c>
      <c r="FJ85" s="573">
        <v>1</v>
      </c>
      <c r="FK85" s="575">
        <v>90</v>
      </c>
      <c r="FL85" s="573">
        <v>0</v>
      </c>
      <c r="FM85" s="573">
        <v>0</v>
      </c>
      <c r="FN85" s="573">
        <v>0</v>
      </c>
      <c r="FO85" s="573">
        <v>0</v>
      </c>
      <c r="FP85" s="573">
        <v>1</v>
      </c>
      <c r="FQ85" s="573">
        <v>2</v>
      </c>
      <c r="FR85" s="573">
        <v>1</v>
      </c>
      <c r="FS85" s="573">
        <v>1</v>
      </c>
      <c r="FT85" s="573">
        <v>1</v>
      </c>
      <c r="FU85" s="573">
        <v>24</v>
      </c>
      <c r="FV85" s="230">
        <f t="shared" si="2"/>
        <v>1242</v>
      </c>
      <c r="FW85" s="230">
        <f t="shared" si="2"/>
        <v>11229</v>
      </c>
      <c r="FX85" s="230"/>
    </row>
    <row r="86" spans="1:180">
      <c r="A86" s="231">
        <v>91</v>
      </c>
      <c r="B86" s="232" t="s">
        <v>416</v>
      </c>
      <c r="C86" s="573">
        <v>1</v>
      </c>
      <c r="D86" s="573">
        <v>2</v>
      </c>
      <c r="E86" s="573">
        <v>0</v>
      </c>
      <c r="F86" s="573">
        <v>0</v>
      </c>
      <c r="G86" s="573">
        <v>4</v>
      </c>
      <c r="H86" s="573">
        <v>7</v>
      </c>
      <c r="I86" s="573">
        <v>0</v>
      </c>
      <c r="J86" s="573">
        <v>0</v>
      </c>
      <c r="K86" s="575">
        <v>91</v>
      </c>
      <c r="L86" s="573">
        <v>0</v>
      </c>
      <c r="M86" s="573">
        <v>0</v>
      </c>
      <c r="N86" s="573">
        <v>13</v>
      </c>
      <c r="O86" s="573">
        <v>63</v>
      </c>
      <c r="P86" s="573">
        <v>3</v>
      </c>
      <c r="Q86" s="573">
        <v>27</v>
      </c>
      <c r="R86" s="573">
        <v>0</v>
      </c>
      <c r="S86" s="573">
        <v>0</v>
      </c>
      <c r="T86" s="573">
        <v>4</v>
      </c>
      <c r="U86" s="573">
        <v>11</v>
      </c>
      <c r="V86" s="573">
        <v>5</v>
      </c>
      <c r="W86" s="573">
        <v>8</v>
      </c>
      <c r="X86" s="575">
        <v>91</v>
      </c>
      <c r="Y86" s="573">
        <v>0</v>
      </c>
      <c r="Z86" s="573">
        <v>0</v>
      </c>
      <c r="AA86" s="573">
        <v>0</v>
      </c>
      <c r="AB86" s="573">
        <v>0</v>
      </c>
      <c r="AC86" s="573">
        <v>0</v>
      </c>
      <c r="AD86" s="573">
        <v>0</v>
      </c>
      <c r="AE86" s="573">
        <v>0</v>
      </c>
      <c r="AF86" s="573">
        <v>0</v>
      </c>
      <c r="AG86" s="573">
        <v>0</v>
      </c>
      <c r="AH86" s="573">
        <v>0</v>
      </c>
      <c r="AI86" s="573">
        <v>3</v>
      </c>
      <c r="AJ86" s="573">
        <v>22</v>
      </c>
      <c r="AK86" s="575">
        <v>91</v>
      </c>
      <c r="AL86" s="573">
        <v>4</v>
      </c>
      <c r="AM86" s="573">
        <v>63</v>
      </c>
      <c r="AN86" s="573">
        <v>0</v>
      </c>
      <c r="AO86" s="573">
        <v>0</v>
      </c>
      <c r="AP86" s="573">
        <v>2</v>
      </c>
      <c r="AQ86" s="573">
        <v>5</v>
      </c>
      <c r="AR86" s="573">
        <v>0</v>
      </c>
      <c r="AS86" s="573">
        <v>0</v>
      </c>
      <c r="AT86" s="573">
        <v>1</v>
      </c>
      <c r="AU86" s="573">
        <v>1</v>
      </c>
      <c r="AV86" s="573">
        <v>0</v>
      </c>
      <c r="AW86" s="573">
        <v>0</v>
      </c>
      <c r="AX86" s="575">
        <v>91</v>
      </c>
      <c r="AY86" s="573">
        <v>0</v>
      </c>
      <c r="AZ86" s="573">
        <v>0</v>
      </c>
      <c r="BA86" s="573">
        <v>0</v>
      </c>
      <c r="BB86" s="573">
        <v>0</v>
      </c>
      <c r="BC86" s="573">
        <v>1</v>
      </c>
      <c r="BD86" s="233">
        <v>13</v>
      </c>
      <c r="BE86" s="233">
        <v>4</v>
      </c>
      <c r="BF86" s="233">
        <v>7</v>
      </c>
      <c r="BG86" s="233">
        <v>7</v>
      </c>
      <c r="BH86" s="233">
        <v>23</v>
      </c>
      <c r="BI86" s="233">
        <v>1</v>
      </c>
      <c r="BJ86" s="233">
        <v>2</v>
      </c>
      <c r="BK86" s="575">
        <v>91</v>
      </c>
      <c r="BL86" s="573">
        <v>0</v>
      </c>
      <c r="BM86" s="573">
        <v>0</v>
      </c>
      <c r="BN86" s="573">
        <v>0</v>
      </c>
      <c r="BO86" s="573">
        <v>0</v>
      </c>
      <c r="BP86" s="573">
        <v>0</v>
      </c>
      <c r="BQ86" s="573">
        <v>0</v>
      </c>
      <c r="BR86" s="573">
        <v>3</v>
      </c>
      <c r="BS86" s="573">
        <v>7</v>
      </c>
      <c r="BT86" s="573">
        <v>5</v>
      </c>
      <c r="BU86" s="573">
        <v>12</v>
      </c>
      <c r="BV86" s="573">
        <v>62</v>
      </c>
      <c r="BW86" s="573">
        <v>809</v>
      </c>
      <c r="BX86" s="575">
        <v>91</v>
      </c>
      <c r="BY86" s="233">
        <v>13</v>
      </c>
      <c r="BZ86" s="233">
        <v>59</v>
      </c>
      <c r="CA86" s="233">
        <v>2</v>
      </c>
      <c r="CB86" s="233">
        <v>2</v>
      </c>
      <c r="CC86" s="233">
        <v>0</v>
      </c>
      <c r="CD86" s="233">
        <v>0</v>
      </c>
      <c r="CE86" s="233">
        <v>2</v>
      </c>
      <c r="CF86" s="233">
        <v>55</v>
      </c>
      <c r="CG86" s="233">
        <v>1</v>
      </c>
      <c r="CH86" s="235">
        <v>162</v>
      </c>
      <c r="CI86" s="573">
        <v>0</v>
      </c>
      <c r="CJ86" s="573">
        <v>0</v>
      </c>
      <c r="CK86" s="575">
        <v>91</v>
      </c>
      <c r="CL86" s="573">
        <v>12</v>
      </c>
      <c r="CM86" s="573">
        <v>365</v>
      </c>
      <c r="CN86" s="573">
        <v>3</v>
      </c>
      <c r="CO86" s="573">
        <v>287</v>
      </c>
      <c r="CP86" s="573">
        <v>1</v>
      </c>
      <c r="CQ86" s="573">
        <v>1</v>
      </c>
      <c r="CR86" s="573">
        <v>1</v>
      </c>
      <c r="CS86" s="573">
        <v>2</v>
      </c>
      <c r="CT86" s="573">
        <v>1</v>
      </c>
      <c r="CU86" s="573">
        <v>1</v>
      </c>
      <c r="CV86" s="573">
        <v>10</v>
      </c>
      <c r="CW86" s="573">
        <v>29</v>
      </c>
      <c r="CX86" s="575">
        <v>91</v>
      </c>
      <c r="CY86" s="573">
        <v>5</v>
      </c>
      <c r="CZ86" s="573">
        <v>12</v>
      </c>
      <c r="DA86" s="573">
        <v>8</v>
      </c>
      <c r="DB86" s="573">
        <v>29</v>
      </c>
      <c r="DC86" s="573">
        <v>1</v>
      </c>
      <c r="DD86" s="573">
        <v>1</v>
      </c>
      <c r="DE86" s="573">
        <v>7</v>
      </c>
      <c r="DF86" s="573">
        <v>25</v>
      </c>
      <c r="DG86" s="573">
        <v>5</v>
      </c>
      <c r="DH86" s="573">
        <v>5</v>
      </c>
      <c r="DI86" s="573">
        <v>0</v>
      </c>
      <c r="DJ86" s="573">
        <v>0</v>
      </c>
      <c r="DK86" s="575">
        <v>91</v>
      </c>
      <c r="DL86" s="573">
        <v>1</v>
      </c>
      <c r="DM86" s="573">
        <v>2</v>
      </c>
      <c r="DN86" s="573">
        <v>0</v>
      </c>
      <c r="DO86" s="573">
        <v>0</v>
      </c>
      <c r="DP86" s="573">
        <v>3</v>
      </c>
      <c r="DQ86" s="573">
        <v>68</v>
      </c>
      <c r="DR86" s="573">
        <v>0</v>
      </c>
      <c r="DS86" s="573">
        <v>0</v>
      </c>
      <c r="DT86" s="573">
        <v>1</v>
      </c>
      <c r="DU86" s="573">
        <v>1</v>
      </c>
      <c r="DV86" s="573">
        <v>0</v>
      </c>
      <c r="DW86" s="573">
        <v>0</v>
      </c>
      <c r="DX86" s="575">
        <v>91</v>
      </c>
      <c r="DY86" s="573">
        <v>1</v>
      </c>
      <c r="DZ86" s="573">
        <v>2</v>
      </c>
      <c r="EA86" s="573">
        <v>1</v>
      </c>
      <c r="EB86" s="573">
        <v>1</v>
      </c>
      <c r="EC86" s="573">
        <v>4</v>
      </c>
      <c r="ED86" s="573">
        <v>10</v>
      </c>
      <c r="EE86" s="573">
        <v>0</v>
      </c>
      <c r="EF86" s="573">
        <v>0</v>
      </c>
      <c r="EG86" s="573">
        <v>7</v>
      </c>
      <c r="EH86" s="573">
        <v>92</v>
      </c>
      <c r="EI86" s="573">
        <v>0</v>
      </c>
      <c r="EJ86" s="573">
        <v>0</v>
      </c>
      <c r="EK86" s="575">
        <v>91</v>
      </c>
      <c r="EL86" s="573">
        <v>1</v>
      </c>
      <c r="EM86" s="573">
        <v>1</v>
      </c>
      <c r="EN86" s="573">
        <v>0</v>
      </c>
      <c r="EO86" s="573">
        <v>0</v>
      </c>
      <c r="EP86" s="573">
        <v>1</v>
      </c>
      <c r="EQ86" s="573">
        <v>1</v>
      </c>
      <c r="ER86" s="573">
        <v>0</v>
      </c>
      <c r="ES86" s="573">
        <v>0</v>
      </c>
      <c r="ET86" s="573">
        <v>1</v>
      </c>
      <c r="EU86" s="573">
        <v>1</v>
      </c>
      <c r="EV86" s="573">
        <v>0</v>
      </c>
      <c r="EW86" s="573">
        <v>0</v>
      </c>
      <c r="EX86" s="575">
        <v>91</v>
      </c>
      <c r="EY86" s="573">
        <v>1</v>
      </c>
      <c r="EZ86" s="573">
        <v>1</v>
      </c>
      <c r="FA86" s="573">
        <v>0</v>
      </c>
      <c r="FB86" s="573">
        <v>0</v>
      </c>
      <c r="FC86" s="573">
        <v>1</v>
      </c>
      <c r="FD86" s="573">
        <v>22</v>
      </c>
      <c r="FE86" s="573">
        <v>0</v>
      </c>
      <c r="FF86" s="573">
        <v>0</v>
      </c>
      <c r="FG86" s="573">
        <v>0</v>
      </c>
      <c r="FH86" s="573">
        <v>0</v>
      </c>
      <c r="FI86" s="573">
        <v>0</v>
      </c>
      <c r="FJ86" s="573">
        <v>0</v>
      </c>
      <c r="FK86" s="575">
        <v>91</v>
      </c>
      <c r="FL86" s="573">
        <v>2</v>
      </c>
      <c r="FM86" s="573">
        <v>2</v>
      </c>
      <c r="FN86" s="573">
        <v>1</v>
      </c>
      <c r="FO86" s="573">
        <v>1</v>
      </c>
      <c r="FP86" s="573">
        <v>1</v>
      </c>
      <c r="FQ86" s="573">
        <v>6</v>
      </c>
      <c r="FR86" s="573">
        <v>0</v>
      </c>
      <c r="FS86" s="573">
        <v>0</v>
      </c>
      <c r="FT86" s="573">
        <v>3</v>
      </c>
      <c r="FU86" s="573">
        <v>8</v>
      </c>
      <c r="FV86" s="230">
        <f t="shared" si="2"/>
        <v>225</v>
      </c>
      <c r="FW86" s="230">
        <f t="shared" si="2"/>
        <v>2336</v>
      </c>
      <c r="FX86" s="230"/>
    </row>
    <row r="87" spans="1:180">
      <c r="A87" s="231">
        <v>92</v>
      </c>
      <c r="B87" s="232" t="s">
        <v>417</v>
      </c>
      <c r="C87" s="573">
        <v>215</v>
      </c>
      <c r="D87" s="573">
        <v>572</v>
      </c>
      <c r="E87" s="573">
        <v>26</v>
      </c>
      <c r="F87" s="573">
        <v>53</v>
      </c>
      <c r="G87" s="573">
        <v>29</v>
      </c>
      <c r="H87" s="573">
        <v>172</v>
      </c>
      <c r="I87" s="573">
        <v>4</v>
      </c>
      <c r="J87" s="573">
        <v>10</v>
      </c>
      <c r="K87" s="575">
        <v>92</v>
      </c>
      <c r="L87" s="573">
        <v>8</v>
      </c>
      <c r="M87" s="573">
        <v>13</v>
      </c>
      <c r="N87" s="573">
        <v>286</v>
      </c>
      <c r="O87" s="573">
        <v>1616</v>
      </c>
      <c r="P87" s="573">
        <v>189</v>
      </c>
      <c r="Q87" s="573">
        <v>381</v>
      </c>
      <c r="R87" s="573">
        <v>9</v>
      </c>
      <c r="S87" s="573">
        <v>13</v>
      </c>
      <c r="T87" s="573">
        <v>130</v>
      </c>
      <c r="U87" s="573">
        <v>239</v>
      </c>
      <c r="V87" s="573">
        <v>100</v>
      </c>
      <c r="W87" s="573">
        <v>213</v>
      </c>
      <c r="X87" s="575">
        <v>92</v>
      </c>
      <c r="Y87" s="573">
        <v>7</v>
      </c>
      <c r="Z87" s="573">
        <v>12</v>
      </c>
      <c r="AA87" s="573">
        <v>3</v>
      </c>
      <c r="AB87" s="573">
        <v>17</v>
      </c>
      <c r="AC87" s="573">
        <v>3</v>
      </c>
      <c r="AD87" s="573">
        <v>4</v>
      </c>
      <c r="AE87" s="573">
        <v>9</v>
      </c>
      <c r="AF87" s="573">
        <v>13</v>
      </c>
      <c r="AG87" s="573">
        <v>41</v>
      </c>
      <c r="AH87" s="573">
        <v>173</v>
      </c>
      <c r="AI87" s="573">
        <v>166</v>
      </c>
      <c r="AJ87" s="573">
        <v>424</v>
      </c>
      <c r="AK87" s="575">
        <v>92</v>
      </c>
      <c r="AL87" s="573">
        <v>28</v>
      </c>
      <c r="AM87" s="573">
        <v>64</v>
      </c>
      <c r="AN87" s="573">
        <v>5</v>
      </c>
      <c r="AO87" s="573">
        <v>15</v>
      </c>
      <c r="AP87" s="573">
        <v>12</v>
      </c>
      <c r="AQ87" s="573">
        <v>89</v>
      </c>
      <c r="AR87" s="573">
        <v>46</v>
      </c>
      <c r="AS87" s="573">
        <v>77</v>
      </c>
      <c r="AT87" s="573">
        <v>19</v>
      </c>
      <c r="AU87" s="573">
        <v>31</v>
      </c>
      <c r="AV87" s="573">
        <v>38</v>
      </c>
      <c r="AW87" s="573">
        <v>68</v>
      </c>
      <c r="AX87" s="575">
        <v>92</v>
      </c>
      <c r="AY87" s="573">
        <v>14</v>
      </c>
      <c r="AZ87" s="573">
        <v>47</v>
      </c>
      <c r="BA87" s="573">
        <v>18</v>
      </c>
      <c r="BB87" s="573">
        <v>62</v>
      </c>
      <c r="BC87" s="573">
        <v>19</v>
      </c>
      <c r="BD87" s="233">
        <v>47</v>
      </c>
      <c r="BE87" s="233">
        <v>39</v>
      </c>
      <c r="BF87" s="233">
        <v>72</v>
      </c>
      <c r="BG87" s="233">
        <v>89</v>
      </c>
      <c r="BH87" s="233">
        <v>338</v>
      </c>
      <c r="BI87" s="233">
        <v>56</v>
      </c>
      <c r="BJ87" s="233">
        <v>156</v>
      </c>
      <c r="BK87" s="575">
        <v>92</v>
      </c>
      <c r="BL87" s="573">
        <v>4</v>
      </c>
      <c r="BM87" s="573">
        <v>6</v>
      </c>
      <c r="BN87" s="573">
        <v>2</v>
      </c>
      <c r="BO87" s="573">
        <v>2</v>
      </c>
      <c r="BP87" s="573">
        <v>35</v>
      </c>
      <c r="BQ87" s="573">
        <v>86</v>
      </c>
      <c r="BR87" s="573">
        <v>9</v>
      </c>
      <c r="BS87" s="573">
        <v>14</v>
      </c>
      <c r="BT87" s="573">
        <v>76</v>
      </c>
      <c r="BU87" s="573">
        <v>230</v>
      </c>
      <c r="BV87" s="573">
        <v>1354</v>
      </c>
      <c r="BW87" s="573">
        <v>3386</v>
      </c>
      <c r="BX87" s="575">
        <v>92</v>
      </c>
      <c r="BY87" s="233">
        <v>379</v>
      </c>
      <c r="BZ87" s="233">
        <v>701</v>
      </c>
      <c r="CA87" s="233">
        <v>2</v>
      </c>
      <c r="CB87" s="233">
        <v>10</v>
      </c>
      <c r="CC87" s="233">
        <v>7</v>
      </c>
      <c r="CD87" s="233">
        <v>19</v>
      </c>
      <c r="CE87" s="233">
        <v>57</v>
      </c>
      <c r="CF87" s="233">
        <v>145</v>
      </c>
      <c r="CG87" s="233">
        <v>25</v>
      </c>
      <c r="CH87" s="235">
        <v>48</v>
      </c>
      <c r="CI87" s="573">
        <v>12</v>
      </c>
      <c r="CJ87" s="573">
        <v>16</v>
      </c>
      <c r="CK87" s="575">
        <v>92</v>
      </c>
      <c r="CL87" s="573">
        <v>85</v>
      </c>
      <c r="CM87" s="573">
        <v>225</v>
      </c>
      <c r="CN87" s="573">
        <v>89</v>
      </c>
      <c r="CO87" s="573">
        <v>359</v>
      </c>
      <c r="CP87" s="573">
        <v>6</v>
      </c>
      <c r="CQ87" s="573">
        <v>10</v>
      </c>
      <c r="CR87" s="573">
        <v>23</v>
      </c>
      <c r="CS87" s="573">
        <v>56</v>
      </c>
      <c r="CT87" s="573">
        <v>69</v>
      </c>
      <c r="CU87" s="573">
        <v>121</v>
      </c>
      <c r="CV87" s="573">
        <v>16</v>
      </c>
      <c r="CW87" s="573">
        <v>22</v>
      </c>
      <c r="CX87" s="575">
        <v>92</v>
      </c>
      <c r="CY87" s="573">
        <v>0</v>
      </c>
      <c r="CZ87" s="573">
        <v>0</v>
      </c>
      <c r="DA87" s="573">
        <v>69</v>
      </c>
      <c r="DB87" s="573">
        <v>108</v>
      </c>
      <c r="DC87" s="573">
        <v>1</v>
      </c>
      <c r="DD87" s="573">
        <v>2</v>
      </c>
      <c r="DE87" s="573">
        <v>3</v>
      </c>
      <c r="DF87" s="573">
        <v>8</v>
      </c>
      <c r="DG87" s="573">
        <v>2</v>
      </c>
      <c r="DH87" s="573">
        <v>3</v>
      </c>
      <c r="DI87" s="573">
        <v>21</v>
      </c>
      <c r="DJ87" s="573">
        <v>68</v>
      </c>
      <c r="DK87" s="575">
        <v>92</v>
      </c>
      <c r="DL87" s="573">
        <v>22</v>
      </c>
      <c r="DM87" s="573">
        <v>40</v>
      </c>
      <c r="DN87" s="573">
        <v>60</v>
      </c>
      <c r="DO87" s="573">
        <v>101</v>
      </c>
      <c r="DP87" s="573">
        <v>36</v>
      </c>
      <c r="DQ87" s="573">
        <v>67</v>
      </c>
      <c r="DR87" s="573">
        <v>4</v>
      </c>
      <c r="DS87" s="573">
        <v>11</v>
      </c>
      <c r="DT87" s="573">
        <v>15</v>
      </c>
      <c r="DU87" s="573">
        <v>39</v>
      </c>
      <c r="DV87" s="573">
        <v>10</v>
      </c>
      <c r="DW87" s="573">
        <v>17</v>
      </c>
      <c r="DX87" s="575">
        <v>92</v>
      </c>
      <c r="DY87" s="573">
        <v>185</v>
      </c>
      <c r="DZ87" s="573">
        <v>519</v>
      </c>
      <c r="EA87" s="573">
        <v>8</v>
      </c>
      <c r="EB87" s="573">
        <v>12</v>
      </c>
      <c r="EC87" s="573">
        <v>35</v>
      </c>
      <c r="ED87" s="573">
        <v>53</v>
      </c>
      <c r="EE87" s="573">
        <v>6</v>
      </c>
      <c r="EF87" s="573">
        <v>11</v>
      </c>
      <c r="EG87" s="573">
        <v>9</v>
      </c>
      <c r="EH87" s="573">
        <v>28</v>
      </c>
      <c r="EI87" s="573">
        <v>25</v>
      </c>
      <c r="EJ87" s="573">
        <v>78</v>
      </c>
      <c r="EK87" s="575">
        <v>92</v>
      </c>
      <c r="EL87" s="573">
        <v>9</v>
      </c>
      <c r="EM87" s="573">
        <v>49</v>
      </c>
      <c r="EN87" s="573">
        <v>4</v>
      </c>
      <c r="EO87" s="573">
        <v>7</v>
      </c>
      <c r="EP87" s="573">
        <v>137</v>
      </c>
      <c r="EQ87" s="573">
        <v>505</v>
      </c>
      <c r="ER87" s="573">
        <v>5</v>
      </c>
      <c r="ES87" s="573">
        <v>7</v>
      </c>
      <c r="ET87" s="573">
        <v>2</v>
      </c>
      <c r="EU87" s="573">
        <v>4</v>
      </c>
      <c r="EV87" s="573">
        <v>10</v>
      </c>
      <c r="EW87" s="573">
        <v>13</v>
      </c>
      <c r="EX87" s="575">
        <v>92</v>
      </c>
      <c r="EY87" s="573">
        <v>7</v>
      </c>
      <c r="EZ87" s="573">
        <v>9</v>
      </c>
      <c r="FA87" s="573">
        <v>0</v>
      </c>
      <c r="FB87" s="573">
        <v>0</v>
      </c>
      <c r="FC87" s="573">
        <v>1</v>
      </c>
      <c r="FD87" s="573">
        <v>11</v>
      </c>
      <c r="FE87" s="573">
        <v>8</v>
      </c>
      <c r="FF87" s="573">
        <v>23</v>
      </c>
      <c r="FG87" s="573">
        <v>0</v>
      </c>
      <c r="FH87" s="573">
        <v>0</v>
      </c>
      <c r="FI87" s="573">
        <v>3</v>
      </c>
      <c r="FJ87" s="573">
        <v>15</v>
      </c>
      <c r="FK87" s="575">
        <v>92</v>
      </c>
      <c r="FL87" s="573">
        <v>12</v>
      </c>
      <c r="FM87" s="573">
        <v>22</v>
      </c>
      <c r="FN87" s="573">
        <v>6</v>
      </c>
      <c r="FO87" s="573">
        <v>8</v>
      </c>
      <c r="FP87" s="573">
        <v>3</v>
      </c>
      <c r="FQ87" s="573">
        <v>4</v>
      </c>
      <c r="FR87" s="573">
        <v>18</v>
      </c>
      <c r="FS87" s="573">
        <v>35</v>
      </c>
      <c r="FT87" s="573">
        <v>19</v>
      </c>
      <c r="FU87" s="573">
        <v>41</v>
      </c>
      <c r="FV87" s="230">
        <f t="shared" si="2"/>
        <v>4613</v>
      </c>
      <c r="FW87" s="230">
        <f t="shared" si="2"/>
        <v>12365</v>
      </c>
      <c r="FX87" s="230"/>
    </row>
    <row r="88" spans="1:180">
      <c r="A88" s="231">
        <v>93</v>
      </c>
      <c r="B88" s="232" t="s">
        <v>418</v>
      </c>
      <c r="C88" s="573">
        <v>156</v>
      </c>
      <c r="D88" s="573">
        <v>634</v>
      </c>
      <c r="E88" s="573">
        <v>13</v>
      </c>
      <c r="F88" s="573">
        <v>57</v>
      </c>
      <c r="G88" s="573">
        <v>47</v>
      </c>
      <c r="H88" s="573">
        <v>246</v>
      </c>
      <c r="I88" s="573">
        <v>3</v>
      </c>
      <c r="J88" s="573">
        <v>26</v>
      </c>
      <c r="K88" s="575">
        <v>93</v>
      </c>
      <c r="L88" s="573">
        <v>32</v>
      </c>
      <c r="M88" s="573">
        <v>161</v>
      </c>
      <c r="N88" s="573">
        <v>574</v>
      </c>
      <c r="O88" s="573">
        <v>7316</v>
      </c>
      <c r="P88" s="573">
        <v>649</v>
      </c>
      <c r="Q88" s="573">
        <v>3058</v>
      </c>
      <c r="R88" s="573">
        <v>17</v>
      </c>
      <c r="S88" s="573">
        <v>108</v>
      </c>
      <c r="T88" s="573">
        <v>126</v>
      </c>
      <c r="U88" s="573">
        <v>480</v>
      </c>
      <c r="V88" s="573">
        <v>366</v>
      </c>
      <c r="W88" s="573">
        <v>1286</v>
      </c>
      <c r="X88" s="575">
        <v>93</v>
      </c>
      <c r="Y88" s="573">
        <v>26</v>
      </c>
      <c r="Z88" s="573">
        <v>128</v>
      </c>
      <c r="AA88" s="573">
        <v>8</v>
      </c>
      <c r="AB88" s="573">
        <v>28</v>
      </c>
      <c r="AC88" s="573">
        <v>19</v>
      </c>
      <c r="AD88" s="573">
        <v>48</v>
      </c>
      <c r="AE88" s="573">
        <v>18</v>
      </c>
      <c r="AF88" s="573">
        <v>47</v>
      </c>
      <c r="AG88" s="573">
        <v>11</v>
      </c>
      <c r="AH88" s="573">
        <v>42</v>
      </c>
      <c r="AI88" s="573">
        <v>343</v>
      </c>
      <c r="AJ88" s="573">
        <v>2633</v>
      </c>
      <c r="AK88" s="575">
        <v>93</v>
      </c>
      <c r="AL88" s="573">
        <v>49</v>
      </c>
      <c r="AM88" s="573">
        <v>206</v>
      </c>
      <c r="AN88" s="573">
        <v>9</v>
      </c>
      <c r="AO88" s="573">
        <v>67</v>
      </c>
      <c r="AP88" s="573">
        <v>19</v>
      </c>
      <c r="AQ88" s="573">
        <v>92</v>
      </c>
      <c r="AR88" s="573">
        <v>147</v>
      </c>
      <c r="AS88" s="573">
        <v>658</v>
      </c>
      <c r="AT88" s="573">
        <v>73</v>
      </c>
      <c r="AU88" s="573">
        <v>415</v>
      </c>
      <c r="AV88" s="573">
        <v>101</v>
      </c>
      <c r="AW88" s="573">
        <v>421</v>
      </c>
      <c r="AX88" s="575">
        <v>93</v>
      </c>
      <c r="AY88" s="573">
        <v>40</v>
      </c>
      <c r="AZ88" s="573">
        <v>302</v>
      </c>
      <c r="BA88" s="573">
        <v>13</v>
      </c>
      <c r="BB88" s="573">
        <v>81</v>
      </c>
      <c r="BC88" s="573">
        <v>39</v>
      </c>
      <c r="BD88" s="233">
        <v>132</v>
      </c>
      <c r="BE88" s="233">
        <v>211</v>
      </c>
      <c r="BF88" s="233">
        <v>1638</v>
      </c>
      <c r="BG88" s="233">
        <v>93</v>
      </c>
      <c r="BH88" s="233">
        <v>547</v>
      </c>
      <c r="BI88" s="233">
        <v>26</v>
      </c>
      <c r="BJ88" s="233">
        <v>118</v>
      </c>
      <c r="BK88" s="575">
        <v>93</v>
      </c>
      <c r="BL88" s="573">
        <v>8</v>
      </c>
      <c r="BM88" s="573">
        <v>75</v>
      </c>
      <c r="BN88" s="573">
        <v>4</v>
      </c>
      <c r="BO88" s="573">
        <v>5</v>
      </c>
      <c r="BP88" s="573">
        <v>128</v>
      </c>
      <c r="BQ88" s="573">
        <v>494</v>
      </c>
      <c r="BR88" s="573">
        <v>30</v>
      </c>
      <c r="BS88" s="573">
        <v>100</v>
      </c>
      <c r="BT88" s="573">
        <v>210</v>
      </c>
      <c r="BU88" s="573">
        <v>902</v>
      </c>
      <c r="BV88" s="573">
        <v>2822</v>
      </c>
      <c r="BW88" s="573">
        <v>19213</v>
      </c>
      <c r="BX88" s="575">
        <v>93</v>
      </c>
      <c r="BY88" s="233">
        <v>607</v>
      </c>
      <c r="BZ88" s="233">
        <v>3419</v>
      </c>
      <c r="CA88" s="233">
        <v>13</v>
      </c>
      <c r="CB88" s="233">
        <v>56</v>
      </c>
      <c r="CC88" s="233">
        <v>14</v>
      </c>
      <c r="CD88" s="233">
        <v>40</v>
      </c>
      <c r="CE88" s="233">
        <v>71</v>
      </c>
      <c r="CF88" s="233">
        <v>653</v>
      </c>
      <c r="CG88" s="233">
        <v>60</v>
      </c>
      <c r="CH88" s="235">
        <v>153</v>
      </c>
      <c r="CI88" s="573">
        <v>11</v>
      </c>
      <c r="CJ88" s="573">
        <v>50</v>
      </c>
      <c r="CK88" s="575">
        <v>93</v>
      </c>
      <c r="CL88" s="573">
        <v>130</v>
      </c>
      <c r="CM88" s="573">
        <v>722</v>
      </c>
      <c r="CN88" s="573">
        <v>114</v>
      </c>
      <c r="CO88" s="573">
        <v>1004</v>
      </c>
      <c r="CP88" s="573">
        <v>75</v>
      </c>
      <c r="CQ88" s="573">
        <v>280</v>
      </c>
      <c r="CR88" s="573">
        <v>39</v>
      </c>
      <c r="CS88" s="573">
        <v>274</v>
      </c>
      <c r="CT88" s="573">
        <v>102</v>
      </c>
      <c r="CU88" s="573">
        <v>361</v>
      </c>
      <c r="CV88" s="573">
        <v>40</v>
      </c>
      <c r="CW88" s="573">
        <v>286</v>
      </c>
      <c r="CX88" s="575">
        <v>93</v>
      </c>
      <c r="CY88" s="573">
        <v>23</v>
      </c>
      <c r="CZ88" s="573">
        <v>101</v>
      </c>
      <c r="DA88" s="573">
        <v>244</v>
      </c>
      <c r="DB88" s="573">
        <v>968</v>
      </c>
      <c r="DC88" s="573">
        <v>4</v>
      </c>
      <c r="DD88" s="573">
        <v>25</v>
      </c>
      <c r="DE88" s="573">
        <v>17</v>
      </c>
      <c r="DF88" s="573">
        <v>57</v>
      </c>
      <c r="DG88" s="573">
        <v>19</v>
      </c>
      <c r="DH88" s="573">
        <v>49</v>
      </c>
      <c r="DI88" s="573">
        <v>30</v>
      </c>
      <c r="DJ88" s="573">
        <v>204</v>
      </c>
      <c r="DK88" s="575">
        <v>93</v>
      </c>
      <c r="DL88" s="573">
        <v>40</v>
      </c>
      <c r="DM88" s="573">
        <v>249</v>
      </c>
      <c r="DN88" s="573">
        <v>106</v>
      </c>
      <c r="DO88" s="573">
        <v>324</v>
      </c>
      <c r="DP88" s="573">
        <v>71</v>
      </c>
      <c r="DQ88" s="573">
        <v>378</v>
      </c>
      <c r="DR88" s="573">
        <v>12</v>
      </c>
      <c r="DS88" s="573">
        <v>71</v>
      </c>
      <c r="DT88" s="573">
        <v>7</v>
      </c>
      <c r="DU88" s="573">
        <v>27</v>
      </c>
      <c r="DV88" s="573">
        <v>20</v>
      </c>
      <c r="DW88" s="573">
        <v>200</v>
      </c>
      <c r="DX88" s="575">
        <v>93</v>
      </c>
      <c r="DY88" s="573">
        <v>126</v>
      </c>
      <c r="DZ88" s="573">
        <v>309</v>
      </c>
      <c r="EA88" s="573">
        <v>36</v>
      </c>
      <c r="EB88" s="573">
        <v>151</v>
      </c>
      <c r="EC88" s="573">
        <v>76</v>
      </c>
      <c r="ED88" s="573">
        <v>557</v>
      </c>
      <c r="EE88" s="573">
        <v>13</v>
      </c>
      <c r="EF88" s="573">
        <v>39</v>
      </c>
      <c r="EG88" s="573">
        <v>30</v>
      </c>
      <c r="EH88" s="573">
        <v>203</v>
      </c>
      <c r="EI88" s="573">
        <v>30</v>
      </c>
      <c r="EJ88" s="573">
        <v>170</v>
      </c>
      <c r="EK88" s="575">
        <v>93</v>
      </c>
      <c r="EL88" s="573">
        <v>20</v>
      </c>
      <c r="EM88" s="573">
        <v>74</v>
      </c>
      <c r="EN88" s="573">
        <v>21</v>
      </c>
      <c r="EO88" s="573">
        <v>130</v>
      </c>
      <c r="EP88" s="573">
        <v>34</v>
      </c>
      <c r="EQ88" s="573">
        <v>144</v>
      </c>
      <c r="ER88" s="573">
        <v>13</v>
      </c>
      <c r="ES88" s="573">
        <v>73</v>
      </c>
      <c r="ET88" s="573">
        <v>8</v>
      </c>
      <c r="EU88" s="573">
        <v>24</v>
      </c>
      <c r="EV88" s="573">
        <v>10</v>
      </c>
      <c r="EW88" s="573">
        <v>111</v>
      </c>
      <c r="EX88" s="575">
        <v>93</v>
      </c>
      <c r="EY88" s="573">
        <v>17</v>
      </c>
      <c r="EZ88" s="573">
        <v>79</v>
      </c>
      <c r="FA88" s="573">
        <v>12</v>
      </c>
      <c r="FB88" s="573">
        <v>92</v>
      </c>
      <c r="FC88" s="573">
        <v>1</v>
      </c>
      <c r="FD88" s="573">
        <v>18</v>
      </c>
      <c r="FE88" s="573">
        <v>29</v>
      </c>
      <c r="FF88" s="573">
        <v>135</v>
      </c>
      <c r="FG88" s="573">
        <v>2</v>
      </c>
      <c r="FH88" s="573">
        <v>5</v>
      </c>
      <c r="FI88" s="573">
        <v>7</v>
      </c>
      <c r="FJ88" s="573">
        <v>35</v>
      </c>
      <c r="FK88" s="575">
        <v>93</v>
      </c>
      <c r="FL88" s="573">
        <v>42</v>
      </c>
      <c r="FM88" s="573">
        <v>136</v>
      </c>
      <c r="FN88" s="573">
        <v>28</v>
      </c>
      <c r="FO88" s="573">
        <v>121</v>
      </c>
      <c r="FP88" s="573">
        <v>8</v>
      </c>
      <c r="FQ88" s="573">
        <v>39</v>
      </c>
      <c r="FR88" s="573">
        <v>22</v>
      </c>
      <c r="FS88" s="573">
        <v>56</v>
      </c>
      <c r="FT88" s="573">
        <v>37</v>
      </c>
      <c r="FU88" s="573">
        <v>191</v>
      </c>
      <c r="FV88" s="230">
        <f t="shared" si="2"/>
        <v>8921</v>
      </c>
      <c r="FW88" s="230">
        <f t="shared" si="2"/>
        <v>54607</v>
      </c>
      <c r="FX88" s="230"/>
    </row>
    <row r="89" spans="1:180">
      <c r="A89" s="231">
        <v>94</v>
      </c>
      <c r="B89" s="232" t="s">
        <v>419</v>
      </c>
      <c r="C89" s="573">
        <v>200</v>
      </c>
      <c r="D89" s="573">
        <v>696</v>
      </c>
      <c r="E89" s="573">
        <v>49</v>
      </c>
      <c r="F89" s="573">
        <v>319</v>
      </c>
      <c r="G89" s="573">
        <v>71</v>
      </c>
      <c r="H89" s="573">
        <v>183</v>
      </c>
      <c r="I89" s="573">
        <v>19</v>
      </c>
      <c r="J89" s="573">
        <v>139</v>
      </c>
      <c r="K89" s="575">
        <v>94</v>
      </c>
      <c r="L89" s="573">
        <v>41</v>
      </c>
      <c r="M89" s="573">
        <v>109</v>
      </c>
      <c r="N89" s="573">
        <v>1227</v>
      </c>
      <c r="O89" s="573">
        <v>6792</v>
      </c>
      <c r="P89" s="573">
        <v>170</v>
      </c>
      <c r="Q89" s="573">
        <v>533</v>
      </c>
      <c r="R89" s="573">
        <v>22</v>
      </c>
      <c r="S89" s="573">
        <v>66</v>
      </c>
      <c r="T89" s="573">
        <v>248</v>
      </c>
      <c r="U89" s="573">
        <v>586</v>
      </c>
      <c r="V89" s="573">
        <v>121</v>
      </c>
      <c r="W89" s="573">
        <v>227</v>
      </c>
      <c r="X89" s="575">
        <v>94</v>
      </c>
      <c r="Y89" s="573">
        <v>26</v>
      </c>
      <c r="Z89" s="573">
        <v>38</v>
      </c>
      <c r="AA89" s="573">
        <v>5</v>
      </c>
      <c r="AB89" s="573">
        <v>7</v>
      </c>
      <c r="AC89" s="573">
        <v>10</v>
      </c>
      <c r="AD89" s="573">
        <v>42</v>
      </c>
      <c r="AE89" s="573">
        <v>26</v>
      </c>
      <c r="AF89" s="573">
        <v>69</v>
      </c>
      <c r="AG89" s="573">
        <v>17</v>
      </c>
      <c r="AH89" s="573">
        <v>38</v>
      </c>
      <c r="AI89" s="573">
        <v>289</v>
      </c>
      <c r="AJ89" s="573">
        <v>892</v>
      </c>
      <c r="AK89" s="575">
        <v>94</v>
      </c>
      <c r="AL89" s="573">
        <v>47</v>
      </c>
      <c r="AM89" s="573">
        <v>116</v>
      </c>
      <c r="AN89" s="573">
        <v>28</v>
      </c>
      <c r="AO89" s="573">
        <v>63</v>
      </c>
      <c r="AP89" s="573">
        <v>38</v>
      </c>
      <c r="AQ89" s="573">
        <v>184</v>
      </c>
      <c r="AR89" s="573">
        <v>199</v>
      </c>
      <c r="AS89" s="573">
        <v>474</v>
      </c>
      <c r="AT89" s="573">
        <v>46</v>
      </c>
      <c r="AU89" s="573">
        <v>102</v>
      </c>
      <c r="AV89" s="573">
        <v>58</v>
      </c>
      <c r="AW89" s="573">
        <v>198</v>
      </c>
      <c r="AX89" s="575">
        <v>94</v>
      </c>
      <c r="AY89" s="573">
        <v>31</v>
      </c>
      <c r="AZ89" s="573">
        <v>118</v>
      </c>
      <c r="BA89" s="573">
        <v>23</v>
      </c>
      <c r="BB89" s="573">
        <v>105</v>
      </c>
      <c r="BC89" s="573">
        <v>56</v>
      </c>
      <c r="BD89" s="233">
        <v>557</v>
      </c>
      <c r="BE89" s="233">
        <v>127</v>
      </c>
      <c r="BF89" s="233">
        <v>328</v>
      </c>
      <c r="BG89" s="233">
        <v>157</v>
      </c>
      <c r="BH89" s="233">
        <v>564</v>
      </c>
      <c r="BI89" s="233">
        <v>62</v>
      </c>
      <c r="BJ89" s="233">
        <v>177</v>
      </c>
      <c r="BK89" s="575">
        <v>94</v>
      </c>
      <c r="BL89" s="573">
        <v>6</v>
      </c>
      <c r="BM89" s="573">
        <v>51</v>
      </c>
      <c r="BN89" s="573">
        <v>8</v>
      </c>
      <c r="BO89" s="573">
        <v>64</v>
      </c>
      <c r="BP89" s="573">
        <v>157</v>
      </c>
      <c r="BQ89" s="573">
        <v>573</v>
      </c>
      <c r="BR89" s="573">
        <v>37</v>
      </c>
      <c r="BS89" s="573">
        <v>92</v>
      </c>
      <c r="BT89" s="573">
        <v>229</v>
      </c>
      <c r="BU89" s="573">
        <v>825</v>
      </c>
      <c r="BV89" s="573">
        <v>2136</v>
      </c>
      <c r="BW89" s="573">
        <v>8866</v>
      </c>
      <c r="BX89" s="575">
        <v>94</v>
      </c>
      <c r="BY89" s="233">
        <v>546</v>
      </c>
      <c r="BZ89" s="233">
        <v>1721</v>
      </c>
      <c r="CA89" s="233">
        <v>49</v>
      </c>
      <c r="CB89" s="233">
        <v>148</v>
      </c>
      <c r="CC89" s="233">
        <v>65</v>
      </c>
      <c r="CD89" s="233">
        <v>220</v>
      </c>
      <c r="CE89" s="233">
        <v>111</v>
      </c>
      <c r="CF89" s="233">
        <v>278</v>
      </c>
      <c r="CG89" s="233">
        <v>60</v>
      </c>
      <c r="CH89" s="235">
        <v>134</v>
      </c>
      <c r="CI89" s="573">
        <v>29</v>
      </c>
      <c r="CJ89" s="573">
        <v>103</v>
      </c>
      <c r="CK89" s="575">
        <v>94</v>
      </c>
      <c r="CL89" s="573">
        <v>145</v>
      </c>
      <c r="CM89" s="573">
        <v>338</v>
      </c>
      <c r="CN89" s="573">
        <v>201</v>
      </c>
      <c r="CO89" s="573">
        <v>639</v>
      </c>
      <c r="CP89" s="573">
        <v>97</v>
      </c>
      <c r="CQ89" s="573">
        <v>373</v>
      </c>
      <c r="CR89" s="573">
        <v>70</v>
      </c>
      <c r="CS89" s="573">
        <v>245</v>
      </c>
      <c r="CT89" s="573">
        <v>166</v>
      </c>
      <c r="CU89" s="573">
        <v>786</v>
      </c>
      <c r="CV89" s="573">
        <v>90</v>
      </c>
      <c r="CW89" s="573">
        <v>234</v>
      </c>
      <c r="CX89" s="575">
        <v>94</v>
      </c>
      <c r="CY89" s="573">
        <v>35</v>
      </c>
      <c r="CZ89" s="573">
        <v>171</v>
      </c>
      <c r="DA89" s="573">
        <v>149</v>
      </c>
      <c r="DB89" s="573">
        <v>408</v>
      </c>
      <c r="DC89" s="573">
        <v>23</v>
      </c>
      <c r="DD89" s="573">
        <v>210</v>
      </c>
      <c r="DE89" s="573">
        <v>14</v>
      </c>
      <c r="DF89" s="573">
        <v>38</v>
      </c>
      <c r="DG89" s="573">
        <v>43</v>
      </c>
      <c r="DH89" s="573">
        <v>92</v>
      </c>
      <c r="DI89" s="573">
        <v>93</v>
      </c>
      <c r="DJ89" s="573">
        <v>350</v>
      </c>
      <c r="DK89" s="575">
        <v>94</v>
      </c>
      <c r="DL89" s="573">
        <v>77</v>
      </c>
      <c r="DM89" s="573">
        <v>231</v>
      </c>
      <c r="DN89" s="573">
        <v>84</v>
      </c>
      <c r="DO89" s="573">
        <v>490</v>
      </c>
      <c r="DP89" s="573">
        <v>179</v>
      </c>
      <c r="DQ89" s="573">
        <v>1005</v>
      </c>
      <c r="DR89" s="573">
        <v>16</v>
      </c>
      <c r="DS89" s="573">
        <v>53</v>
      </c>
      <c r="DT89" s="573">
        <v>22</v>
      </c>
      <c r="DU89" s="573">
        <v>114</v>
      </c>
      <c r="DV89" s="573">
        <v>83</v>
      </c>
      <c r="DW89" s="573">
        <v>212</v>
      </c>
      <c r="DX89" s="575">
        <v>94</v>
      </c>
      <c r="DY89" s="573">
        <v>116</v>
      </c>
      <c r="DZ89" s="573">
        <v>571</v>
      </c>
      <c r="EA89" s="573">
        <v>55</v>
      </c>
      <c r="EB89" s="573">
        <v>145</v>
      </c>
      <c r="EC89" s="573">
        <v>115</v>
      </c>
      <c r="ED89" s="573">
        <v>357</v>
      </c>
      <c r="EE89" s="573">
        <v>14</v>
      </c>
      <c r="EF89" s="573">
        <v>20</v>
      </c>
      <c r="EG89" s="573">
        <v>93</v>
      </c>
      <c r="EH89" s="573">
        <v>447</v>
      </c>
      <c r="EI89" s="573">
        <v>28</v>
      </c>
      <c r="EJ89" s="573">
        <v>62</v>
      </c>
      <c r="EK89" s="575">
        <v>94</v>
      </c>
      <c r="EL89" s="573">
        <v>52</v>
      </c>
      <c r="EM89" s="573">
        <v>344</v>
      </c>
      <c r="EN89" s="573">
        <v>51</v>
      </c>
      <c r="EO89" s="573">
        <v>176</v>
      </c>
      <c r="EP89" s="573">
        <v>64</v>
      </c>
      <c r="EQ89" s="573">
        <v>154</v>
      </c>
      <c r="ER89" s="573">
        <v>38</v>
      </c>
      <c r="ES89" s="573">
        <v>151</v>
      </c>
      <c r="ET89" s="573">
        <v>9</v>
      </c>
      <c r="EU89" s="573">
        <v>12</v>
      </c>
      <c r="EV89" s="573">
        <v>28</v>
      </c>
      <c r="EW89" s="573">
        <v>140</v>
      </c>
      <c r="EX89" s="575">
        <v>94</v>
      </c>
      <c r="EY89" s="573">
        <v>22</v>
      </c>
      <c r="EZ89" s="573">
        <v>88</v>
      </c>
      <c r="FA89" s="573">
        <v>16</v>
      </c>
      <c r="FB89" s="573">
        <v>123</v>
      </c>
      <c r="FC89" s="573">
        <v>6</v>
      </c>
      <c r="FD89" s="573">
        <v>31</v>
      </c>
      <c r="FE89" s="573">
        <v>24</v>
      </c>
      <c r="FF89" s="573">
        <v>49</v>
      </c>
      <c r="FG89" s="573">
        <v>17</v>
      </c>
      <c r="FH89" s="573">
        <v>39</v>
      </c>
      <c r="FI89" s="573">
        <v>15</v>
      </c>
      <c r="FJ89" s="573">
        <v>68</v>
      </c>
      <c r="FK89" s="575">
        <v>94</v>
      </c>
      <c r="FL89" s="573">
        <v>32</v>
      </c>
      <c r="FM89" s="573">
        <v>78</v>
      </c>
      <c r="FN89" s="573">
        <v>25</v>
      </c>
      <c r="FO89" s="573">
        <v>46</v>
      </c>
      <c r="FP89" s="573">
        <v>20</v>
      </c>
      <c r="FQ89" s="573">
        <v>91</v>
      </c>
      <c r="FR89" s="573">
        <v>80</v>
      </c>
      <c r="FS89" s="573">
        <v>246</v>
      </c>
      <c r="FT89" s="573">
        <v>38</v>
      </c>
      <c r="FU89" s="573">
        <v>67</v>
      </c>
      <c r="FV89" s="230">
        <f t="shared" si="2"/>
        <v>9391</v>
      </c>
      <c r="FW89" s="230">
        <f t="shared" si="2"/>
        <v>36291</v>
      </c>
      <c r="FX89" s="230"/>
    </row>
    <row r="90" spans="1:180">
      <c r="A90" s="231">
        <v>95</v>
      </c>
      <c r="B90" s="232" t="s">
        <v>420</v>
      </c>
      <c r="C90" s="573">
        <v>335</v>
      </c>
      <c r="D90" s="573">
        <v>1771</v>
      </c>
      <c r="E90" s="573">
        <v>34</v>
      </c>
      <c r="F90" s="573">
        <v>218</v>
      </c>
      <c r="G90" s="573">
        <v>81</v>
      </c>
      <c r="H90" s="573">
        <v>239</v>
      </c>
      <c r="I90" s="573">
        <v>7</v>
      </c>
      <c r="J90" s="573">
        <v>52</v>
      </c>
      <c r="K90" s="575">
        <v>95</v>
      </c>
      <c r="L90" s="573">
        <v>45</v>
      </c>
      <c r="M90" s="573">
        <v>168</v>
      </c>
      <c r="N90" s="573">
        <v>857</v>
      </c>
      <c r="O90" s="573">
        <v>7933</v>
      </c>
      <c r="P90" s="573">
        <v>466</v>
      </c>
      <c r="Q90" s="573">
        <v>2223</v>
      </c>
      <c r="R90" s="573">
        <v>24</v>
      </c>
      <c r="S90" s="573">
        <v>79</v>
      </c>
      <c r="T90" s="573">
        <v>162</v>
      </c>
      <c r="U90" s="573">
        <v>574</v>
      </c>
      <c r="V90" s="573">
        <v>129</v>
      </c>
      <c r="W90" s="573">
        <v>761</v>
      </c>
      <c r="X90" s="575">
        <v>95</v>
      </c>
      <c r="Y90" s="573">
        <v>23</v>
      </c>
      <c r="Z90" s="573">
        <v>74</v>
      </c>
      <c r="AA90" s="573">
        <v>7</v>
      </c>
      <c r="AB90" s="573">
        <v>75</v>
      </c>
      <c r="AC90" s="573">
        <v>9</v>
      </c>
      <c r="AD90" s="573">
        <v>84</v>
      </c>
      <c r="AE90" s="573">
        <v>42</v>
      </c>
      <c r="AF90" s="573">
        <v>540</v>
      </c>
      <c r="AG90" s="573">
        <v>37</v>
      </c>
      <c r="AH90" s="573">
        <v>208</v>
      </c>
      <c r="AI90" s="573">
        <v>434</v>
      </c>
      <c r="AJ90" s="573">
        <v>1863</v>
      </c>
      <c r="AK90" s="575">
        <v>95</v>
      </c>
      <c r="AL90" s="573">
        <v>85</v>
      </c>
      <c r="AM90" s="573">
        <v>274</v>
      </c>
      <c r="AN90" s="573">
        <v>11</v>
      </c>
      <c r="AO90" s="573">
        <v>50</v>
      </c>
      <c r="AP90" s="573">
        <v>35</v>
      </c>
      <c r="AQ90" s="573">
        <v>179</v>
      </c>
      <c r="AR90" s="573">
        <v>193</v>
      </c>
      <c r="AS90" s="573">
        <v>775</v>
      </c>
      <c r="AT90" s="573">
        <v>50</v>
      </c>
      <c r="AU90" s="573">
        <v>428</v>
      </c>
      <c r="AV90" s="573">
        <v>57</v>
      </c>
      <c r="AW90" s="573">
        <v>197</v>
      </c>
      <c r="AX90" s="575">
        <v>95</v>
      </c>
      <c r="AY90" s="573">
        <v>48</v>
      </c>
      <c r="AZ90" s="573">
        <v>268</v>
      </c>
      <c r="BA90" s="573">
        <v>27</v>
      </c>
      <c r="BB90" s="573">
        <v>85</v>
      </c>
      <c r="BC90" s="573">
        <v>100</v>
      </c>
      <c r="BD90" s="233">
        <v>447</v>
      </c>
      <c r="BE90" s="233">
        <v>118</v>
      </c>
      <c r="BF90" s="233">
        <v>795</v>
      </c>
      <c r="BG90" s="233">
        <v>140</v>
      </c>
      <c r="BH90" s="233">
        <v>777</v>
      </c>
      <c r="BI90" s="233">
        <v>57</v>
      </c>
      <c r="BJ90" s="233">
        <v>320</v>
      </c>
      <c r="BK90" s="575">
        <v>95</v>
      </c>
      <c r="BL90" s="573">
        <v>9</v>
      </c>
      <c r="BM90" s="573">
        <v>29</v>
      </c>
      <c r="BN90" s="573">
        <v>4</v>
      </c>
      <c r="BO90" s="573">
        <v>8</v>
      </c>
      <c r="BP90" s="573">
        <v>189</v>
      </c>
      <c r="BQ90" s="573">
        <v>706</v>
      </c>
      <c r="BR90" s="573">
        <v>31</v>
      </c>
      <c r="BS90" s="573">
        <v>76</v>
      </c>
      <c r="BT90" s="573">
        <v>303</v>
      </c>
      <c r="BU90" s="573">
        <v>1262</v>
      </c>
      <c r="BV90" s="573">
        <v>3651</v>
      </c>
      <c r="BW90" s="573">
        <v>25582</v>
      </c>
      <c r="BX90" s="575">
        <v>95</v>
      </c>
      <c r="BY90" s="233">
        <v>725</v>
      </c>
      <c r="BZ90" s="233">
        <v>3264</v>
      </c>
      <c r="CA90" s="233">
        <v>13</v>
      </c>
      <c r="CB90" s="233">
        <v>53</v>
      </c>
      <c r="CC90" s="233">
        <v>27</v>
      </c>
      <c r="CD90" s="233">
        <v>118</v>
      </c>
      <c r="CE90" s="233">
        <v>200</v>
      </c>
      <c r="CF90" s="233">
        <v>3709</v>
      </c>
      <c r="CG90" s="233">
        <v>31</v>
      </c>
      <c r="CH90" s="235">
        <v>171</v>
      </c>
      <c r="CI90" s="573">
        <v>21</v>
      </c>
      <c r="CJ90" s="573">
        <v>67</v>
      </c>
      <c r="CK90" s="575">
        <v>95</v>
      </c>
      <c r="CL90" s="573">
        <v>252</v>
      </c>
      <c r="CM90" s="573">
        <v>1090</v>
      </c>
      <c r="CN90" s="573">
        <v>269</v>
      </c>
      <c r="CO90" s="573">
        <v>1568</v>
      </c>
      <c r="CP90" s="573">
        <v>60</v>
      </c>
      <c r="CQ90" s="573">
        <v>172</v>
      </c>
      <c r="CR90" s="573">
        <v>58</v>
      </c>
      <c r="CS90" s="573">
        <v>304</v>
      </c>
      <c r="CT90" s="573">
        <v>187</v>
      </c>
      <c r="CU90" s="573">
        <v>1538</v>
      </c>
      <c r="CV90" s="573">
        <v>42</v>
      </c>
      <c r="CW90" s="573">
        <v>207</v>
      </c>
      <c r="CX90" s="575">
        <v>95</v>
      </c>
      <c r="CY90" s="573">
        <v>26</v>
      </c>
      <c r="CZ90" s="573">
        <v>216</v>
      </c>
      <c r="DA90" s="573">
        <v>325</v>
      </c>
      <c r="DB90" s="573">
        <v>1127</v>
      </c>
      <c r="DC90" s="573">
        <v>10</v>
      </c>
      <c r="DD90" s="573">
        <v>81</v>
      </c>
      <c r="DE90" s="573">
        <v>19</v>
      </c>
      <c r="DF90" s="573">
        <v>53</v>
      </c>
      <c r="DG90" s="573">
        <v>27</v>
      </c>
      <c r="DH90" s="573">
        <v>91</v>
      </c>
      <c r="DI90" s="573">
        <v>121</v>
      </c>
      <c r="DJ90" s="573">
        <v>423</v>
      </c>
      <c r="DK90" s="575">
        <v>95</v>
      </c>
      <c r="DL90" s="573">
        <v>60</v>
      </c>
      <c r="DM90" s="573">
        <v>220</v>
      </c>
      <c r="DN90" s="573">
        <v>205</v>
      </c>
      <c r="DO90" s="573">
        <v>1234</v>
      </c>
      <c r="DP90" s="573">
        <v>164</v>
      </c>
      <c r="DQ90" s="573">
        <v>705</v>
      </c>
      <c r="DR90" s="573">
        <v>8</v>
      </c>
      <c r="DS90" s="573">
        <v>69</v>
      </c>
      <c r="DT90" s="573">
        <v>27</v>
      </c>
      <c r="DU90" s="573">
        <v>110</v>
      </c>
      <c r="DV90" s="573">
        <v>41</v>
      </c>
      <c r="DW90" s="573">
        <v>243</v>
      </c>
      <c r="DX90" s="575">
        <v>95</v>
      </c>
      <c r="DY90" s="573">
        <v>147</v>
      </c>
      <c r="DZ90" s="573">
        <v>1333</v>
      </c>
      <c r="EA90" s="573">
        <v>36</v>
      </c>
      <c r="EB90" s="573">
        <v>77</v>
      </c>
      <c r="EC90" s="573">
        <v>130</v>
      </c>
      <c r="ED90" s="573">
        <v>640</v>
      </c>
      <c r="EE90" s="573">
        <v>5</v>
      </c>
      <c r="EF90" s="573">
        <v>12</v>
      </c>
      <c r="EG90" s="573">
        <v>41</v>
      </c>
      <c r="EH90" s="573">
        <v>388</v>
      </c>
      <c r="EI90" s="573">
        <v>48</v>
      </c>
      <c r="EJ90" s="573">
        <v>177</v>
      </c>
      <c r="EK90" s="575">
        <v>95</v>
      </c>
      <c r="EL90" s="573">
        <v>33</v>
      </c>
      <c r="EM90" s="573">
        <v>869</v>
      </c>
      <c r="EN90" s="573">
        <v>36</v>
      </c>
      <c r="EO90" s="573">
        <v>163</v>
      </c>
      <c r="EP90" s="573">
        <v>143</v>
      </c>
      <c r="EQ90" s="573">
        <v>766</v>
      </c>
      <c r="ER90" s="573">
        <v>26</v>
      </c>
      <c r="ES90" s="573">
        <v>102</v>
      </c>
      <c r="ET90" s="573">
        <v>5</v>
      </c>
      <c r="EU90" s="573">
        <v>16</v>
      </c>
      <c r="EV90" s="573">
        <v>21</v>
      </c>
      <c r="EW90" s="573">
        <v>75</v>
      </c>
      <c r="EX90" s="575">
        <v>95</v>
      </c>
      <c r="EY90" s="573">
        <v>10</v>
      </c>
      <c r="EZ90" s="573">
        <v>18</v>
      </c>
      <c r="FA90" s="573">
        <v>18</v>
      </c>
      <c r="FB90" s="573">
        <v>188</v>
      </c>
      <c r="FC90" s="573">
        <v>2</v>
      </c>
      <c r="FD90" s="573">
        <v>21</v>
      </c>
      <c r="FE90" s="573">
        <v>39</v>
      </c>
      <c r="FF90" s="573">
        <v>94</v>
      </c>
      <c r="FG90" s="573">
        <v>4</v>
      </c>
      <c r="FH90" s="573">
        <v>21</v>
      </c>
      <c r="FI90" s="573">
        <v>9</v>
      </c>
      <c r="FJ90" s="573">
        <v>40</v>
      </c>
      <c r="FK90" s="575">
        <v>95</v>
      </c>
      <c r="FL90" s="573">
        <v>47</v>
      </c>
      <c r="FM90" s="573">
        <v>162</v>
      </c>
      <c r="FN90" s="573">
        <v>32</v>
      </c>
      <c r="FO90" s="573">
        <v>87</v>
      </c>
      <c r="FP90" s="573">
        <v>5</v>
      </c>
      <c r="FQ90" s="573">
        <v>42</v>
      </c>
      <c r="FR90" s="573">
        <v>46</v>
      </c>
      <c r="FS90" s="573">
        <v>259</v>
      </c>
      <c r="FT90" s="573">
        <v>45</v>
      </c>
      <c r="FU90" s="573">
        <v>167</v>
      </c>
      <c r="FV90" s="230">
        <f t="shared" si="2"/>
        <v>11646</v>
      </c>
      <c r="FW90" s="230">
        <f t="shared" si="2"/>
        <v>71670</v>
      </c>
      <c r="FX90" s="230"/>
    </row>
    <row r="91" spans="1:180">
      <c r="A91" s="231">
        <v>96</v>
      </c>
      <c r="B91" s="232" t="s">
        <v>421</v>
      </c>
      <c r="C91" s="573">
        <v>851</v>
      </c>
      <c r="D91" s="573">
        <v>3905</v>
      </c>
      <c r="E91" s="573">
        <v>92</v>
      </c>
      <c r="F91" s="573">
        <v>171</v>
      </c>
      <c r="G91" s="573">
        <v>106</v>
      </c>
      <c r="H91" s="573">
        <v>537</v>
      </c>
      <c r="I91" s="573">
        <v>77</v>
      </c>
      <c r="J91" s="573">
        <v>2007</v>
      </c>
      <c r="K91" s="575">
        <v>96</v>
      </c>
      <c r="L91" s="573">
        <v>76</v>
      </c>
      <c r="M91" s="573">
        <v>388</v>
      </c>
      <c r="N91" s="573">
        <v>3701</v>
      </c>
      <c r="O91" s="573">
        <v>34587</v>
      </c>
      <c r="P91" s="573">
        <v>1665</v>
      </c>
      <c r="Q91" s="573">
        <v>8881</v>
      </c>
      <c r="R91" s="573">
        <v>165</v>
      </c>
      <c r="S91" s="573">
        <v>1817</v>
      </c>
      <c r="T91" s="573">
        <v>706</v>
      </c>
      <c r="U91" s="573">
        <v>2778</v>
      </c>
      <c r="V91" s="573">
        <v>854</v>
      </c>
      <c r="W91" s="573">
        <v>4707</v>
      </c>
      <c r="X91" s="575">
        <v>96</v>
      </c>
      <c r="Y91" s="573">
        <v>57</v>
      </c>
      <c r="Z91" s="573">
        <v>119</v>
      </c>
      <c r="AA91" s="573">
        <v>34</v>
      </c>
      <c r="AB91" s="573">
        <v>323</v>
      </c>
      <c r="AC91" s="573">
        <v>9</v>
      </c>
      <c r="AD91" s="573">
        <v>22</v>
      </c>
      <c r="AE91" s="573">
        <v>190</v>
      </c>
      <c r="AF91" s="573">
        <v>1156</v>
      </c>
      <c r="AG91" s="573">
        <v>66</v>
      </c>
      <c r="AH91" s="573">
        <v>328</v>
      </c>
      <c r="AI91" s="573">
        <v>1401</v>
      </c>
      <c r="AJ91" s="573">
        <v>10566</v>
      </c>
      <c r="AK91" s="575">
        <v>96</v>
      </c>
      <c r="AL91" s="573">
        <v>190</v>
      </c>
      <c r="AM91" s="573">
        <v>553</v>
      </c>
      <c r="AN91" s="573">
        <v>130</v>
      </c>
      <c r="AO91" s="573">
        <v>1460</v>
      </c>
      <c r="AP91" s="573">
        <v>84</v>
      </c>
      <c r="AQ91" s="573">
        <v>496</v>
      </c>
      <c r="AR91" s="573">
        <v>765</v>
      </c>
      <c r="AS91" s="573">
        <v>4592</v>
      </c>
      <c r="AT91" s="573">
        <v>313</v>
      </c>
      <c r="AU91" s="573">
        <v>5874</v>
      </c>
      <c r="AV91" s="573">
        <v>137</v>
      </c>
      <c r="AW91" s="573">
        <v>584</v>
      </c>
      <c r="AX91" s="575">
        <v>96</v>
      </c>
      <c r="AY91" s="573">
        <v>72</v>
      </c>
      <c r="AZ91" s="573">
        <v>692</v>
      </c>
      <c r="BA91" s="573">
        <v>62</v>
      </c>
      <c r="BB91" s="573">
        <v>391</v>
      </c>
      <c r="BC91" s="573">
        <v>467</v>
      </c>
      <c r="BD91" s="233">
        <v>6821</v>
      </c>
      <c r="BE91" s="233">
        <v>539</v>
      </c>
      <c r="BF91" s="233">
        <v>3868</v>
      </c>
      <c r="BG91" s="233">
        <v>306</v>
      </c>
      <c r="BH91" s="233">
        <v>2127</v>
      </c>
      <c r="BI91" s="233">
        <v>110</v>
      </c>
      <c r="BJ91" s="233">
        <v>461</v>
      </c>
      <c r="BK91" s="575">
        <v>96</v>
      </c>
      <c r="BL91" s="573">
        <v>19</v>
      </c>
      <c r="BM91" s="573">
        <v>58</v>
      </c>
      <c r="BN91" s="573">
        <v>69</v>
      </c>
      <c r="BO91" s="573">
        <v>703</v>
      </c>
      <c r="BP91" s="573">
        <v>272</v>
      </c>
      <c r="BQ91" s="573">
        <v>1165</v>
      </c>
      <c r="BR91" s="573">
        <v>129</v>
      </c>
      <c r="BS91" s="573">
        <v>1140</v>
      </c>
      <c r="BT91" s="573">
        <v>613</v>
      </c>
      <c r="BU91" s="573">
        <v>3308</v>
      </c>
      <c r="BV91" s="573">
        <v>13049</v>
      </c>
      <c r="BW91" s="573">
        <v>67139</v>
      </c>
      <c r="BX91" s="575">
        <v>96</v>
      </c>
      <c r="BY91" s="233">
        <v>2334</v>
      </c>
      <c r="BZ91" s="233">
        <v>10872</v>
      </c>
      <c r="CA91" s="233">
        <v>19</v>
      </c>
      <c r="CB91" s="233">
        <v>54</v>
      </c>
      <c r="CC91" s="233">
        <v>277</v>
      </c>
      <c r="CD91" s="233">
        <v>1773</v>
      </c>
      <c r="CE91" s="233">
        <v>807</v>
      </c>
      <c r="CF91" s="233">
        <v>5980</v>
      </c>
      <c r="CG91" s="233">
        <v>113</v>
      </c>
      <c r="CH91" s="235">
        <v>422</v>
      </c>
      <c r="CI91" s="573">
        <v>127</v>
      </c>
      <c r="CJ91" s="573">
        <v>851</v>
      </c>
      <c r="CK91" s="575">
        <v>96</v>
      </c>
      <c r="CL91" s="573">
        <v>652</v>
      </c>
      <c r="CM91" s="573">
        <v>2956</v>
      </c>
      <c r="CN91" s="573">
        <v>525</v>
      </c>
      <c r="CO91" s="573">
        <v>7029</v>
      </c>
      <c r="CP91" s="573">
        <v>138</v>
      </c>
      <c r="CQ91" s="573">
        <v>1536</v>
      </c>
      <c r="CR91" s="573">
        <v>317</v>
      </c>
      <c r="CS91" s="573">
        <v>3880</v>
      </c>
      <c r="CT91" s="573">
        <v>463</v>
      </c>
      <c r="CU91" s="573">
        <v>3855</v>
      </c>
      <c r="CV91" s="573">
        <v>131</v>
      </c>
      <c r="CW91" s="573">
        <v>440</v>
      </c>
      <c r="CX91" s="575">
        <v>96</v>
      </c>
      <c r="CY91" s="573">
        <v>44</v>
      </c>
      <c r="CZ91" s="573">
        <v>516</v>
      </c>
      <c r="DA91" s="573">
        <v>914</v>
      </c>
      <c r="DB91" s="573">
        <v>3368</v>
      </c>
      <c r="DC91" s="573">
        <v>143</v>
      </c>
      <c r="DD91" s="573">
        <v>2788</v>
      </c>
      <c r="DE91" s="573">
        <v>93</v>
      </c>
      <c r="DF91" s="573">
        <v>546</v>
      </c>
      <c r="DG91" s="573">
        <v>148</v>
      </c>
      <c r="DH91" s="573">
        <v>1017</v>
      </c>
      <c r="DI91" s="573">
        <v>172</v>
      </c>
      <c r="DJ91" s="573">
        <v>818</v>
      </c>
      <c r="DK91" s="575">
        <v>96</v>
      </c>
      <c r="DL91" s="573">
        <v>109</v>
      </c>
      <c r="DM91" s="573">
        <v>375</v>
      </c>
      <c r="DN91" s="573">
        <v>377</v>
      </c>
      <c r="DO91" s="573">
        <v>2611</v>
      </c>
      <c r="DP91" s="573">
        <v>834</v>
      </c>
      <c r="DQ91" s="573">
        <v>6756</v>
      </c>
      <c r="DR91" s="573">
        <v>25</v>
      </c>
      <c r="DS91" s="573">
        <v>71</v>
      </c>
      <c r="DT91" s="573">
        <v>35</v>
      </c>
      <c r="DU91" s="573">
        <v>100</v>
      </c>
      <c r="DV91" s="573">
        <v>405</v>
      </c>
      <c r="DW91" s="573">
        <v>4594</v>
      </c>
      <c r="DX91" s="575">
        <v>96</v>
      </c>
      <c r="DY91" s="573">
        <v>364</v>
      </c>
      <c r="DZ91" s="573">
        <v>1506</v>
      </c>
      <c r="EA91" s="573">
        <v>96</v>
      </c>
      <c r="EB91" s="573">
        <v>671</v>
      </c>
      <c r="EC91" s="573">
        <v>193</v>
      </c>
      <c r="ED91" s="573">
        <v>495</v>
      </c>
      <c r="EE91" s="573">
        <v>8</v>
      </c>
      <c r="EF91" s="573">
        <v>62</v>
      </c>
      <c r="EG91" s="573">
        <v>102</v>
      </c>
      <c r="EH91" s="573">
        <v>2252</v>
      </c>
      <c r="EI91" s="573">
        <v>177</v>
      </c>
      <c r="EJ91" s="573">
        <v>819</v>
      </c>
      <c r="EK91" s="575">
        <v>96</v>
      </c>
      <c r="EL91" s="573">
        <v>53</v>
      </c>
      <c r="EM91" s="573">
        <v>315</v>
      </c>
      <c r="EN91" s="573">
        <v>190</v>
      </c>
      <c r="EO91" s="573">
        <v>2100</v>
      </c>
      <c r="EP91" s="573">
        <v>314</v>
      </c>
      <c r="EQ91" s="573">
        <v>2148</v>
      </c>
      <c r="ER91" s="573">
        <v>233</v>
      </c>
      <c r="ES91" s="573">
        <v>1274</v>
      </c>
      <c r="ET91" s="573">
        <v>7</v>
      </c>
      <c r="EU91" s="573">
        <v>351</v>
      </c>
      <c r="EV91" s="573">
        <v>42</v>
      </c>
      <c r="EW91" s="573">
        <v>281</v>
      </c>
      <c r="EX91" s="575">
        <v>96</v>
      </c>
      <c r="EY91" s="573">
        <v>172</v>
      </c>
      <c r="EZ91" s="573">
        <v>1813</v>
      </c>
      <c r="FA91" s="573">
        <v>19</v>
      </c>
      <c r="FB91" s="573">
        <v>188</v>
      </c>
      <c r="FC91" s="573">
        <v>14</v>
      </c>
      <c r="FD91" s="573">
        <v>92</v>
      </c>
      <c r="FE91" s="573">
        <v>144</v>
      </c>
      <c r="FF91" s="573">
        <v>959</v>
      </c>
      <c r="FG91" s="573">
        <v>9</v>
      </c>
      <c r="FH91" s="573">
        <v>18</v>
      </c>
      <c r="FI91" s="573">
        <v>79</v>
      </c>
      <c r="FJ91" s="573">
        <v>538</v>
      </c>
      <c r="FK91" s="575">
        <v>96</v>
      </c>
      <c r="FL91" s="573">
        <v>197</v>
      </c>
      <c r="FM91" s="573">
        <v>1051</v>
      </c>
      <c r="FN91" s="573">
        <v>83</v>
      </c>
      <c r="FO91" s="573">
        <v>614</v>
      </c>
      <c r="FP91" s="573">
        <v>40</v>
      </c>
      <c r="FQ91" s="573">
        <v>349</v>
      </c>
      <c r="FR91" s="573">
        <v>35</v>
      </c>
      <c r="FS91" s="573">
        <v>197</v>
      </c>
      <c r="FT91" s="573">
        <v>148</v>
      </c>
      <c r="FU91" s="573">
        <v>908</v>
      </c>
      <c r="FV91" s="230">
        <f t="shared" si="2"/>
        <v>39297</v>
      </c>
      <c r="FW91" s="230">
        <f t="shared" si="2"/>
        <v>255933</v>
      </c>
      <c r="FX91" s="230"/>
    </row>
    <row r="92" spans="1:180">
      <c r="A92" s="231">
        <v>97</v>
      </c>
      <c r="B92" s="232" t="s">
        <v>422</v>
      </c>
      <c r="C92" s="573">
        <v>300</v>
      </c>
      <c r="D92" s="573">
        <v>325</v>
      </c>
      <c r="E92" s="573">
        <v>3</v>
      </c>
      <c r="F92" s="573">
        <v>3</v>
      </c>
      <c r="G92" s="573">
        <v>1</v>
      </c>
      <c r="H92" s="573">
        <v>4</v>
      </c>
      <c r="I92" s="573">
        <v>0</v>
      </c>
      <c r="J92" s="573">
        <v>0</v>
      </c>
      <c r="K92" s="575">
        <v>97</v>
      </c>
      <c r="L92" s="573">
        <v>1</v>
      </c>
      <c r="M92" s="573">
        <v>1</v>
      </c>
      <c r="N92" s="573">
        <v>3265</v>
      </c>
      <c r="O92" s="573">
        <v>3469</v>
      </c>
      <c r="P92" s="573">
        <v>430</v>
      </c>
      <c r="Q92" s="573">
        <v>469</v>
      </c>
      <c r="R92" s="573">
        <v>27</v>
      </c>
      <c r="S92" s="573">
        <v>27</v>
      </c>
      <c r="T92" s="573">
        <v>180</v>
      </c>
      <c r="U92" s="573">
        <v>212</v>
      </c>
      <c r="V92" s="573">
        <v>11</v>
      </c>
      <c r="W92" s="573">
        <v>13</v>
      </c>
      <c r="X92" s="575">
        <v>97</v>
      </c>
      <c r="Y92" s="573">
        <v>1</v>
      </c>
      <c r="Z92" s="573">
        <v>1</v>
      </c>
      <c r="AA92" s="573">
        <v>0</v>
      </c>
      <c r="AB92" s="573">
        <v>0</v>
      </c>
      <c r="AC92" s="573">
        <v>0</v>
      </c>
      <c r="AD92" s="573">
        <v>0</v>
      </c>
      <c r="AE92" s="573">
        <v>27</v>
      </c>
      <c r="AF92" s="573">
        <v>29</v>
      </c>
      <c r="AG92" s="573">
        <v>3</v>
      </c>
      <c r="AH92" s="573">
        <v>3</v>
      </c>
      <c r="AI92" s="573">
        <v>660</v>
      </c>
      <c r="AJ92" s="573">
        <v>764</v>
      </c>
      <c r="AK92" s="575">
        <v>97</v>
      </c>
      <c r="AL92" s="573">
        <v>59</v>
      </c>
      <c r="AM92" s="573">
        <v>75</v>
      </c>
      <c r="AN92" s="573">
        <v>1</v>
      </c>
      <c r="AO92" s="573">
        <v>1</v>
      </c>
      <c r="AP92" s="573">
        <v>1</v>
      </c>
      <c r="AQ92" s="573">
        <v>1</v>
      </c>
      <c r="AR92" s="573">
        <v>31</v>
      </c>
      <c r="AS92" s="573">
        <v>32</v>
      </c>
      <c r="AT92" s="573">
        <v>9</v>
      </c>
      <c r="AU92" s="573">
        <v>9</v>
      </c>
      <c r="AV92" s="573">
        <v>5</v>
      </c>
      <c r="AW92" s="573">
        <v>5</v>
      </c>
      <c r="AX92" s="575">
        <v>97</v>
      </c>
      <c r="AY92" s="573">
        <v>17</v>
      </c>
      <c r="AZ92" s="573">
        <v>28</v>
      </c>
      <c r="BA92" s="573">
        <v>5</v>
      </c>
      <c r="BB92" s="573">
        <v>5</v>
      </c>
      <c r="BC92" s="573">
        <v>4</v>
      </c>
      <c r="BD92" s="233">
        <v>4</v>
      </c>
      <c r="BE92" s="233">
        <v>45</v>
      </c>
      <c r="BF92" s="233">
        <v>46</v>
      </c>
      <c r="BG92" s="233">
        <v>370</v>
      </c>
      <c r="BH92" s="233">
        <v>399</v>
      </c>
      <c r="BI92" s="233">
        <v>31</v>
      </c>
      <c r="BJ92" s="233">
        <v>33</v>
      </c>
      <c r="BK92" s="575">
        <v>97</v>
      </c>
      <c r="BL92" s="573">
        <v>0</v>
      </c>
      <c r="BM92" s="573">
        <v>0</v>
      </c>
      <c r="BN92" s="573">
        <v>0</v>
      </c>
      <c r="BO92" s="573">
        <v>0</v>
      </c>
      <c r="BP92" s="573">
        <v>35</v>
      </c>
      <c r="BQ92" s="573">
        <v>36</v>
      </c>
      <c r="BR92" s="573">
        <v>4</v>
      </c>
      <c r="BS92" s="573">
        <v>4</v>
      </c>
      <c r="BT92" s="573">
        <v>134</v>
      </c>
      <c r="BU92" s="573">
        <v>140</v>
      </c>
      <c r="BV92" s="573">
        <v>9215</v>
      </c>
      <c r="BW92" s="573">
        <v>10767</v>
      </c>
      <c r="BX92" s="575">
        <v>97</v>
      </c>
      <c r="BY92" s="233">
        <v>1859</v>
      </c>
      <c r="BZ92" s="233">
        <v>2321</v>
      </c>
      <c r="CA92" s="233">
        <v>0</v>
      </c>
      <c r="CB92" s="233">
        <v>0</v>
      </c>
      <c r="CC92" s="233">
        <v>5</v>
      </c>
      <c r="CD92" s="233">
        <v>5</v>
      </c>
      <c r="CE92" s="233">
        <v>12</v>
      </c>
      <c r="CF92" s="233">
        <v>12</v>
      </c>
      <c r="CG92" s="233">
        <v>6</v>
      </c>
      <c r="CH92" s="235">
        <v>7</v>
      </c>
      <c r="CI92" s="573">
        <v>2</v>
      </c>
      <c r="CJ92" s="573">
        <v>2</v>
      </c>
      <c r="CK92" s="575">
        <v>97</v>
      </c>
      <c r="CL92" s="573">
        <v>227</v>
      </c>
      <c r="CM92" s="573">
        <v>245</v>
      </c>
      <c r="CN92" s="573">
        <v>49</v>
      </c>
      <c r="CO92" s="573">
        <v>52</v>
      </c>
      <c r="CP92" s="573">
        <v>7</v>
      </c>
      <c r="CQ92" s="573">
        <v>8</v>
      </c>
      <c r="CR92" s="573">
        <v>7</v>
      </c>
      <c r="CS92" s="573">
        <v>10</v>
      </c>
      <c r="CT92" s="573">
        <v>51</v>
      </c>
      <c r="CU92" s="573">
        <v>57</v>
      </c>
      <c r="CV92" s="573">
        <v>8</v>
      </c>
      <c r="CW92" s="573">
        <v>8</v>
      </c>
      <c r="CX92" s="575">
        <v>97</v>
      </c>
      <c r="CY92" s="573">
        <v>3</v>
      </c>
      <c r="CZ92" s="573">
        <v>3</v>
      </c>
      <c r="DA92" s="573">
        <v>330</v>
      </c>
      <c r="DB92" s="573">
        <v>448</v>
      </c>
      <c r="DC92" s="573">
        <v>0</v>
      </c>
      <c r="DD92" s="573">
        <v>0</v>
      </c>
      <c r="DE92" s="573">
        <v>3</v>
      </c>
      <c r="DF92" s="573">
        <v>3</v>
      </c>
      <c r="DG92" s="573">
        <v>8</v>
      </c>
      <c r="DH92" s="573">
        <v>8</v>
      </c>
      <c r="DI92" s="573">
        <v>109</v>
      </c>
      <c r="DJ92" s="573">
        <v>128</v>
      </c>
      <c r="DK92" s="575">
        <v>97</v>
      </c>
      <c r="DL92" s="573">
        <v>38</v>
      </c>
      <c r="DM92" s="573">
        <v>39</v>
      </c>
      <c r="DN92" s="573">
        <v>11</v>
      </c>
      <c r="DO92" s="573">
        <v>11</v>
      </c>
      <c r="DP92" s="573">
        <v>44</v>
      </c>
      <c r="DQ92" s="573">
        <v>49</v>
      </c>
      <c r="DR92" s="573">
        <v>0</v>
      </c>
      <c r="DS92" s="573">
        <v>0</v>
      </c>
      <c r="DT92" s="573">
        <v>1</v>
      </c>
      <c r="DU92" s="573">
        <v>1</v>
      </c>
      <c r="DV92" s="573">
        <v>0</v>
      </c>
      <c r="DW92" s="573">
        <v>0</v>
      </c>
      <c r="DX92" s="575">
        <v>97</v>
      </c>
      <c r="DY92" s="573">
        <v>50</v>
      </c>
      <c r="DZ92" s="573">
        <v>81</v>
      </c>
      <c r="EA92" s="573">
        <v>7</v>
      </c>
      <c r="EB92" s="573">
        <v>7</v>
      </c>
      <c r="EC92" s="573">
        <v>133</v>
      </c>
      <c r="ED92" s="573">
        <v>144</v>
      </c>
      <c r="EE92" s="573">
        <v>0</v>
      </c>
      <c r="EF92" s="573">
        <v>0</v>
      </c>
      <c r="EG92" s="573">
        <v>5</v>
      </c>
      <c r="EH92" s="573">
        <v>6</v>
      </c>
      <c r="EI92" s="573">
        <v>21</v>
      </c>
      <c r="EJ92" s="573">
        <v>22</v>
      </c>
      <c r="EK92" s="575">
        <v>97</v>
      </c>
      <c r="EL92" s="573">
        <v>6</v>
      </c>
      <c r="EM92" s="573">
        <v>8</v>
      </c>
      <c r="EN92" s="573">
        <v>2</v>
      </c>
      <c r="EO92" s="573">
        <v>2</v>
      </c>
      <c r="EP92" s="573">
        <v>30</v>
      </c>
      <c r="EQ92" s="573">
        <v>45</v>
      </c>
      <c r="ER92" s="573">
        <v>5</v>
      </c>
      <c r="ES92" s="573">
        <v>5</v>
      </c>
      <c r="ET92" s="573">
        <v>0</v>
      </c>
      <c r="EU92" s="573">
        <v>0</v>
      </c>
      <c r="EV92" s="573">
        <v>1</v>
      </c>
      <c r="EW92" s="573">
        <v>4</v>
      </c>
      <c r="EX92" s="575">
        <v>97</v>
      </c>
      <c r="EY92" s="573">
        <v>0</v>
      </c>
      <c r="EZ92" s="573">
        <v>0</v>
      </c>
      <c r="FA92" s="573">
        <v>0</v>
      </c>
      <c r="FB92" s="573">
        <v>0</v>
      </c>
      <c r="FC92" s="573">
        <v>0</v>
      </c>
      <c r="FD92" s="573">
        <v>0</v>
      </c>
      <c r="FE92" s="573">
        <v>5</v>
      </c>
      <c r="FF92" s="573">
        <v>5</v>
      </c>
      <c r="FG92" s="573">
        <v>5</v>
      </c>
      <c r="FH92" s="573">
        <v>5</v>
      </c>
      <c r="FI92" s="573">
        <v>4</v>
      </c>
      <c r="FJ92" s="573">
        <v>5</v>
      </c>
      <c r="FK92" s="575">
        <v>97</v>
      </c>
      <c r="FL92" s="573">
        <v>100</v>
      </c>
      <c r="FM92" s="573">
        <v>150</v>
      </c>
      <c r="FN92" s="573">
        <v>5</v>
      </c>
      <c r="FO92" s="573">
        <v>5</v>
      </c>
      <c r="FP92" s="573">
        <v>9</v>
      </c>
      <c r="FQ92" s="573">
        <v>11</v>
      </c>
      <c r="FR92" s="573">
        <v>1</v>
      </c>
      <c r="FS92" s="573">
        <v>1</v>
      </c>
      <c r="FT92" s="573">
        <v>29</v>
      </c>
      <c r="FU92" s="573">
        <v>32</v>
      </c>
      <c r="FV92" s="230">
        <f t="shared" si="2"/>
        <v>18073</v>
      </c>
      <c r="FW92" s="230">
        <f t="shared" si="2"/>
        <v>20860</v>
      </c>
      <c r="FX92" s="230"/>
    </row>
    <row r="93" spans="1:180">
      <c r="A93" s="231">
        <v>98</v>
      </c>
      <c r="B93" s="232" t="s">
        <v>423</v>
      </c>
      <c r="C93" s="573">
        <v>3</v>
      </c>
      <c r="D93" s="573">
        <v>6</v>
      </c>
      <c r="E93" s="573">
        <v>0</v>
      </c>
      <c r="F93" s="573">
        <v>0</v>
      </c>
      <c r="G93" s="573">
        <v>0</v>
      </c>
      <c r="H93" s="573">
        <v>0</v>
      </c>
      <c r="I93" s="573">
        <v>0</v>
      </c>
      <c r="J93" s="573">
        <v>0</v>
      </c>
      <c r="K93" s="575">
        <v>98</v>
      </c>
      <c r="L93" s="573">
        <v>0</v>
      </c>
      <c r="M93" s="573">
        <v>0</v>
      </c>
      <c r="N93" s="573">
        <v>24</v>
      </c>
      <c r="O93" s="573">
        <v>76</v>
      </c>
      <c r="P93" s="573">
        <v>8</v>
      </c>
      <c r="Q93" s="573">
        <v>12</v>
      </c>
      <c r="R93" s="573">
        <v>0</v>
      </c>
      <c r="S93" s="573">
        <v>0</v>
      </c>
      <c r="T93" s="573">
        <v>4</v>
      </c>
      <c r="U93" s="573">
        <v>11</v>
      </c>
      <c r="V93" s="573">
        <v>0</v>
      </c>
      <c r="W93" s="573">
        <v>0</v>
      </c>
      <c r="X93" s="575">
        <v>98</v>
      </c>
      <c r="Y93" s="573">
        <v>0</v>
      </c>
      <c r="Z93" s="573">
        <v>0</v>
      </c>
      <c r="AA93" s="573">
        <v>0</v>
      </c>
      <c r="AB93" s="573">
        <v>0</v>
      </c>
      <c r="AC93" s="573">
        <v>0</v>
      </c>
      <c r="AD93" s="573">
        <v>0</v>
      </c>
      <c r="AE93" s="573">
        <v>0</v>
      </c>
      <c r="AF93" s="573">
        <v>0</v>
      </c>
      <c r="AG93" s="573">
        <v>0</v>
      </c>
      <c r="AH93" s="573">
        <v>0</v>
      </c>
      <c r="AI93" s="573">
        <v>7</v>
      </c>
      <c r="AJ93" s="573">
        <v>12</v>
      </c>
      <c r="AK93" s="575">
        <v>98</v>
      </c>
      <c r="AL93" s="573">
        <v>1</v>
      </c>
      <c r="AM93" s="573">
        <v>1</v>
      </c>
      <c r="AN93" s="573">
        <v>0</v>
      </c>
      <c r="AO93" s="573">
        <v>0</v>
      </c>
      <c r="AP93" s="573">
        <v>0</v>
      </c>
      <c r="AQ93" s="573">
        <v>0</v>
      </c>
      <c r="AR93" s="573">
        <v>1</v>
      </c>
      <c r="AS93" s="573">
        <v>1</v>
      </c>
      <c r="AT93" s="573">
        <v>0</v>
      </c>
      <c r="AU93" s="573">
        <v>0</v>
      </c>
      <c r="AV93" s="573">
        <v>0</v>
      </c>
      <c r="AW93" s="573">
        <v>0</v>
      </c>
      <c r="AX93" s="575">
        <v>98</v>
      </c>
      <c r="AY93" s="573">
        <v>1</v>
      </c>
      <c r="AZ93" s="573">
        <v>1</v>
      </c>
      <c r="BA93" s="573">
        <v>0</v>
      </c>
      <c r="BB93" s="573">
        <v>0</v>
      </c>
      <c r="BC93" s="573">
        <v>2</v>
      </c>
      <c r="BD93" s="233">
        <v>6</v>
      </c>
      <c r="BE93" s="233">
        <v>1</v>
      </c>
      <c r="BF93" s="233">
        <v>1</v>
      </c>
      <c r="BG93" s="233">
        <v>1</v>
      </c>
      <c r="BH93" s="233">
        <v>12</v>
      </c>
      <c r="BI93" s="233">
        <v>1</v>
      </c>
      <c r="BJ93" s="233">
        <v>1</v>
      </c>
      <c r="BK93" s="575">
        <v>98</v>
      </c>
      <c r="BL93" s="573">
        <v>0</v>
      </c>
      <c r="BM93" s="573">
        <v>0</v>
      </c>
      <c r="BN93" s="573">
        <v>0</v>
      </c>
      <c r="BO93" s="573">
        <v>0</v>
      </c>
      <c r="BP93" s="573">
        <v>1</v>
      </c>
      <c r="BQ93" s="573">
        <v>3</v>
      </c>
      <c r="BR93" s="573">
        <v>2</v>
      </c>
      <c r="BS93" s="573">
        <v>5</v>
      </c>
      <c r="BT93" s="573">
        <v>1</v>
      </c>
      <c r="BU93" s="573">
        <v>1</v>
      </c>
      <c r="BV93" s="573">
        <v>334</v>
      </c>
      <c r="BW93" s="573">
        <v>1490</v>
      </c>
      <c r="BX93" s="575">
        <v>98</v>
      </c>
      <c r="BY93" s="233">
        <v>52</v>
      </c>
      <c r="BZ93" s="233">
        <v>81</v>
      </c>
      <c r="CA93" s="233">
        <v>0</v>
      </c>
      <c r="CB93" s="233">
        <v>0</v>
      </c>
      <c r="CC93" s="233">
        <v>0</v>
      </c>
      <c r="CD93" s="233">
        <v>0</v>
      </c>
      <c r="CE93" s="233">
        <v>1</v>
      </c>
      <c r="CF93" s="233">
        <v>6</v>
      </c>
      <c r="CG93" s="233">
        <v>2</v>
      </c>
      <c r="CH93" s="235">
        <v>3</v>
      </c>
      <c r="CI93" s="573">
        <v>0</v>
      </c>
      <c r="CJ93" s="573">
        <v>0</v>
      </c>
      <c r="CK93" s="575">
        <v>98</v>
      </c>
      <c r="CL93" s="573">
        <v>8</v>
      </c>
      <c r="CM93" s="573">
        <v>14</v>
      </c>
      <c r="CN93" s="573">
        <v>5</v>
      </c>
      <c r="CO93" s="573">
        <v>13</v>
      </c>
      <c r="CP93" s="573">
        <v>0</v>
      </c>
      <c r="CQ93" s="573">
        <v>0</v>
      </c>
      <c r="CR93" s="573">
        <v>0</v>
      </c>
      <c r="CS93" s="573">
        <v>0</v>
      </c>
      <c r="CT93" s="573">
        <v>1</v>
      </c>
      <c r="CU93" s="573">
        <v>1</v>
      </c>
      <c r="CV93" s="573">
        <v>1</v>
      </c>
      <c r="CW93" s="573">
        <v>8</v>
      </c>
      <c r="CX93" s="575">
        <v>98</v>
      </c>
      <c r="CY93" s="573">
        <v>0</v>
      </c>
      <c r="CZ93" s="573">
        <v>0</v>
      </c>
      <c r="DA93" s="573">
        <v>18</v>
      </c>
      <c r="DB93" s="573">
        <v>30</v>
      </c>
      <c r="DC93" s="573">
        <v>0</v>
      </c>
      <c r="DD93" s="236">
        <v>0</v>
      </c>
      <c r="DE93" s="573">
        <v>0</v>
      </c>
      <c r="DF93" s="573">
        <v>0</v>
      </c>
      <c r="DG93" s="573">
        <v>0</v>
      </c>
      <c r="DH93" s="573">
        <v>0</v>
      </c>
      <c r="DI93" s="573">
        <v>2</v>
      </c>
      <c r="DJ93" s="573">
        <v>2</v>
      </c>
      <c r="DK93" s="575">
        <v>98</v>
      </c>
      <c r="DL93" s="573">
        <v>0</v>
      </c>
      <c r="DM93" s="573">
        <v>0</v>
      </c>
      <c r="DN93" s="573">
        <v>0</v>
      </c>
      <c r="DO93" s="573">
        <v>0</v>
      </c>
      <c r="DP93" s="573">
        <v>0</v>
      </c>
      <c r="DQ93" s="573">
        <v>0</v>
      </c>
      <c r="DR93" s="573">
        <v>0</v>
      </c>
      <c r="DS93" s="573">
        <v>0</v>
      </c>
      <c r="DT93" s="573">
        <v>0</v>
      </c>
      <c r="DU93" s="573">
        <v>0</v>
      </c>
      <c r="DV93" s="573">
        <v>0</v>
      </c>
      <c r="DW93" s="573">
        <v>0</v>
      </c>
      <c r="DX93" s="575">
        <v>98</v>
      </c>
      <c r="DY93" s="573">
        <v>12</v>
      </c>
      <c r="DZ93" s="573">
        <v>42</v>
      </c>
      <c r="EA93" s="573">
        <v>0</v>
      </c>
      <c r="EB93" s="573">
        <v>0</v>
      </c>
      <c r="EC93" s="573">
        <v>0</v>
      </c>
      <c r="ED93" s="573">
        <v>0</v>
      </c>
      <c r="EE93" s="573">
        <v>0</v>
      </c>
      <c r="EF93" s="573">
        <v>0</v>
      </c>
      <c r="EG93" s="573">
        <v>0</v>
      </c>
      <c r="EH93" s="573">
        <v>0</v>
      </c>
      <c r="EI93" s="573">
        <v>0</v>
      </c>
      <c r="EJ93" s="573">
        <v>0</v>
      </c>
      <c r="EK93" s="575">
        <v>98</v>
      </c>
      <c r="EL93" s="573">
        <v>1</v>
      </c>
      <c r="EM93" s="573">
        <v>1</v>
      </c>
      <c r="EN93" s="573">
        <v>0</v>
      </c>
      <c r="EO93" s="573">
        <v>0</v>
      </c>
      <c r="EP93" s="573">
        <v>3</v>
      </c>
      <c r="EQ93" s="573">
        <v>6</v>
      </c>
      <c r="ER93" s="573">
        <v>1</v>
      </c>
      <c r="ES93" s="573">
        <v>3</v>
      </c>
      <c r="ET93" s="573">
        <v>0</v>
      </c>
      <c r="EU93" s="573">
        <v>0</v>
      </c>
      <c r="EV93" s="573">
        <v>0</v>
      </c>
      <c r="EW93" s="573">
        <v>0</v>
      </c>
      <c r="EX93" s="575">
        <v>98</v>
      </c>
      <c r="EY93" s="573">
        <v>0</v>
      </c>
      <c r="EZ93" s="573">
        <v>0</v>
      </c>
      <c r="FA93" s="573">
        <v>0</v>
      </c>
      <c r="FB93" s="573">
        <v>0</v>
      </c>
      <c r="FC93" s="573">
        <v>0</v>
      </c>
      <c r="FD93" s="573">
        <v>0</v>
      </c>
      <c r="FE93" s="573">
        <v>0</v>
      </c>
      <c r="FF93" s="573">
        <v>0</v>
      </c>
      <c r="FG93" s="573">
        <v>1</v>
      </c>
      <c r="FH93" s="573">
        <v>3</v>
      </c>
      <c r="FI93" s="573">
        <v>0</v>
      </c>
      <c r="FJ93" s="573">
        <v>0</v>
      </c>
      <c r="FK93" s="575">
        <v>98</v>
      </c>
      <c r="FL93" s="573">
        <v>1</v>
      </c>
      <c r="FM93" s="573">
        <v>1</v>
      </c>
      <c r="FN93" s="573">
        <v>0</v>
      </c>
      <c r="FO93" s="573">
        <v>0</v>
      </c>
      <c r="FP93" s="573">
        <v>0</v>
      </c>
      <c r="FQ93" s="573">
        <v>0</v>
      </c>
      <c r="FR93" s="573">
        <v>1</v>
      </c>
      <c r="FS93" s="573">
        <v>7</v>
      </c>
      <c r="FT93" s="573">
        <v>0</v>
      </c>
      <c r="FU93" s="573">
        <v>0</v>
      </c>
      <c r="FV93" s="230">
        <f t="shared" si="2"/>
        <v>502</v>
      </c>
      <c r="FW93" s="230">
        <f t="shared" si="2"/>
        <v>1860</v>
      </c>
      <c r="FX93" s="230"/>
    </row>
    <row r="94" spans="1:180">
      <c r="A94" s="231">
        <v>99</v>
      </c>
      <c r="B94" s="232" t="s">
        <v>424</v>
      </c>
      <c r="C94" s="573">
        <v>18</v>
      </c>
      <c r="D94" s="573">
        <v>94</v>
      </c>
      <c r="E94" s="573">
        <v>0</v>
      </c>
      <c r="F94" s="573">
        <v>0</v>
      </c>
      <c r="G94" s="573">
        <v>0</v>
      </c>
      <c r="H94" s="573">
        <v>0</v>
      </c>
      <c r="I94" s="573">
        <v>0</v>
      </c>
      <c r="J94" s="573">
        <v>0</v>
      </c>
      <c r="K94" s="575">
        <v>99</v>
      </c>
      <c r="L94" s="573">
        <v>0</v>
      </c>
      <c r="M94" s="573">
        <v>0</v>
      </c>
      <c r="N94" s="573">
        <v>143</v>
      </c>
      <c r="O94" s="573">
        <v>1823</v>
      </c>
      <c r="P94" s="573">
        <v>2</v>
      </c>
      <c r="Q94" s="573">
        <v>9</v>
      </c>
      <c r="R94" s="573">
        <v>0</v>
      </c>
      <c r="S94" s="573">
        <v>0</v>
      </c>
      <c r="T94" s="573">
        <v>11</v>
      </c>
      <c r="U94" s="573">
        <v>30</v>
      </c>
      <c r="V94" s="573">
        <v>0</v>
      </c>
      <c r="W94" s="573">
        <v>0</v>
      </c>
      <c r="X94" s="575">
        <v>99</v>
      </c>
      <c r="Y94" s="573">
        <v>0</v>
      </c>
      <c r="Z94" s="573">
        <v>0</v>
      </c>
      <c r="AA94" s="573">
        <v>0</v>
      </c>
      <c r="AB94" s="573">
        <v>0</v>
      </c>
      <c r="AC94" s="573">
        <v>0</v>
      </c>
      <c r="AD94" s="573">
        <v>0</v>
      </c>
      <c r="AE94" s="573">
        <v>1</v>
      </c>
      <c r="AF94" s="573">
        <v>1</v>
      </c>
      <c r="AG94" s="573">
        <v>2</v>
      </c>
      <c r="AH94" s="573">
        <v>2</v>
      </c>
      <c r="AI94" s="573">
        <v>5</v>
      </c>
      <c r="AJ94" s="573">
        <v>5</v>
      </c>
      <c r="AK94" s="575">
        <v>99</v>
      </c>
      <c r="AL94" s="573">
        <v>4</v>
      </c>
      <c r="AM94" s="573">
        <v>8</v>
      </c>
      <c r="AN94" s="573">
        <v>0</v>
      </c>
      <c r="AO94" s="573">
        <v>0</v>
      </c>
      <c r="AP94" s="573">
        <v>1</v>
      </c>
      <c r="AQ94" s="573">
        <v>1</v>
      </c>
      <c r="AR94" s="573">
        <v>0</v>
      </c>
      <c r="AS94" s="573">
        <v>0</v>
      </c>
      <c r="AT94" s="573">
        <v>0</v>
      </c>
      <c r="AU94" s="573">
        <v>0</v>
      </c>
      <c r="AV94" s="573">
        <v>2</v>
      </c>
      <c r="AW94" s="573">
        <v>2</v>
      </c>
      <c r="AX94" s="575">
        <v>99</v>
      </c>
      <c r="AY94" s="573">
        <v>2</v>
      </c>
      <c r="AZ94" s="573">
        <v>32</v>
      </c>
      <c r="BA94" s="573">
        <v>2</v>
      </c>
      <c r="BB94" s="573">
        <v>10</v>
      </c>
      <c r="BC94" s="573">
        <v>7</v>
      </c>
      <c r="BD94" s="573">
        <v>58</v>
      </c>
      <c r="BE94" s="573">
        <v>0</v>
      </c>
      <c r="BF94" s="573">
        <v>0</v>
      </c>
      <c r="BG94" s="573">
        <v>7</v>
      </c>
      <c r="BH94" s="573">
        <v>44</v>
      </c>
      <c r="BI94" s="573">
        <v>3</v>
      </c>
      <c r="BJ94" s="573">
        <v>14</v>
      </c>
      <c r="BK94" s="575">
        <v>99</v>
      </c>
      <c r="BL94" s="573">
        <v>0</v>
      </c>
      <c r="BM94" s="573">
        <v>0</v>
      </c>
      <c r="BN94" s="573">
        <v>0</v>
      </c>
      <c r="BO94" s="573">
        <v>0</v>
      </c>
      <c r="BP94" s="573">
        <v>5</v>
      </c>
      <c r="BQ94" s="573">
        <v>26</v>
      </c>
      <c r="BR94" s="573">
        <v>0</v>
      </c>
      <c r="BS94" s="573">
        <v>0</v>
      </c>
      <c r="BT94" s="573">
        <v>4</v>
      </c>
      <c r="BU94" s="573">
        <v>12</v>
      </c>
      <c r="BV94" s="573">
        <v>169</v>
      </c>
      <c r="BW94" s="573">
        <v>1072</v>
      </c>
      <c r="BX94" s="575">
        <v>99</v>
      </c>
      <c r="BY94" s="233">
        <v>17</v>
      </c>
      <c r="BZ94" s="233">
        <v>49</v>
      </c>
      <c r="CA94" s="233">
        <v>0</v>
      </c>
      <c r="CB94" s="233">
        <v>0</v>
      </c>
      <c r="CC94" s="233">
        <v>3</v>
      </c>
      <c r="CD94" s="233">
        <v>4</v>
      </c>
      <c r="CE94" s="233">
        <v>6</v>
      </c>
      <c r="CF94" s="233">
        <v>21</v>
      </c>
      <c r="CG94" s="233">
        <v>1</v>
      </c>
      <c r="CH94" s="235">
        <v>1</v>
      </c>
      <c r="CI94" s="573">
        <v>1</v>
      </c>
      <c r="CJ94" s="573">
        <v>1</v>
      </c>
      <c r="CK94" s="575">
        <v>99</v>
      </c>
      <c r="CL94" s="573">
        <v>14</v>
      </c>
      <c r="CM94" s="573">
        <v>51</v>
      </c>
      <c r="CN94" s="573">
        <v>9</v>
      </c>
      <c r="CO94" s="573">
        <v>46</v>
      </c>
      <c r="CP94" s="573">
        <v>1</v>
      </c>
      <c r="CQ94" s="573">
        <v>2</v>
      </c>
      <c r="CR94" s="573">
        <v>5</v>
      </c>
      <c r="CS94" s="573">
        <v>15</v>
      </c>
      <c r="CT94" s="573">
        <v>1</v>
      </c>
      <c r="CU94" s="573">
        <v>1</v>
      </c>
      <c r="CV94" s="573">
        <v>0</v>
      </c>
      <c r="CW94" s="573">
        <v>0</v>
      </c>
      <c r="CX94" s="575">
        <v>99</v>
      </c>
      <c r="CY94" s="573">
        <v>0</v>
      </c>
      <c r="CZ94" s="573">
        <v>0</v>
      </c>
      <c r="DA94" s="573">
        <v>0</v>
      </c>
      <c r="DB94" s="573">
        <v>0</v>
      </c>
      <c r="DC94" s="573">
        <v>1</v>
      </c>
      <c r="DD94" s="236">
        <v>1</v>
      </c>
      <c r="DE94" s="573">
        <v>0</v>
      </c>
      <c r="DF94" s="573">
        <v>0</v>
      </c>
      <c r="DG94" s="573">
        <v>0</v>
      </c>
      <c r="DH94" s="573">
        <v>0</v>
      </c>
      <c r="DI94" s="573">
        <v>3</v>
      </c>
      <c r="DJ94" s="573">
        <v>4</v>
      </c>
      <c r="DK94" s="575">
        <v>99</v>
      </c>
      <c r="DL94" s="573">
        <v>0</v>
      </c>
      <c r="DM94" s="573">
        <v>0</v>
      </c>
      <c r="DN94" s="573">
        <v>16</v>
      </c>
      <c r="DO94" s="573">
        <v>42</v>
      </c>
      <c r="DP94" s="573">
        <v>3</v>
      </c>
      <c r="DQ94" s="573">
        <v>13</v>
      </c>
      <c r="DR94" s="573">
        <v>0</v>
      </c>
      <c r="DS94" s="573">
        <v>0</v>
      </c>
      <c r="DT94" s="573">
        <v>0</v>
      </c>
      <c r="DU94" s="573">
        <v>0</v>
      </c>
      <c r="DV94" s="573">
        <v>2</v>
      </c>
      <c r="DW94" s="573">
        <v>6</v>
      </c>
      <c r="DX94" s="575">
        <v>99</v>
      </c>
      <c r="DY94" s="573">
        <v>14</v>
      </c>
      <c r="DZ94" s="573">
        <v>35</v>
      </c>
      <c r="EA94" s="573">
        <v>2</v>
      </c>
      <c r="EB94" s="573">
        <v>5</v>
      </c>
      <c r="EC94" s="573">
        <v>1</v>
      </c>
      <c r="ED94" s="573">
        <v>1</v>
      </c>
      <c r="EE94" s="573">
        <v>1</v>
      </c>
      <c r="EF94" s="573">
        <v>3</v>
      </c>
      <c r="EG94" s="573">
        <v>6</v>
      </c>
      <c r="EH94" s="573">
        <v>16</v>
      </c>
      <c r="EI94" s="573">
        <v>1</v>
      </c>
      <c r="EJ94" s="573">
        <v>1</v>
      </c>
      <c r="EK94" s="575">
        <v>99</v>
      </c>
      <c r="EL94" s="573">
        <v>5</v>
      </c>
      <c r="EM94" s="573">
        <v>12</v>
      </c>
      <c r="EN94" s="573">
        <v>1</v>
      </c>
      <c r="EO94" s="573">
        <v>1</v>
      </c>
      <c r="EP94" s="573">
        <v>10</v>
      </c>
      <c r="EQ94" s="573">
        <v>25</v>
      </c>
      <c r="ER94" s="573">
        <v>0</v>
      </c>
      <c r="ES94" s="573">
        <v>0</v>
      </c>
      <c r="ET94" s="573">
        <v>0</v>
      </c>
      <c r="EU94" s="573">
        <v>0</v>
      </c>
      <c r="EV94" s="573">
        <v>0</v>
      </c>
      <c r="EW94" s="573">
        <v>0</v>
      </c>
      <c r="EX94" s="575">
        <v>99</v>
      </c>
      <c r="EY94" s="573">
        <v>1</v>
      </c>
      <c r="EZ94" s="573">
        <v>4</v>
      </c>
      <c r="FA94" s="573">
        <v>0</v>
      </c>
      <c r="FB94" s="573">
        <v>0</v>
      </c>
      <c r="FC94" s="573">
        <v>0</v>
      </c>
      <c r="FD94" s="573">
        <v>0</v>
      </c>
      <c r="FE94" s="573">
        <v>0</v>
      </c>
      <c r="FF94" s="573">
        <v>0</v>
      </c>
      <c r="FG94" s="573">
        <v>0</v>
      </c>
      <c r="FH94" s="573">
        <v>0</v>
      </c>
      <c r="FI94" s="573">
        <v>0</v>
      </c>
      <c r="FJ94" s="573">
        <v>0</v>
      </c>
      <c r="FK94" s="575">
        <v>99</v>
      </c>
      <c r="FL94" s="573">
        <v>1</v>
      </c>
      <c r="FM94" s="573">
        <v>2</v>
      </c>
      <c r="FN94" s="573">
        <v>1</v>
      </c>
      <c r="FO94" s="573">
        <v>5</v>
      </c>
      <c r="FP94" s="573">
        <v>1</v>
      </c>
      <c r="FQ94" s="573">
        <v>21</v>
      </c>
      <c r="FR94" s="573">
        <v>0</v>
      </c>
      <c r="FS94" s="573">
        <v>0</v>
      </c>
      <c r="FT94" s="573">
        <v>0</v>
      </c>
      <c r="FU94" s="573">
        <v>0</v>
      </c>
      <c r="FV94" s="230">
        <f t="shared" si="2"/>
        <v>516</v>
      </c>
      <c r="FW94" s="230">
        <f t="shared" si="2"/>
        <v>3631</v>
      </c>
      <c r="FX94" s="230"/>
    </row>
    <row r="95" spans="1:180">
      <c r="A95" s="237"/>
      <c r="B95" s="238" t="s">
        <v>425</v>
      </c>
      <c r="C95" s="239">
        <f t="shared" ref="C95:J95" si="3">SUM(C7:C94)</f>
        <v>37657</v>
      </c>
      <c r="D95" s="239">
        <f t="shared" si="3"/>
        <v>276273</v>
      </c>
      <c r="E95" s="239">
        <f t="shared" si="3"/>
        <v>5492</v>
      </c>
      <c r="F95" s="239">
        <f t="shared" si="3"/>
        <v>43163</v>
      </c>
      <c r="G95" s="239">
        <f t="shared" si="3"/>
        <v>11271</v>
      </c>
      <c r="H95" s="239">
        <f t="shared" si="3"/>
        <v>76231</v>
      </c>
      <c r="I95" s="239">
        <f t="shared" si="3"/>
        <v>2146</v>
      </c>
      <c r="J95" s="239">
        <f t="shared" si="3"/>
        <v>19494</v>
      </c>
      <c r="K95" s="759" t="s">
        <v>426</v>
      </c>
      <c r="L95" s="756">
        <f t="shared" ref="L95:W95" si="4">SUM(L7:L94)</f>
        <v>5424</v>
      </c>
      <c r="M95" s="756">
        <f t="shared" si="4"/>
        <v>35752</v>
      </c>
      <c r="N95" s="756">
        <f t="shared" si="4"/>
        <v>127091</v>
      </c>
      <c r="O95" s="756">
        <f t="shared" si="4"/>
        <v>1048844</v>
      </c>
      <c r="P95" s="756">
        <f t="shared" si="4"/>
        <v>62388</v>
      </c>
      <c r="Q95" s="756">
        <f t="shared" si="4"/>
        <v>432918</v>
      </c>
      <c r="R95" s="756">
        <f t="shared" si="4"/>
        <v>3288</v>
      </c>
      <c r="S95" s="756">
        <f t="shared" si="4"/>
        <v>23836</v>
      </c>
      <c r="T95" s="756">
        <f t="shared" si="4"/>
        <v>23912</v>
      </c>
      <c r="U95" s="756">
        <f t="shared" si="4"/>
        <v>128132</v>
      </c>
      <c r="V95" s="756">
        <f t="shared" si="4"/>
        <v>25532</v>
      </c>
      <c r="W95" s="756">
        <f t="shared" si="4"/>
        <v>143786</v>
      </c>
      <c r="X95" s="759" t="s">
        <v>427</v>
      </c>
      <c r="Y95" s="756">
        <f t="shared" ref="Y95:AJ95" si="5">SUM(Y7:Y94)</f>
        <v>4295</v>
      </c>
      <c r="Z95" s="756">
        <f t="shared" si="5"/>
        <v>40881</v>
      </c>
      <c r="AA95" s="756">
        <f t="shared" si="5"/>
        <v>1651</v>
      </c>
      <c r="AB95" s="756">
        <f t="shared" si="5"/>
        <v>19270</v>
      </c>
      <c r="AC95" s="756">
        <f t="shared" si="5"/>
        <v>2393</v>
      </c>
      <c r="AD95" s="756">
        <f t="shared" si="5"/>
        <v>17762</v>
      </c>
      <c r="AE95" s="756">
        <f t="shared" si="5"/>
        <v>6554</v>
      </c>
      <c r="AF95" s="756">
        <f t="shared" si="5"/>
        <v>51300</v>
      </c>
      <c r="AG95" s="756">
        <f t="shared" si="5"/>
        <v>5410</v>
      </c>
      <c r="AH95" s="756">
        <f t="shared" si="5"/>
        <v>33985</v>
      </c>
      <c r="AI95" s="756">
        <f t="shared" si="5"/>
        <v>65656</v>
      </c>
      <c r="AJ95" s="756">
        <f t="shared" si="5"/>
        <v>592989</v>
      </c>
      <c r="AK95" s="759" t="s">
        <v>427</v>
      </c>
      <c r="AL95" s="756">
        <f t="shared" ref="AL95:AW95" si="6">SUM(AL7:AL94)</f>
        <v>12478</v>
      </c>
      <c r="AM95" s="756">
        <f t="shared" si="6"/>
        <v>68687</v>
      </c>
      <c r="AN95" s="756">
        <f t="shared" si="6"/>
        <v>2724</v>
      </c>
      <c r="AO95" s="756">
        <f t="shared" si="6"/>
        <v>21133</v>
      </c>
      <c r="AP95" s="756">
        <f t="shared" si="6"/>
        <v>7889</v>
      </c>
      <c r="AQ95" s="756">
        <f t="shared" si="6"/>
        <v>52772</v>
      </c>
      <c r="AR95" s="756">
        <f t="shared" si="6"/>
        <v>23122</v>
      </c>
      <c r="AS95" s="756">
        <f t="shared" si="6"/>
        <v>178971</v>
      </c>
      <c r="AT95" s="756">
        <f t="shared" si="6"/>
        <v>12073</v>
      </c>
      <c r="AU95" s="756">
        <f t="shared" si="6"/>
        <v>112071</v>
      </c>
      <c r="AV95" s="756">
        <f t="shared" si="6"/>
        <v>8939</v>
      </c>
      <c r="AW95" s="756">
        <f t="shared" si="6"/>
        <v>52272</v>
      </c>
      <c r="AX95" s="759" t="s">
        <v>427</v>
      </c>
      <c r="AY95" s="756">
        <f t="shared" ref="AY95:BJ95" si="7">SUM(AY7:AY94)</f>
        <v>6419</v>
      </c>
      <c r="AZ95" s="756">
        <f t="shared" si="7"/>
        <v>55834</v>
      </c>
      <c r="BA95" s="756">
        <f t="shared" si="7"/>
        <v>3168</v>
      </c>
      <c r="BB95" s="756">
        <f t="shared" si="7"/>
        <v>25833</v>
      </c>
      <c r="BC95" s="756">
        <f t="shared" si="7"/>
        <v>8638</v>
      </c>
      <c r="BD95" s="756">
        <f t="shared" si="7"/>
        <v>66979</v>
      </c>
      <c r="BE95" s="756">
        <f t="shared" si="7"/>
        <v>18207</v>
      </c>
      <c r="BF95" s="756">
        <f t="shared" si="7"/>
        <v>157113</v>
      </c>
      <c r="BG95" s="756">
        <f t="shared" si="7"/>
        <v>30094</v>
      </c>
      <c r="BH95" s="756">
        <f t="shared" si="7"/>
        <v>254107</v>
      </c>
      <c r="BI95" s="756">
        <f t="shared" si="7"/>
        <v>7313</v>
      </c>
      <c r="BJ95" s="756">
        <f t="shared" si="7"/>
        <v>44726</v>
      </c>
      <c r="BK95" s="759" t="s">
        <v>427</v>
      </c>
      <c r="BL95" s="756">
        <f t="shared" ref="BL95:BW95" si="8">SUM(BL7:BL94)</f>
        <v>1931</v>
      </c>
      <c r="BM95" s="756">
        <f t="shared" si="8"/>
        <v>13100</v>
      </c>
      <c r="BN95" s="756">
        <f t="shared" si="8"/>
        <v>1075</v>
      </c>
      <c r="BO95" s="756">
        <f t="shared" si="8"/>
        <v>11743</v>
      </c>
      <c r="BP95" s="756">
        <f t="shared" si="8"/>
        <v>20140</v>
      </c>
      <c r="BQ95" s="756">
        <f t="shared" si="8"/>
        <v>142929</v>
      </c>
      <c r="BR95" s="756">
        <f t="shared" si="8"/>
        <v>7824</v>
      </c>
      <c r="BS95" s="756">
        <f t="shared" si="8"/>
        <v>49269</v>
      </c>
      <c r="BT95" s="756">
        <f t="shared" si="8"/>
        <v>32167</v>
      </c>
      <c r="BU95" s="756">
        <f t="shared" si="8"/>
        <v>202733</v>
      </c>
      <c r="BV95" s="756">
        <f t="shared" si="8"/>
        <v>469149</v>
      </c>
      <c r="BW95" s="756">
        <f t="shared" si="8"/>
        <v>3730604</v>
      </c>
      <c r="BX95" s="759" t="s">
        <v>427</v>
      </c>
      <c r="BY95" s="756">
        <f t="shared" ref="BY95:CJ95" si="9">SUM(BY7:BY94)</f>
        <v>111670</v>
      </c>
      <c r="BZ95" s="756">
        <f t="shared" si="9"/>
        <v>791499</v>
      </c>
      <c r="CA95" s="756">
        <f t="shared" si="9"/>
        <v>2498</v>
      </c>
      <c r="CB95" s="756">
        <f t="shared" si="9"/>
        <v>18454</v>
      </c>
      <c r="CC95" s="756">
        <f t="shared" si="9"/>
        <v>6290</v>
      </c>
      <c r="CD95" s="756">
        <f t="shared" si="9"/>
        <v>39354</v>
      </c>
      <c r="CE95" s="756">
        <f t="shared" si="9"/>
        <v>26796</v>
      </c>
      <c r="CF95" s="756">
        <f t="shared" si="9"/>
        <v>202746</v>
      </c>
      <c r="CG95" s="756">
        <f t="shared" si="9"/>
        <v>7386</v>
      </c>
      <c r="CH95" s="756">
        <f t="shared" si="9"/>
        <v>57025</v>
      </c>
      <c r="CI95" s="756">
        <f t="shared" si="9"/>
        <v>3292</v>
      </c>
      <c r="CJ95" s="756">
        <f t="shared" si="9"/>
        <v>22751</v>
      </c>
      <c r="CK95" s="759" t="s">
        <v>427</v>
      </c>
      <c r="CL95" s="756">
        <f t="shared" ref="CL95:CW95" si="10">SUM(CL7:CL94)</f>
        <v>38461</v>
      </c>
      <c r="CM95" s="756">
        <f t="shared" si="10"/>
        <v>421716</v>
      </c>
      <c r="CN95" s="756">
        <f t="shared" si="10"/>
        <v>39751</v>
      </c>
      <c r="CO95" s="756">
        <f t="shared" si="10"/>
        <v>262797</v>
      </c>
      <c r="CP95" s="756">
        <f t="shared" si="10"/>
        <v>9935</v>
      </c>
      <c r="CQ95" s="756">
        <f t="shared" si="10"/>
        <v>79306</v>
      </c>
      <c r="CR95" s="756">
        <f t="shared" si="10"/>
        <v>10099</v>
      </c>
      <c r="CS95" s="756">
        <f t="shared" si="10"/>
        <v>84106</v>
      </c>
      <c r="CT95" s="756">
        <f t="shared" si="10"/>
        <v>25132</v>
      </c>
      <c r="CU95" s="756">
        <f t="shared" si="10"/>
        <v>206123</v>
      </c>
      <c r="CV95" s="756">
        <f t="shared" si="10"/>
        <v>12710</v>
      </c>
      <c r="CW95" s="756">
        <f t="shared" si="10"/>
        <v>121978</v>
      </c>
      <c r="CX95" s="759" t="s">
        <v>427</v>
      </c>
      <c r="CY95" s="756">
        <f t="shared" ref="CY95:DJ95" si="11">SUM(CY7:CY94)</f>
        <v>4553</v>
      </c>
      <c r="CZ95" s="756">
        <f t="shared" si="11"/>
        <v>51141</v>
      </c>
      <c r="DA95" s="756">
        <f t="shared" si="11"/>
        <v>30313</v>
      </c>
      <c r="DB95" s="756">
        <f t="shared" si="11"/>
        <v>148575</v>
      </c>
      <c r="DC95" s="756">
        <f t="shared" si="11"/>
        <v>1866</v>
      </c>
      <c r="DD95" s="756">
        <f t="shared" si="11"/>
        <v>19569</v>
      </c>
      <c r="DE95" s="756">
        <f t="shared" si="11"/>
        <v>5350</v>
      </c>
      <c r="DF95" s="756">
        <f t="shared" si="11"/>
        <v>34947</v>
      </c>
      <c r="DG95" s="756">
        <f t="shared" si="11"/>
        <v>5020</v>
      </c>
      <c r="DH95" s="756">
        <f t="shared" si="11"/>
        <v>32049</v>
      </c>
      <c r="DI95" s="756">
        <f t="shared" si="11"/>
        <v>10937</v>
      </c>
      <c r="DJ95" s="756">
        <f t="shared" si="11"/>
        <v>68143</v>
      </c>
      <c r="DK95" s="759" t="s">
        <v>427</v>
      </c>
      <c r="DL95" s="756">
        <f t="shared" ref="DL95:DW95" si="12">SUM(DL7:DL94)</f>
        <v>5889</v>
      </c>
      <c r="DM95" s="756">
        <f t="shared" si="12"/>
        <v>43446</v>
      </c>
      <c r="DN95" s="756">
        <f t="shared" si="12"/>
        <v>19209</v>
      </c>
      <c r="DO95" s="756">
        <f t="shared" si="12"/>
        <v>151684</v>
      </c>
      <c r="DP95" s="756">
        <f t="shared" si="12"/>
        <v>22107</v>
      </c>
      <c r="DQ95" s="756">
        <f t="shared" si="12"/>
        <v>144936</v>
      </c>
      <c r="DR95" s="756">
        <f t="shared" si="12"/>
        <v>1930</v>
      </c>
      <c r="DS95" s="756">
        <f t="shared" si="12"/>
        <v>20200</v>
      </c>
      <c r="DT95" s="756">
        <f t="shared" si="12"/>
        <v>3611</v>
      </c>
      <c r="DU95" s="756">
        <f t="shared" si="12"/>
        <v>22428</v>
      </c>
      <c r="DV95" s="756">
        <f t="shared" si="12"/>
        <v>8289</v>
      </c>
      <c r="DW95" s="756">
        <f t="shared" si="12"/>
        <v>65315</v>
      </c>
      <c r="DX95" s="759" t="s">
        <v>427</v>
      </c>
      <c r="DY95" s="756">
        <f t="shared" ref="DY95:EJ95" si="13">SUM(DY7:DY94)</f>
        <v>20517</v>
      </c>
      <c r="DZ95" s="756">
        <f t="shared" si="13"/>
        <v>223097</v>
      </c>
      <c r="EA95" s="756">
        <f t="shared" si="13"/>
        <v>7390</v>
      </c>
      <c r="EB95" s="756">
        <f t="shared" si="13"/>
        <v>48041</v>
      </c>
      <c r="EC95" s="756">
        <f t="shared" si="13"/>
        <v>15879</v>
      </c>
      <c r="ED95" s="756">
        <f t="shared" si="13"/>
        <v>107257</v>
      </c>
      <c r="EE95" s="756">
        <f t="shared" si="13"/>
        <v>1095</v>
      </c>
      <c r="EF95" s="756">
        <f t="shared" si="13"/>
        <v>7171</v>
      </c>
      <c r="EG95" s="756">
        <f t="shared" si="13"/>
        <v>10362</v>
      </c>
      <c r="EH95" s="756">
        <f t="shared" si="13"/>
        <v>109165</v>
      </c>
      <c r="EI95" s="756">
        <f t="shared" si="13"/>
        <v>7847</v>
      </c>
      <c r="EJ95" s="756">
        <f t="shared" si="13"/>
        <v>53828</v>
      </c>
      <c r="EK95" s="759" t="s">
        <v>427</v>
      </c>
      <c r="EL95" s="756">
        <f t="shared" ref="EL95:EW95" si="14">SUM(EL7:EL94)</f>
        <v>6185</v>
      </c>
      <c r="EM95" s="756">
        <f t="shared" si="14"/>
        <v>62690</v>
      </c>
      <c r="EN95" s="756">
        <f t="shared" si="14"/>
        <v>5071</v>
      </c>
      <c r="EO95" s="756">
        <f t="shared" si="14"/>
        <v>34392</v>
      </c>
      <c r="EP95" s="756">
        <f t="shared" si="14"/>
        <v>10368</v>
      </c>
      <c r="EQ95" s="756">
        <f t="shared" si="14"/>
        <v>80213</v>
      </c>
      <c r="ER95" s="756">
        <f t="shared" si="14"/>
        <v>5464</v>
      </c>
      <c r="ES95" s="756">
        <f t="shared" si="14"/>
        <v>36656</v>
      </c>
      <c r="ET95" s="756">
        <f t="shared" si="14"/>
        <v>1011</v>
      </c>
      <c r="EU95" s="756">
        <f t="shared" si="14"/>
        <v>5927</v>
      </c>
      <c r="EV95" s="756">
        <f t="shared" si="14"/>
        <v>3668</v>
      </c>
      <c r="EW95" s="756">
        <f t="shared" si="14"/>
        <v>38060</v>
      </c>
      <c r="EX95" s="759" t="s">
        <v>427</v>
      </c>
      <c r="EY95" s="756">
        <f t="shared" ref="EY95:FJ95" si="15">SUM(EY7:EY94)</f>
        <v>4224</v>
      </c>
      <c r="EZ95" s="756">
        <f t="shared" si="15"/>
        <v>29154</v>
      </c>
      <c r="FA95" s="756">
        <f t="shared" si="15"/>
        <v>3274</v>
      </c>
      <c r="FB95" s="756">
        <f t="shared" si="15"/>
        <v>39625</v>
      </c>
      <c r="FC95" s="756">
        <f t="shared" si="15"/>
        <v>1841</v>
      </c>
      <c r="FD95" s="756">
        <f t="shared" si="15"/>
        <v>26711</v>
      </c>
      <c r="FE95" s="756">
        <f t="shared" si="15"/>
        <v>3649</v>
      </c>
      <c r="FF95" s="756">
        <f t="shared" si="15"/>
        <v>26004</v>
      </c>
      <c r="FG95" s="756">
        <f t="shared" si="15"/>
        <v>1046</v>
      </c>
      <c r="FH95" s="756">
        <f t="shared" si="15"/>
        <v>6718</v>
      </c>
      <c r="FI95" s="756">
        <f t="shared" si="15"/>
        <v>1591</v>
      </c>
      <c r="FJ95" s="756">
        <f t="shared" si="15"/>
        <v>12789</v>
      </c>
      <c r="FK95" s="759" t="s">
        <v>427</v>
      </c>
      <c r="FL95" s="756">
        <f t="shared" ref="FL95:FW95" si="16">SUM(FL7:FL94)</f>
        <v>5768</v>
      </c>
      <c r="FM95" s="756">
        <f t="shared" si="16"/>
        <v>41065</v>
      </c>
      <c r="FN95" s="756">
        <f t="shared" si="16"/>
        <v>4828</v>
      </c>
      <c r="FO95" s="756">
        <f t="shared" si="16"/>
        <v>35294</v>
      </c>
      <c r="FP95" s="756">
        <f t="shared" si="16"/>
        <v>1417</v>
      </c>
      <c r="FQ95" s="756">
        <f t="shared" si="16"/>
        <v>11157</v>
      </c>
      <c r="FR95" s="756">
        <f t="shared" si="16"/>
        <v>5763</v>
      </c>
      <c r="FS95" s="756">
        <f t="shared" si="16"/>
        <v>47982</v>
      </c>
      <c r="FT95" s="756">
        <f t="shared" si="16"/>
        <v>6430</v>
      </c>
      <c r="FU95" s="756">
        <f t="shared" si="16"/>
        <v>65337</v>
      </c>
      <c r="FV95" s="756">
        <f t="shared" si="16"/>
        <v>1611292</v>
      </c>
      <c r="FW95" s="756">
        <f t="shared" si="16"/>
        <v>12484113</v>
      </c>
      <c r="FX95" s="240"/>
    </row>
    <row r="96" spans="1:180" s="241" customFormat="1" ht="11.25">
      <c r="A96" s="758" t="s">
        <v>428</v>
      </c>
      <c r="B96" s="758"/>
      <c r="C96" s="758"/>
      <c r="D96" s="758"/>
      <c r="E96" s="758"/>
      <c r="F96" s="241" t="s">
        <v>429</v>
      </c>
      <c r="K96" s="760"/>
      <c r="L96" s="757"/>
      <c r="M96" s="757"/>
      <c r="N96" s="757"/>
      <c r="O96" s="757"/>
      <c r="P96" s="757"/>
      <c r="Q96" s="757"/>
      <c r="R96" s="757"/>
      <c r="S96" s="757"/>
      <c r="T96" s="757"/>
      <c r="U96" s="757"/>
      <c r="V96" s="757"/>
      <c r="W96" s="757"/>
      <c r="X96" s="760"/>
      <c r="Y96" s="757"/>
      <c r="Z96" s="757"/>
      <c r="AA96" s="757"/>
      <c r="AB96" s="757"/>
      <c r="AC96" s="757"/>
      <c r="AD96" s="757"/>
      <c r="AE96" s="757"/>
      <c r="AF96" s="757"/>
      <c r="AG96" s="757"/>
      <c r="AH96" s="757"/>
      <c r="AI96" s="757"/>
      <c r="AJ96" s="757"/>
      <c r="AK96" s="760"/>
      <c r="AL96" s="757"/>
      <c r="AM96" s="757"/>
      <c r="AN96" s="757"/>
      <c r="AO96" s="757"/>
      <c r="AP96" s="757"/>
      <c r="AQ96" s="757"/>
      <c r="AR96" s="757"/>
      <c r="AS96" s="757"/>
      <c r="AT96" s="757"/>
      <c r="AU96" s="757"/>
      <c r="AV96" s="757"/>
      <c r="AW96" s="757"/>
      <c r="AX96" s="760"/>
      <c r="AY96" s="757"/>
      <c r="AZ96" s="757"/>
      <c r="BA96" s="757"/>
      <c r="BB96" s="757"/>
      <c r="BC96" s="757"/>
      <c r="BD96" s="757"/>
      <c r="BE96" s="757"/>
      <c r="BF96" s="757"/>
      <c r="BG96" s="757"/>
      <c r="BH96" s="757"/>
      <c r="BI96" s="757"/>
      <c r="BJ96" s="757"/>
      <c r="BK96" s="760"/>
      <c r="BL96" s="757"/>
      <c r="BM96" s="757"/>
      <c r="BN96" s="757"/>
      <c r="BO96" s="757"/>
      <c r="BP96" s="757"/>
      <c r="BQ96" s="757"/>
      <c r="BR96" s="757"/>
      <c r="BS96" s="757"/>
      <c r="BT96" s="757"/>
      <c r="BU96" s="757"/>
      <c r="BV96" s="757"/>
      <c r="BW96" s="757"/>
      <c r="BX96" s="760"/>
      <c r="BY96" s="757"/>
      <c r="BZ96" s="757"/>
      <c r="CA96" s="757"/>
      <c r="CB96" s="757"/>
      <c r="CC96" s="757"/>
      <c r="CD96" s="757"/>
      <c r="CE96" s="757"/>
      <c r="CF96" s="757"/>
      <c r="CG96" s="757"/>
      <c r="CH96" s="757"/>
      <c r="CI96" s="757"/>
      <c r="CJ96" s="757"/>
      <c r="CK96" s="760"/>
      <c r="CL96" s="757"/>
      <c r="CM96" s="757"/>
      <c r="CN96" s="757"/>
      <c r="CO96" s="757"/>
      <c r="CP96" s="757"/>
      <c r="CQ96" s="757"/>
      <c r="CR96" s="757"/>
      <c r="CS96" s="757"/>
      <c r="CT96" s="757"/>
      <c r="CU96" s="757"/>
      <c r="CV96" s="757"/>
      <c r="CW96" s="757"/>
      <c r="CX96" s="760"/>
      <c r="CY96" s="757"/>
      <c r="CZ96" s="757"/>
      <c r="DA96" s="757"/>
      <c r="DB96" s="757"/>
      <c r="DC96" s="757"/>
      <c r="DD96" s="757"/>
      <c r="DE96" s="757"/>
      <c r="DF96" s="757"/>
      <c r="DG96" s="757"/>
      <c r="DH96" s="757"/>
      <c r="DI96" s="757"/>
      <c r="DJ96" s="757"/>
      <c r="DK96" s="760"/>
      <c r="DL96" s="757"/>
      <c r="DM96" s="757"/>
      <c r="DN96" s="757"/>
      <c r="DO96" s="757"/>
      <c r="DP96" s="757"/>
      <c r="DQ96" s="757"/>
      <c r="DR96" s="757"/>
      <c r="DS96" s="757"/>
      <c r="DT96" s="757"/>
      <c r="DU96" s="757"/>
      <c r="DV96" s="757"/>
      <c r="DW96" s="757"/>
      <c r="DX96" s="760"/>
      <c r="DY96" s="757"/>
      <c r="DZ96" s="757"/>
      <c r="EA96" s="757"/>
      <c r="EB96" s="757"/>
      <c r="EC96" s="757"/>
      <c r="ED96" s="757"/>
      <c r="EE96" s="757"/>
      <c r="EF96" s="757"/>
      <c r="EG96" s="757"/>
      <c r="EH96" s="757"/>
      <c r="EI96" s="757"/>
      <c r="EJ96" s="757"/>
      <c r="EK96" s="760"/>
      <c r="EL96" s="757"/>
      <c r="EM96" s="757"/>
      <c r="EN96" s="757"/>
      <c r="EO96" s="757"/>
      <c r="EP96" s="757"/>
      <c r="EQ96" s="757"/>
      <c r="ER96" s="757"/>
      <c r="ES96" s="757"/>
      <c r="ET96" s="757"/>
      <c r="EU96" s="757"/>
      <c r="EV96" s="757"/>
      <c r="EW96" s="757"/>
      <c r="EX96" s="760"/>
      <c r="EY96" s="757"/>
      <c r="EZ96" s="757"/>
      <c r="FA96" s="757"/>
      <c r="FB96" s="757"/>
      <c r="FC96" s="757"/>
      <c r="FD96" s="757"/>
      <c r="FE96" s="757"/>
      <c r="FF96" s="757"/>
      <c r="FG96" s="757"/>
      <c r="FH96" s="757"/>
      <c r="FI96" s="757"/>
      <c r="FJ96" s="757"/>
      <c r="FK96" s="760"/>
      <c r="FL96" s="757"/>
      <c r="FM96" s="757"/>
      <c r="FN96" s="757"/>
      <c r="FO96" s="757"/>
      <c r="FP96" s="757"/>
      <c r="FQ96" s="757"/>
      <c r="FR96" s="757"/>
      <c r="FS96" s="757"/>
      <c r="FT96" s="757"/>
      <c r="FU96" s="757"/>
      <c r="FV96" s="757"/>
      <c r="FW96" s="757"/>
    </row>
    <row r="97" spans="1:14" s="241" customFormat="1">
      <c r="A97" s="755"/>
      <c r="B97" s="755"/>
      <c r="C97" s="755"/>
      <c r="D97" s="755"/>
      <c r="E97" s="755"/>
      <c r="N97" s="242"/>
    </row>
    <row r="98" spans="1:14" s="241" customFormat="1" ht="11.25"/>
    <row r="99" spans="1:14" s="241" customFormat="1" ht="11.25"/>
    <row r="100" spans="1:14" s="241" customFormat="1" ht="11.25"/>
    <row r="101" spans="1:14" s="241" customFormat="1" ht="11.25"/>
    <row r="102" spans="1:14" s="241" customFormat="1" ht="11.25"/>
    <row r="103" spans="1:14" s="241" customFormat="1" ht="11.25"/>
    <row r="104" spans="1:14" s="241" customFormat="1" ht="11.25"/>
    <row r="105" spans="1:14" s="241" customFormat="1" ht="11.25"/>
    <row r="106" spans="1:14" s="241" customFormat="1" ht="11.25"/>
    <row r="107" spans="1:14" s="241" customFormat="1" ht="11.25"/>
    <row r="108" spans="1:14" s="241" customFormat="1" ht="11.25"/>
    <row r="109" spans="1:14" s="241" customFormat="1" ht="11.25"/>
    <row r="110" spans="1:14" s="241" customFormat="1" ht="11.25"/>
    <row r="111" spans="1:14" s="241" customFormat="1" ht="11.25"/>
    <row r="112" spans="1:14" s="241" customFormat="1" ht="11.25"/>
    <row r="113" s="241" customFormat="1" ht="11.25"/>
    <row r="114" s="241" customFormat="1" ht="11.25"/>
    <row r="115" s="241" customFormat="1" ht="11.25"/>
    <row r="116" s="241" customFormat="1" ht="11.25"/>
    <row r="117" s="241" customFormat="1" ht="11.25"/>
    <row r="118" s="241" customFormat="1" ht="11.25"/>
    <row r="119" s="241" customFormat="1" ht="11.25"/>
    <row r="120" s="241" customFormat="1" ht="11.25"/>
    <row r="121" s="241" customFormat="1" ht="11.25"/>
    <row r="122" s="241" customFormat="1" ht="11.25"/>
    <row r="123" s="241" customFormat="1" ht="11.25"/>
    <row r="124" s="241" customFormat="1" ht="11.25"/>
    <row r="125" s="241" customFormat="1" ht="11.25"/>
    <row r="126" s="241" customFormat="1" ht="11.25"/>
    <row r="127" s="241" customFormat="1" ht="11.25"/>
    <row r="128" s="241" customFormat="1" ht="11.25"/>
    <row r="129" s="241" customFormat="1" ht="11.25"/>
    <row r="130" s="241" customFormat="1" ht="11.25"/>
    <row r="131" s="241" customFormat="1" ht="11.25"/>
    <row r="132" s="241" customFormat="1" ht="11.25"/>
    <row r="133" s="241" customFormat="1" ht="11.25"/>
    <row r="134" s="241" customFormat="1" ht="11.25"/>
    <row r="135" s="241" customFormat="1" ht="11.25"/>
    <row r="136" s="241" customFormat="1" ht="11.25"/>
    <row r="137" s="241" customFormat="1" ht="11.25"/>
    <row r="138" s="241" customFormat="1" ht="11.25"/>
    <row r="139" s="241" customFormat="1" ht="11.25"/>
    <row r="140" s="241" customFormat="1" ht="11.25"/>
    <row r="141" s="241" customFormat="1" ht="11.25"/>
    <row r="142" s="241" customFormat="1" ht="11.25"/>
    <row r="143" s="241" customFormat="1" ht="11.25"/>
    <row r="144" s="241" customFormat="1" ht="11.25"/>
    <row r="145" s="241" customFormat="1" ht="11.25"/>
    <row r="146" s="241" customFormat="1" ht="11.25"/>
    <row r="147" s="241" customFormat="1" ht="11.25"/>
    <row r="148" s="241" customFormat="1" ht="11.25"/>
    <row r="149" s="241" customFormat="1" ht="11.25"/>
    <row r="150" s="241" customFormat="1" ht="11.25"/>
    <row r="151" s="241" customFormat="1" ht="11.25"/>
    <row r="152" s="241" customFormat="1" ht="11.25"/>
    <row r="153" s="241" customFormat="1" ht="11.25"/>
    <row r="154" s="241" customFormat="1" ht="11.25"/>
    <row r="155" s="241" customFormat="1" ht="11.25"/>
    <row r="156" s="241" customFormat="1" ht="11.25"/>
    <row r="157" s="241" customFormat="1" ht="11.25"/>
    <row r="158" s="241" customFormat="1" ht="11.25"/>
    <row r="159" s="241" customFormat="1" ht="11.25"/>
    <row r="160" s="241" customFormat="1" ht="11.25"/>
    <row r="161" s="241" customFormat="1" ht="11.25"/>
    <row r="162" s="241" customFormat="1" ht="11.25"/>
    <row r="163" s="241" customFormat="1" ht="11.25"/>
    <row r="164" s="241" customFormat="1" ht="11.25"/>
    <row r="165" s="241" customFormat="1" ht="11.25"/>
    <row r="166" s="241" customFormat="1" ht="11.25"/>
    <row r="167" s="241" customFormat="1" ht="11.25"/>
    <row r="168" s="241" customFormat="1" ht="11.25"/>
    <row r="169" s="241" customFormat="1" ht="11.25"/>
    <row r="170" s="241" customFormat="1" ht="11.25"/>
    <row r="171" s="241" customFormat="1" ht="11.25"/>
    <row r="172" s="241" customFormat="1" ht="11.25"/>
    <row r="173" s="241" customFormat="1" ht="11.25"/>
    <row r="174" s="241" customFormat="1" ht="11.25"/>
    <row r="175" s="241" customFormat="1" ht="11.25"/>
    <row r="176" s="241" customFormat="1" ht="11.25"/>
    <row r="177" s="241" customFormat="1" ht="11.25"/>
    <row r="178" s="241" customFormat="1" ht="11.25"/>
    <row r="179" s="241" customFormat="1" ht="11.25"/>
    <row r="180" s="241" customFormat="1" ht="11.25"/>
    <row r="181" s="241" customFormat="1" ht="11.25"/>
    <row r="182" s="241" customFormat="1" ht="11.25"/>
    <row r="183" s="241" customFormat="1" ht="11.25"/>
    <row r="184" s="241" customFormat="1" ht="11.25"/>
    <row r="185" s="241" customFormat="1" ht="11.25"/>
    <row r="186" s="241" customFormat="1" ht="11.25"/>
    <row r="187" s="241" customFormat="1" ht="11.25"/>
    <row r="188" s="241" customFormat="1" ht="11.25"/>
    <row r="189" s="241" customFormat="1" ht="11.25"/>
    <row r="190" s="241" customFormat="1" ht="11.25"/>
    <row r="191" s="241" customFormat="1" ht="11.25"/>
    <row r="192" s="241" customFormat="1" ht="11.25"/>
    <row r="193" s="241" customFormat="1" ht="11.25"/>
    <row r="194" s="241" customFormat="1" ht="11.25"/>
    <row r="195" s="241" customFormat="1" ht="11.25"/>
    <row r="196" s="241" customFormat="1" ht="11.25"/>
    <row r="197" s="241" customFormat="1" ht="11.25"/>
    <row r="198" s="241" customFormat="1" ht="11.25"/>
    <row r="199" s="241" customFormat="1" ht="11.25"/>
    <row r="200" s="241" customFormat="1" ht="11.25"/>
    <row r="201" s="241" customFormat="1" ht="11.25"/>
    <row r="202" s="241" customFormat="1" ht="11.25"/>
    <row r="203" s="241" customFormat="1" ht="11.25"/>
    <row r="204" s="241" customFormat="1" ht="11.25"/>
    <row r="205" s="241" customFormat="1" ht="11.25"/>
    <row r="206" s="241" customFormat="1" ht="11.25"/>
    <row r="207" s="241" customFormat="1" ht="11.25"/>
    <row r="208" s="241" customFormat="1" ht="11.25"/>
    <row r="209" s="241" customFormat="1" ht="11.25"/>
    <row r="210" s="241" customFormat="1" ht="11.25"/>
    <row r="211" s="241" customFormat="1" ht="11.25"/>
    <row r="212" s="241" customFormat="1" ht="11.25"/>
    <row r="213" s="241" customFormat="1" ht="11.25"/>
    <row r="214" s="241" customFormat="1" ht="11.25"/>
    <row r="215" s="241" customFormat="1" ht="11.25"/>
    <row r="216" s="241" customFormat="1" ht="11.25"/>
    <row r="217" s="241" customFormat="1" ht="11.25"/>
    <row r="218" s="241" customFormat="1" ht="11.25"/>
    <row r="219" s="241" customFormat="1" ht="11.25"/>
    <row r="220" s="241" customFormat="1" ht="11.25"/>
    <row r="221" s="241" customFormat="1" ht="11.25"/>
    <row r="222" s="241" customFormat="1" ht="11.25"/>
    <row r="223" s="241" customFormat="1" ht="11.25"/>
    <row r="224" s="241" customFormat="1" ht="11.25"/>
    <row r="225" s="241" customFormat="1" ht="11.25"/>
    <row r="226" s="241" customFormat="1" ht="11.25"/>
    <row r="227" s="241" customFormat="1" ht="11.25"/>
    <row r="228" s="241" customFormat="1" ht="11.25"/>
    <row r="229" s="241" customFormat="1" ht="11.25"/>
    <row r="230" s="241" customFormat="1" ht="11.25"/>
    <row r="231" s="241" customFormat="1" ht="11.25"/>
    <row r="232" s="241" customFormat="1" ht="11.25"/>
    <row r="233" s="241" customFormat="1" ht="11.25"/>
    <row r="234" s="241" customFormat="1" ht="11.25"/>
    <row r="235" s="241" customFormat="1" ht="11.25"/>
    <row r="236" s="241" customFormat="1" ht="11.25"/>
    <row r="237" s="241" customFormat="1" ht="11.25"/>
    <row r="238" s="241" customFormat="1" ht="11.25"/>
    <row r="239" s="241" customFormat="1" ht="11.25"/>
    <row r="240" s="241" customFormat="1" ht="11.25"/>
    <row r="241" s="241" customFormat="1" ht="11.25"/>
  </sheetData>
  <mergeCells count="453">
    <mergeCell ref="A1:J1"/>
    <mergeCell ref="A2:J2"/>
    <mergeCell ref="I3:J3"/>
    <mergeCell ref="V3:W3"/>
    <mergeCell ref="Y3:Z3"/>
    <mergeCell ref="AA3:AB3"/>
    <mergeCell ref="FI3:FJ3"/>
    <mergeCell ref="FN3:FO3"/>
    <mergeCell ref="FV3:FW3"/>
    <mergeCell ref="DV3:DW3"/>
    <mergeCell ref="DY3:DZ3"/>
    <mergeCell ref="EI3:EJ3"/>
    <mergeCell ref="EV3:EW3"/>
    <mergeCell ref="A4:A6"/>
    <mergeCell ref="B4:B6"/>
    <mergeCell ref="C4:D4"/>
    <mergeCell ref="E4:F4"/>
    <mergeCell ref="G4:H4"/>
    <mergeCell ref="I4:J4"/>
    <mergeCell ref="K4:K6"/>
    <mergeCell ref="CV3:CW3"/>
    <mergeCell ref="DI3:DJ3"/>
    <mergeCell ref="AC3:AD3"/>
    <mergeCell ref="AI3:AJ3"/>
    <mergeCell ref="AV3:AW3"/>
    <mergeCell ref="BI3:BJ3"/>
    <mergeCell ref="BV3:BW3"/>
    <mergeCell ref="CI3:CJ3"/>
    <mergeCell ref="AC4:AD4"/>
    <mergeCell ref="AE4:AF4"/>
    <mergeCell ref="AG4:AH4"/>
    <mergeCell ref="AC5:AC6"/>
    <mergeCell ref="AD5:AD6"/>
    <mergeCell ref="AE5:AE6"/>
    <mergeCell ref="AF5:AF6"/>
    <mergeCell ref="L4:M4"/>
    <mergeCell ref="N4:O4"/>
    <mergeCell ref="P4:Q4"/>
    <mergeCell ref="R4:S4"/>
    <mergeCell ref="T4:U4"/>
    <mergeCell ref="V4:W4"/>
    <mergeCell ref="AI4:AJ4"/>
    <mergeCell ref="AK4:AK6"/>
    <mergeCell ref="AL4:AM4"/>
    <mergeCell ref="AN4:AO4"/>
    <mergeCell ref="AP4:AQ4"/>
    <mergeCell ref="V5:V6"/>
    <mergeCell ref="W5:W6"/>
    <mergeCell ref="Y5:Y6"/>
    <mergeCell ref="Z5:Z6"/>
    <mergeCell ref="AA5:AA6"/>
    <mergeCell ref="AB5:AB6"/>
    <mergeCell ref="P5:P6"/>
    <mergeCell ref="Q5:Q6"/>
    <mergeCell ref="R5:R6"/>
    <mergeCell ref="S5:S6"/>
    <mergeCell ref="T5:T6"/>
    <mergeCell ref="U5:U6"/>
    <mergeCell ref="X4:X6"/>
    <mergeCell ref="Y4:Z4"/>
    <mergeCell ref="AA4:AB4"/>
    <mergeCell ref="AN5:AN6"/>
    <mergeCell ref="AO5:AO6"/>
    <mergeCell ref="AP5:AP6"/>
    <mergeCell ref="AQ5:AQ6"/>
    <mergeCell ref="AT4:AU4"/>
    <mergeCell ref="AV4:AW4"/>
    <mergeCell ref="AX4:AX6"/>
    <mergeCell ref="AY4:AZ4"/>
    <mergeCell ref="AR5:AR6"/>
    <mergeCell ref="AS5:AS6"/>
    <mergeCell ref="AT5:AT6"/>
    <mergeCell ref="AU5:AU6"/>
    <mergeCell ref="AV5:AV6"/>
    <mergeCell ref="AW5:AW6"/>
    <mergeCell ref="BR4:BS4"/>
    <mergeCell ref="BQ5:BQ6"/>
    <mergeCell ref="BR5:BR6"/>
    <mergeCell ref="BS5:BS6"/>
    <mergeCell ref="BA4:BB4"/>
    <mergeCell ref="BC4:BD4"/>
    <mergeCell ref="AY5:AY6"/>
    <mergeCell ref="AZ5:AZ6"/>
    <mergeCell ref="BA5:BA6"/>
    <mergeCell ref="BB5:BB6"/>
    <mergeCell ref="BE4:BF4"/>
    <mergeCell ref="BG4:BH4"/>
    <mergeCell ref="BI4:BJ4"/>
    <mergeCell ref="BT4:BU4"/>
    <mergeCell ref="BV4:BW4"/>
    <mergeCell ref="BX4:BX6"/>
    <mergeCell ref="BY4:BZ4"/>
    <mergeCell ref="BT5:BT6"/>
    <mergeCell ref="BU5:BU6"/>
    <mergeCell ref="BV5:BV6"/>
    <mergeCell ref="BW5:BW6"/>
    <mergeCell ref="CA4:CB4"/>
    <mergeCell ref="BY5:BY6"/>
    <mergeCell ref="BZ5:BZ6"/>
    <mergeCell ref="CA5:CA6"/>
    <mergeCell ref="CB5:CB6"/>
    <mergeCell ref="CY5:CY6"/>
    <mergeCell ref="CZ5:CZ6"/>
    <mergeCell ref="DA5:DA6"/>
    <mergeCell ref="DB5:DB6"/>
    <mergeCell ref="CP5:CP6"/>
    <mergeCell ref="CC4:CD4"/>
    <mergeCell ref="CE4:CF4"/>
    <mergeCell ref="CG4:CH4"/>
    <mergeCell ref="CI4:CJ4"/>
    <mergeCell ref="CK4:CK6"/>
    <mergeCell ref="CE5:CE6"/>
    <mergeCell ref="CF5:CF6"/>
    <mergeCell ref="CG5:CG6"/>
    <mergeCell ref="CH5:CH6"/>
    <mergeCell ref="CI5:CI6"/>
    <mergeCell ref="CJ5:CJ6"/>
    <mergeCell ref="CC5:CC6"/>
    <mergeCell ref="CD5:CD6"/>
    <mergeCell ref="CL4:CM4"/>
    <mergeCell ref="CN4:CO4"/>
    <mergeCell ref="CP4:CQ4"/>
    <mergeCell ref="CR4:CS4"/>
    <mergeCell ref="CT4:CU4"/>
    <mergeCell ref="CV4:CW4"/>
    <mergeCell ref="CL5:CL6"/>
    <mergeCell ref="CM5:CM6"/>
    <mergeCell ref="CN5:CN6"/>
    <mergeCell ref="CO5:CO6"/>
    <mergeCell ref="CV5:CV6"/>
    <mergeCell ref="CW5:CW6"/>
    <mergeCell ref="DQ5:DQ6"/>
    <mergeCell ref="DS5:DS6"/>
    <mergeCell ref="DC4:DD4"/>
    <mergeCell ref="DE4:DF4"/>
    <mergeCell ref="DG4:DH4"/>
    <mergeCell ref="DC5:DC6"/>
    <mergeCell ref="DD5:DD6"/>
    <mergeCell ref="DE5:DE6"/>
    <mergeCell ref="DF5:DF6"/>
    <mergeCell ref="CQ5:CQ6"/>
    <mergeCell ref="CR5:CR6"/>
    <mergeCell ref="CS5:CS6"/>
    <mergeCell ref="CT5:CT6"/>
    <mergeCell ref="CU5:CU6"/>
    <mergeCell ref="CX4:CX6"/>
    <mergeCell ref="CY4:CZ4"/>
    <mergeCell ref="DA4:DB4"/>
    <mergeCell ref="DR5:DR6"/>
    <mergeCell ref="DT4:DU4"/>
    <mergeCell ref="DV4:DW4"/>
    <mergeCell ref="DX4:DX6"/>
    <mergeCell ref="DY4:DZ4"/>
    <mergeCell ref="EA4:EB4"/>
    <mergeCell ref="EC4:ED4"/>
    <mergeCell ref="DY5:DY6"/>
    <mergeCell ref="DZ5:DZ6"/>
    <mergeCell ref="EA5:EA6"/>
    <mergeCell ref="EB5:EB6"/>
    <mergeCell ref="DT5:DT6"/>
    <mergeCell ref="DU5:DU6"/>
    <mergeCell ref="DV5:DV6"/>
    <mergeCell ref="DW5:DW6"/>
    <mergeCell ref="EC5:EC6"/>
    <mergeCell ref="ED5:ED6"/>
    <mergeCell ref="EE4:EF4"/>
    <mergeCell ref="EG4:EH4"/>
    <mergeCell ref="EI4:EJ4"/>
    <mergeCell ref="EK4:EK6"/>
    <mergeCell ref="EL4:EM4"/>
    <mergeCell ref="EN4:EO4"/>
    <mergeCell ref="EI5:EI6"/>
    <mergeCell ref="EJ5:EJ6"/>
    <mergeCell ref="EL5:EL6"/>
    <mergeCell ref="EM5:EM6"/>
    <mergeCell ref="EN5:EN6"/>
    <mergeCell ref="EO5:EO6"/>
    <mergeCell ref="EE5:EE6"/>
    <mergeCell ref="EF5:EF6"/>
    <mergeCell ref="EG5:EG6"/>
    <mergeCell ref="EH5:EH6"/>
    <mergeCell ref="EP4:EQ4"/>
    <mergeCell ref="ER4:ES4"/>
    <mergeCell ref="ET4:EU4"/>
    <mergeCell ref="EV4:EW4"/>
    <mergeCell ref="EX4:EX6"/>
    <mergeCell ref="EY4:EZ4"/>
    <mergeCell ref="ET5:ET6"/>
    <mergeCell ref="EU5:EU6"/>
    <mergeCell ref="EV5:EV6"/>
    <mergeCell ref="EW5:EW6"/>
    <mergeCell ref="EP5:EP6"/>
    <mergeCell ref="EQ5:EQ6"/>
    <mergeCell ref="ER5:ER6"/>
    <mergeCell ref="ES5:ES6"/>
    <mergeCell ref="EY5:EY6"/>
    <mergeCell ref="EZ5:EZ6"/>
    <mergeCell ref="FL4:FM4"/>
    <mergeCell ref="FN4:FO4"/>
    <mergeCell ref="FP4:FQ4"/>
    <mergeCell ref="FR4:FS4"/>
    <mergeCell ref="FT4:FU4"/>
    <mergeCell ref="FV4:FW4"/>
    <mergeCell ref="FA4:FB4"/>
    <mergeCell ref="FC4:FD4"/>
    <mergeCell ref="FE4:FF4"/>
    <mergeCell ref="FG4:FH4"/>
    <mergeCell ref="FI4:FJ4"/>
    <mergeCell ref="FK4:FK6"/>
    <mergeCell ref="FE5:FE6"/>
    <mergeCell ref="FF5:FF6"/>
    <mergeCell ref="FG5:FG6"/>
    <mergeCell ref="FH5:FH6"/>
    <mergeCell ref="FL5:FL6"/>
    <mergeCell ref="FM5:FM6"/>
    <mergeCell ref="FN5:FN6"/>
    <mergeCell ref="FO5:FO6"/>
    <mergeCell ref="FA5:FA6"/>
    <mergeCell ref="FB5:FB6"/>
    <mergeCell ref="FC5:FC6"/>
    <mergeCell ref="FD5:FD6"/>
    <mergeCell ref="I5:I6"/>
    <mergeCell ref="J5:J6"/>
    <mergeCell ref="L5:L6"/>
    <mergeCell ref="M5:M6"/>
    <mergeCell ref="N5:N6"/>
    <mergeCell ref="O5:O6"/>
    <mergeCell ref="C5:C6"/>
    <mergeCell ref="D5:D6"/>
    <mergeCell ref="E5:E6"/>
    <mergeCell ref="F5:F6"/>
    <mergeCell ref="G5:G6"/>
    <mergeCell ref="H5:H6"/>
    <mergeCell ref="AG5:AG6"/>
    <mergeCell ref="AH5:AH6"/>
    <mergeCell ref="AI5:AI6"/>
    <mergeCell ref="AJ5:AJ6"/>
    <mergeCell ref="AL5:AL6"/>
    <mergeCell ref="AM5:AM6"/>
    <mergeCell ref="BN5:BN6"/>
    <mergeCell ref="BO5:BO6"/>
    <mergeCell ref="BP5:BP6"/>
    <mergeCell ref="BC5:BC6"/>
    <mergeCell ref="BD5:BD6"/>
    <mergeCell ref="BE5:BE6"/>
    <mergeCell ref="BF5:BF6"/>
    <mergeCell ref="BG5:BG6"/>
    <mergeCell ref="BH5:BH6"/>
    <mergeCell ref="BK4:BK6"/>
    <mergeCell ref="BL4:BM4"/>
    <mergeCell ref="BN4:BO4"/>
    <mergeCell ref="BI5:BI6"/>
    <mergeCell ref="BJ5:BJ6"/>
    <mergeCell ref="BL5:BL6"/>
    <mergeCell ref="BM5:BM6"/>
    <mergeCell ref="BP4:BQ4"/>
    <mergeCell ref="AR4:AS4"/>
    <mergeCell ref="DG5:DG6"/>
    <mergeCell ref="DH5:DH6"/>
    <mergeCell ref="DI5:DI6"/>
    <mergeCell ref="DJ5:DJ6"/>
    <mergeCell ref="DL5:DL6"/>
    <mergeCell ref="DM5:DM6"/>
    <mergeCell ref="DI4:DJ4"/>
    <mergeCell ref="DK4:DK6"/>
    <mergeCell ref="DL4:DM4"/>
    <mergeCell ref="DN4:DO4"/>
    <mergeCell ref="DP4:DQ4"/>
    <mergeCell ref="DR4:DS4"/>
    <mergeCell ref="DN5:DN6"/>
    <mergeCell ref="DO5:DO6"/>
    <mergeCell ref="DP5:DP6"/>
    <mergeCell ref="S95:S96"/>
    <mergeCell ref="T95:T96"/>
    <mergeCell ref="U95:U96"/>
    <mergeCell ref="V95:V96"/>
    <mergeCell ref="W95:W96"/>
    <mergeCell ref="X95:X96"/>
    <mergeCell ref="Y95:Y96"/>
    <mergeCell ref="Z95:Z96"/>
    <mergeCell ref="AA95:AA96"/>
    <mergeCell ref="AB95:AB96"/>
    <mergeCell ref="AC95:AC96"/>
    <mergeCell ref="AD95:AD96"/>
    <mergeCell ref="AQ95:AQ96"/>
    <mergeCell ref="AR95:AR96"/>
    <mergeCell ref="AS95:AS96"/>
    <mergeCell ref="AT95:AT96"/>
    <mergeCell ref="AU95:AU96"/>
    <mergeCell ref="AV95:AV96"/>
    <mergeCell ref="FV5:FV6"/>
    <mergeCell ref="FW5:FW6"/>
    <mergeCell ref="K95:K96"/>
    <mergeCell ref="L95:L96"/>
    <mergeCell ref="M95:M96"/>
    <mergeCell ref="N95:N96"/>
    <mergeCell ref="O95:O96"/>
    <mergeCell ref="P95:P96"/>
    <mergeCell ref="Q95:Q96"/>
    <mergeCell ref="R95:R96"/>
    <mergeCell ref="FP5:FP6"/>
    <mergeCell ref="FQ5:FQ6"/>
    <mergeCell ref="FR5:FR6"/>
    <mergeCell ref="FS5:FS6"/>
    <mergeCell ref="FT5:FT6"/>
    <mergeCell ref="FU5:FU6"/>
    <mergeCell ref="FI5:FI6"/>
    <mergeCell ref="FJ5:FJ6"/>
    <mergeCell ref="AE95:AE96"/>
    <mergeCell ref="AF95:AF96"/>
    <mergeCell ref="AG95:AG96"/>
    <mergeCell ref="AH95:AH96"/>
    <mergeCell ref="AI95:AI96"/>
    <mergeCell ref="AJ95:AJ96"/>
    <mergeCell ref="AK95:AK96"/>
    <mergeCell ref="AL95:AL96"/>
    <mergeCell ref="AM95:AM96"/>
    <mergeCell ref="AN95:AN96"/>
    <mergeCell ref="AO95:AO96"/>
    <mergeCell ref="AP95:AP96"/>
    <mergeCell ref="BC95:BC96"/>
    <mergeCell ref="BD95:BD96"/>
    <mergeCell ref="BE95:BE96"/>
    <mergeCell ref="BF95:BF96"/>
    <mergeCell ref="BG95:BG96"/>
    <mergeCell ref="BH95:BH96"/>
    <mergeCell ref="AW95:AW96"/>
    <mergeCell ref="AX95:AX96"/>
    <mergeCell ref="AY95:AY96"/>
    <mergeCell ref="AZ95:AZ96"/>
    <mergeCell ref="BA95:BA96"/>
    <mergeCell ref="BB95:BB96"/>
    <mergeCell ref="BO95:BO96"/>
    <mergeCell ref="BP95:BP96"/>
    <mergeCell ref="BQ95:BQ96"/>
    <mergeCell ref="BR95:BR96"/>
    <mergeCell ref="BS95:BS96"/>
    <mergeCell ref="BT95:BT96"/>
    <mergeCell ref="BI95:BI96"/>
    <mergeCell ref="BJ95:BJ96"/>
    <mergeCell ref="BK95:BK96"/>
    <mergeCell ref="BL95:BL96"/>
    <mergeCell ref="BM95:BM96"/>
    <mergeCell ref="BN95:BN96"/>
    <mergeCell ref="CA95:CA96"/>
    <mergeCell ref="CB95:CB96"/>
    <mergeCell ref="CC95:CC96"/>
    <mergeCell ref="CD95:CD96"/>
    <mergeCell ref="CE95:CE96"/>
    <mergeCell ref="CF95:CF96"/>
    <mergeCell ref="BU95:BU96"/>
    <mergeCell ref="BV95:BV96"/>
    <mergeCell ref="BW95:BW96"/>
    <mergeCell ref="BX95:BX96"/>
    <mergeCell ref="BY95:BY96"/>
    <mergeCell ref="BZ95:BZ96"/>
    <mergeCell ref="CM95:CM96"/>
    <mergeCell ref="CN95:CN96"/>
    <mergeCell ref="CO95:CO96"/>
    <mergeCell ref="CP95:CP96"/>
    <mergeCell ref="CQ95:CQ96"/>
    <mergeCell ref="CR95:CR96"/>
    <mergeCell ref="CG95:CG96"/>
    <mergeCell ref="CH95:CH96"/>
    <mergeCell ref="CI95:CI96"/>
    <mergeCell ref="CJ95:CJ96"/>
    <mergeCell ref="CK95:CK96"/>
    <mergeCell ref="CL95:CL96"/>
    <mergeCell ref="CY95:CY96"/>
    <mergeCell ref="CZ95:CZ96"/>
    <mergeCell ref="DA95:DA96"/>
    <mergeCell ref="DB95:DB96"/>
    <mergeCell ref="DC95:DC96"/>
    <mergeCell ref="DD95:DD96"/>
    <mergeCell ref="CS95:CS96"/>
    <mergeCell ref="CT95:CT96"/>
    <mergeCell ref="CU95:CU96"/>
    <mergeCell ref="CV95:CV96"/>
    <mergeCell ref="CW95:CW96"/>
    <mergeCell ref="CX95:CX96"/>
    <mergeCell ref="DK95:DK96"/>
    <mergeCell ref="DL95:DL96"/>
    <mergeCell ref="DM95:DM96"/>
    <mergeCell ref="DN95:DN96"/>
    <mergeCell ref="DO95:DO96"/>
    <mergeCell ref="DP95:DP96"/>
    <mergeCell ref="DE95:DE96"/>
    <mergeCell ref="DF95:DF96"/>
    <mergeCell ref="DG95:DG96"/>
    <mergeCell ref="DH95:DH96"/>
    <mergeCell ref="DI95:DI96"/>
    <mergeCell ref="DJ95:DJ96"/>
    <mergeCell ref="DW95:DW96"/>
    <mergeCell ref="DX95:DX96"/>
    <mergeCell ref="DY95:DY96"/>
    <mergeCell ref="DZ95:DZ96"/>
    <mergeCell ref="EA95:EA96"/>
    <mergeCell ref="EB95:EB96"/>
    <mergeCell ref="DQ95:DQ96"/>
    <mergeCell ref="DR95:DR96"/>
    <mergeCell ref="DS95:DS96"/>
    <mergeCell ref="DT95:DT96"/>
    <mergeCell ref="DU95:DU96"/>
    <mergeCell ref="DV95:DV96"/>
    <mergeCell ref="EI95:EI96"/>
    <mergeCell ref="EJ95:EJ96"/>
    <mergeCell ref="EK95:EK96"/>
    <mergeCell ref="EL95:EL96"/>
    <mergeCell ref="EM95:EM96"/>
    <mergeCell ref="EN95:EN96"/>
    <mergeCell ref="EC95:EC96"/>
    <mergeCell ref="ED95:ED96"/>
    <mergeCell ref="EE95:EE96"/>
    <mergeCell ref="EF95:EF96"/>
    <mergeCell ref="EG95:EG96"/>
    <mergeCell ref="EH95:EH96"/>
    <mergeCell ref="FF95:FF96"/>
    <mergeCell ref="EU95:EU96"/>
    <mergeCell ref="EV95:EV96"/>
    <mergeCell ref="EW95:EW96"/>
    <mergeCell ref="EX95:EX96"/>
    <mergeCell ref="EY95:EY96"/>
    <mergeCell ref="EZ95:EZ96"/>
    <mergeCell ref="EO95:EO96"/>
    <mergeCell ref="EP95:EP96"/>
    <mergeCell ref="EQ95:EQ96"/>
    <mergeCell ref="ER95:ER96"/>
    <mergeCell ref="ES95:ES96"/>
    <mergeCell ref="ET95:ET96"/>
    <mergeCell ref="A97:E97"/>
    <mergeCell ref="FS95:FS96"/>
    <mergeCell ref="FT95:FT96"/>
    <mergeCell ref="FU95:FU96"/>
    <mergeCell ref="FV95:FV96"/>
    <mergeCell ref="FW95:FW96"/>
    <mergeCell ref="A96:E96"/>
    <mergeCell ref="FM95:FM96"/>
    <mergeCell ref="FN95:FN96"/>
    <mergeCell ref="FO95:FO96"/>
    <mergeCell ref="FP95:FP96"/>
    <mergeCell ref="FQ95:FQ96"/>
    <mergeCell ref="FR95:FR96"/>
    <mergeCell ref="FG95:FG96"/>
    <mergeCell ref="FH95:FH96"/>
    <mergeCell ref="FI95:FI96"/>
    <mergeCell ref="FJ95:FJ96"/>
    <mergeCell ref="FK95:FK96"/>
    <mergeCell ref="FL95:FL96"/>
    <mergeCell ref="FA95:FA96"/>
    <mergeCell ref="FB95:FB96"/>
    <mergeCell ref="FC95:FC96"/>
    <mergeCell ref="FD95:FD96"/>
    <mergeCell ref="FE95:FE96"/>
  </mergeCells>
  <pageMargins left="0.7" right="0.7" top="0.75" bottom="0.75" header="0.3" footer="0.3"/>
  <pageSetup paperSize="9" scale="46" orientation="portrait" r:id="rId1"/>
  <colBreaks count="13" manualBreakCount="13">
    <brk id="10" max="1048575" man="1"/>
    <brk id="23" max="1048575" man="1"/>
    <brk id="36" max="1048575" man="1"/>
    <brk id="49" max="1048575" man="1"/>
    <brk id="62" max="1048575" man="1"/>
    <brk id="75" max="1048575" man="1"/>
    <brk id="88" max="1048575" man="1"/>
    <brk id="101" max="1048575" man="1"/>
    <brk id="114" max="1048575" man="1"/>
    <brk id="127" max="1048575" man="1"/>
    <brk id="140" max="1048575" man="1"/>
    <brk id="153" max="1048575" man="1"/>
    <brk id="16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9"/>
  <sheetViews>
    <sheetView showGridLines="0" zoomScale="90" zoomScaleNormal="90" zoomScaleSheetLayoutView="90" workbookViewId="0">
      <selection activeCell="P8" sqref="P8"/>
    </sheetView>
  </sheetViews>
  <sheetFormatPr defaultRowHeight="12.75"/>
  <cols>
    <col min="1" max="1" width="5.7109375" style="245" customWidth="1"/>
    <col min="2" max="2" width="35.42578125" style="243" customWidth="1"/>
    <col min="3" max="15" width="8.85546875" style="243" customWidth="1"/>
    <col min="16" max="16" width="10.7109375" style="243" customWidth="1"/>
    <col min="17" max="16384" width="9.140625" style="243"/>
  </cols>
  <sheetData>
    <row r="1" spans="1:17" ht="27.75" customHeight="1">
      <c r="A1" s="791" t="s">
        <v>641</v>
      </c>
      <c r="B1" s="791"/>
      <c r="C1" s="791"/>
      <c r="D1" s="791"/>
      <c r="E1" s="791"/>
      <c r="F1" s="791"/>
      <c r="G1" s="791"/>
      <c r="H1" s="791"/>
      <c r="I1" s="791"/>
      <c r="J1" s="791"/>
      <c r="K1" s="791"/>
      <c r="L1" s="791"/>
      <c r="M1" s="791"/>
      <c r="N1" s="791"/>
      <c r="O1" s="791"/>
      <c r="P1" s="791"/>
    </row>
    <row r="2" spans="1:17" ht="19.5" customHeight="1">
      <c r="A2" s="792" t="s">
        <v>642</v>
      </c>
      <c r="B2" s="792"/>
      <c r="C2" s="792"/>
      <c r="D2" s="792"/>
      <c r="E2" s="792"/>
      <c r="F2" s="792"/>
      <c r="G2" s="792"/>
      <c r="H2" s="792"/>
      <c r="I2" s="792"/>
      <c r="J2" s="792"/>
      <c r="K2" s="792"/>
      <c r="L2" s="792"/>
      <c r="M2" s="792"/>
      <c r="N2" s="792"/>
      <c r="O2" s="792"/>
      <c r="P2" s="792"/>
    </row>
    <row r="3" spans="1:17" ht="10.5" customHeight="1">
      <c r="A3" s="244"/>
      <c r="B3" s="244"/>
      <c r="C3" s="244"/>
      <c r="D3" s="244"/>
      <c r="E3" s="244"/>
      <c r="F3" s="244"/>
      <c r="G3" s="244"/>
      <c r="H3" s="244"/>
      <c r="I3" s="244"/>
      <c r="J3" s="244"/>
      <c r="K3" s="244"/>
      <c r="L3" s="244"/>
      <c r="M3" s="244"/>
      <c r="N3" s="244"/>
      <c r="O3" s="784" t="s">
        <v>640</v>
      </c>
      <c r="P3" s="784"/>
    </row>
    <row r="4" spans="1:17" s="245" customFormat="1" ht="21" customHeight="1">
      <c r="A4" s="681" t="s">
        <v>331</v>
      </c>
      <c r="B4" s="786" t="s">
        <v>430</v>
      </c>
      <c r="C4" s="789" t="s">
        <v>431</v>
      </c>
      <c r="D4" s="789"/>
      <c r="E4" s="789"/>
      <c r="F4" s="789"/>
      <c r="G4" s="789"/>
      <c r="H4" s="789"/>
      <c r="I4" s="789"/>
      <c r="J4" s="789"/>
      <c r="K4" s="789"/>
      <c r="L4" s="789"/>
      <c r="M4" s="789"/>
      <c r="N4" s="789"/>
      <c r="O4" s="789"/>
      <c r="P4" s="690" t="s">
        <v>176</v>
      </c>
    </row>
    <row r="5" spans="1:17" s="245" customFormat="1" ht="21" customHeight="1">
      <c r="A5" s="770"/>
      <c r="B5" s="787"/>
      <c r="C5" s="789" t="s">
        <v>432</v>
      </c>
      <c r="D5" s="789"/>
      <c r="E5" s="789"/>
      <c r="F5" s="789"/>
      <c r="G5" s="789"/>
      <c r="H5" s="789"/>
      <c r="I5" s="789"/>
      <c r="J5" s="789"/>
      <c r="K5" s="789"/>
      <c r="L5" s="789"/>
      <c r="M5" s="789"/>
      <c r="N5" s="789"/>
      <c r="O5" s="789"/>
      <c r="P5" s="793"/>
    </row>
    <row r="6" spans="1:17" s="245" customFormat="1" ht="24.95" customHeight="1">
      <c r="A6" s="682"/>
      <c r="B6" s="788"/>
      <c r="C6" s="246" t="s">
        <v>433</v>
      </c>
      <c r="D6" s="247" t="s">
        <v>434</v>
      </c>
      <c r="E6" s="248" t="s">
        <v>435</v>
      </c>
      <c r="F6" s="248" t="s">
        <v>436</v>
      </c>
      <c r="G6" s="248" t="s">
        <v>437</v>
      </c>
      <c r="H6" s="248" t="s">
        <v>438</v>
      </c>
      <c r="I6" s="248" t="s">
        <v>439</v>
      </c>
      <c r="J6" s="248" t="s">
        <v>440</v>
      </c>
      <c r="K6" s="248" t="s">
        <v>441</v>
      </c>
      <c r="L6" s="248" t="s">
        <v>442</v>
      </c>
      <c r="M6" s="248" t="s">
        <v>443</v>
      </c>
      <c r="N6" s="248" t="s">
        <v>444</v>
      </c>
      <c r="O6" s="248" t="s">
        <v>182</v>
      </c>
      <c r="P6" s="794"/>
    </row>
    <row r="7" spans="1:17" s="245" customFormat="1" ht="12.95" customHeight="1">
      <c r="A7" s="249" t="s">
        <v>81</v>
      </c>
      <c r="B7" s="250" t="s">
        <v>337</v>
      </c>
      <c r="C7" s="251">
        <v>5228</v>
      </c>
      <c r="D7" s="251">
        <v>3758</v>
      </c>
      <c r="E7" s="251">
        <v>1876</v>
      </c>
      <c r="F7" s="251">
        <v>769</v>
      </c>
      <c r="G7" s="251">
        <v>1166</v>
      </c>
      <c r="H7" s="252">
        <v>396</v>
      </c>
      <c r="I7" s="252">
        <v>315</v>
      </c>
      <c r="J7" s="252">
        <v>162</v>
      </c>
      <c r="K7" s="252">
        <v>77</v>
      </c>
      <c r="L7" s="252">
        <v>8</v>
      </c>
      <c r="M7" s="252">
        <v>3</v>
      </c>
      <c r="N7" s="252">
        <v>1</v>
      </c>
      <c r="O7" s="252">
        <v>0</v>
      </c>
      <c r="P7" s="253">
        <f t="shared" ref="P7:P70" si="0">SUM(C7:O7)</f>
        <v>13759</v>
      </c>
      <c r="Q7" s="254"/>
    </row>
    <row r="8" spans="1:17" s="245" customFormat="1" ht="12.95" customHeight="1">
      <c r="A8" s="249" t="s">
        <v>82</v>
      </c>
      <c r="B8" s="250" t="s">
        <v>338</v>
      </c>
      <c r="C8" s="251">
        <v>580</v>
      </c>
      <c r="D8" s="251">
        <v>462</v>
      </c>
      <c r="E8" s="251">
        <v>358</v>
      </c>
      <c r="F8" s="251">
        <v>179</v>
      </c>
      <c r="G8" s="251">
        <v>343</v>
      </c>
      <c r="H8" s="252">
        <v>149</v>
      </c>
      <c r="I8" s="252">
        <v>139</v>
      </c>
      <c r="J8" s="252">
        <v>124</v>
      </c>
      <c r="K8" s="252">
        <v>41</v>
      </c>
      <c r="L8" s="252">
        <v>3</v>
      </c>
      <c r="M8" s="252">
        <v>0</v>
      </c>
      <c r="N8" s="252">
        <v>0</v>
      </c>
      <c r="O8" s="252">
        <v>0</v>
      </c>
      <c r="P8" s="253">
        <f t="shared" si="0"/>
        <v>2378</v>
      </c>
      <c r="Q8" s="254"/>
    </row>
    <row r="9" spans="1:17" s="245" customFormat="1" ht="12.95" customHeight="1">
      <c r="A9" s="249" t="s">
        <v>83</v>
      </c>
      <c r="B9" s="250" t="s">
        <v>339</v>
      </c>
      <c r="C9" s="251">
        <v>343</v>
      </c>
      <c r="D9" s="251">
        <v>348</v>
      </c>
      <c r="E9" s="251">
        <v>201</v>
      </c>
      <c r="F9" s="251">
        <v>96</v>
      </c>
      <c r="G9" s="251">
        <v>128</v>
      </c>
      <c r="H9" s="252">
        <v>29</v>
      </c>
      <c r="I9" s="252">
        <v>31</v>
      </c>
      <c r="J9" s="252">
        <v>13</v>
      </c>
      <c r="K9" s="252">
        <v>6</v>
      </c>
      <c r="L9" s="252">
        <v>0</v>
      </c>
      <c r="M9" s="252">
        <v>0</v>
      </c>
      <c r="N9" s="252">
        <v>0</v>
      </c>
      <c r="O9" s="252">
        <v>0</v>
      </c>
      <c r="P9" s="253">
        <f t="shared" si="0"/>
        <v>1195</v>
      </c>
      <c r="Q9" s="254"/>
    </row>
    <row r="10" spans="1:17" s="255" customFormat="1" ht="12.95" customHeight="1">
      <c r="A10" s="249" t="s">
        <v>85</v>
      </c>
      <c r="B10" s="250" t="s">
        <v>340</v>
      </c>
      <c r="C10" s="251">
        <v>99</v>
      </c>
      <c r="D10" s="251">
        <v>115</v>
      </c>
      <c r="E10" s="251">
        <v>88</v>
      </c>
      <c r="F10" s="251">
        <v>65</v>
      </c>
      <c r="G10" s="251">
        <v>96</v>
      </c>
      <c r="H10" s="252">
        <v>45</v>
      </c>
      <c r="I10" s="252">
        <v>71</v>
      </c>
      <c r="J10" s="252">
        <v>66</v>
      </c>
      <c r="K10" s="252">
        <v>58</v>
      </c>
      <c r="L10" s="252">
        <v>19</v>
      </c>
      <c r="M10" s="252">
        <v>7</v>
      </c>
      <c r="N10" s="252">
        <v>6</v>
      </c>
      <c r="O10" s="252">
        <v>5</v>
      </c>
      <c r="P10" s="253">
        <f t="shared" si="0"/>
        <v>740</v>
      </c>
      <c r="Q10" s="254"/>
    </row>
    <row r="11" spans="1:17" s="245" customFormat="1" ht="12.95" customHeight="1">
      <c r="A11" s="249" t="s">
        <v>86</v>
      </c>
      <c r="B11" s="250" t="s">
        <v>341</v>
      </c>
      <c r="C11" s="251">
        <v>1</v>
      </c>
      <c r="D11" s="251">
        <v>4</v>
      </c>
      <c r="E11" s="251">
        <v>5</v>
      </c>
      <c r="F11" s="251">
        <v>7</v>
      </c>
      <c r="G11" s="251">
        <v>13</v>
      </c>
      <c r="H11" s="252">
        <v>5</v>
      </c>
      <c r="I11" s="252">
        <v>4</v>
      </c>
      <c r="J11" s="252">
        <v>5</v>
      </c>
      <c r="K11" s="252">
        <v>6</v>
      </c>
      <c r="L11" s="252">
        <v>4</v>
      </c>
      <c r="M11" s="252">
        <v>0</v>
      </c>
      <c r="N11" s="252">
        <v>0</v>
      </c>
      <c r="O11" s="252">
        <v>0</v>
      </c>
      <c r="P11" s="253">
        <f t="shared" si="0"/>
        <v>54</v>
      </c>
      <c r="Q11" s="254"/>
    </row>
    <row r="12" spans="1:17" s="245" customFormat="1" ht="12.95" customHeight="1">
      <c r="A12" s="249" t="s">
        <v>87</v>
      </c>
      <c r="B12" s="250" t="s">
        <v>342</v>
      </c>
      <c r="C12" s="251">
        <v>199</v>
      </c>
      <c r="D12" s="251">
        <v>184</v>
      </c>
      <c r="E12" s="251">
        <v>139</v>
      </c>
      <c r="F12" s="251">
        <v>74</v>
      </c>
      <c r="G12" s="251">
        <v>124</v>
      </c>
      <c r="H12" s="252">
        <v>51</v>
      </c>
      <c r="I12" s="252">
        <v>79</v>
      </c>
      <c r="J12" s="252">
        <v>50</v>
      </c>
      <c r="K12" s="252">
        <v>34</v>
      </c>
      <c r="L12" s="252">
        <v>11</v>
      </c>
      <c r="M12" s="252">
        <v>5</v>
      </c>
      <c r="N12" s="252">
        <v>0</v>
      </c>
      <c r="O12" s="252">
        <v>1</v>
      </c>
      <c r="P12" s="253">
        <f t="shared" si="0"/>
        <v>951</v>
      </c>
      <c r="Q12" s="254"/>
    </row>
    <row r="13" spans="1:17" s="245" customFormat="1" ht="12.95" customHeight="1">
      <c r="A13" s="249" t="s">
        <v>88</v>
      </c>
      <c r="B13" s="250" t="s">
        <v>343</v>
      </c>
      <c r="C13" s="251">
        <v>841</v>
      </c>
      <c r="D13" s="251">
        <v>821</v>
      </c>
      <c r="E13" s="251">
        <v>694</v>
      </c>
      <c r="F13" s="251">
        <v>509</v>
      </c>
      <c r="G13" s="251">
        <v>997</v>
      </c>
      <c r="H13" s="252">
        <v>350</v>
      </c>
      <c r="I13" s="252">
        <v>296</v>
      </c>
      <c r="J13" s="252">
        <v>120</v>
      </c>
      <c r="K13" s="252">
        <v>42</v>
      </c>
      <c r="L13" s="252">
        <v>7</v>
      </c>
      <c r="M13" s="252">
        <v>0</v>
      </c>
      <c r="N13" s="252">
        <v>0</v>
      </c>
      <c r="O13" s="252">
        <v>1</v>
      </c>
      <c r="P13" s="253">
        <f t="shared" si="0"/>
        <v>4678</v>
      </c>
      <c r="Q13" s="254"/>
    </row>
    <row r="14" spans="1:17" s="245" customFormat="1" ht="12.95" customHeight="1">
      <c r="A14" s="249" t="s">
        <v>89</v>
      </c>
      <c r="B14" s="250" t="s">
        <v>344</v>
      </c>
      <c r="C14" s="251">
        <v>80</v>
      </c>
      <c r="D14" s="251">
        <v>91</v>
      </c>
      <c r="E14" s="251">
        <v>64</v>
      </c>
      <c r="F14" s="251">
        <v>36</v>
      </c>
      <c r="G14" s="251">
        <v>57</v>
      </c>
      <c r="H14" s="252">
        <v>34</v>
      </c>
      <c r="I14" s="252">
        <v>22</v>
      </c>
      <c r="J14" s="252">
        <v>13</v>
      </c>
      <c r="K14" s="252">
        <v>6</v>
      </c>
      <c r="L14" s="252">
        <v>3</v>
      </c>
      <c r="M14" s="252">
        <v>1</v>
      </c>
      <c r="N14" s="252">
        <v>0</v>
      </c>
      <c r="O14" s="252">
        <v>0</v>
      </c>
      <c r="P14" s="253">
        <f t="shared" si="0"/>
        <v>407</v>
      </c>
      <c r="Q14" s="254"/>
    </row>
    <row r="15" spans="1:17" s="245" customFormat="1" ht="12.95" customHeight="1">
      <c r="A15" s="249">
        <v>10</v>
      </c>
      <c r="B15" s="250" t="s">
        <v>345</v>
      </c>
      <c r="C15" s="251">
        <v>10086</v>
      </c>
      <c r="D15" s="251">
        <v>11828</v>
      </c>
      <c r="E15" s="251">
        <v>8430</v>
      </c>
      <c r="F15" s="251">
        <v>4012</v>
      </c>
      <c r="G15" s="251">
        <v>4112</v>
      </c>
      <c r="H15" s="252">
        <v>1164</v>
      </c>
      <c r="I15" s="252">
        <v>963</v>
      </c>
      <c r="J15" s="252">
        <v>464</v>
      </c>
      <c r="K15" s="252">
        <v>377</v>
      </c>
      <c r="L15" s="252">
        <v>112</v>
      </c>
      <c r="M15" s="252">
        <v>30</v>
      </c>
      <c r="N15" s="252">
        <v>17</v>
      </c>
      <c r="O15" s="252">
        <v>16</v>
      </c>
      <c r="P15" s="253">
        <f t="shared" si="0"/>
        <v>41611</v>
      </c>
      <c r="Q15" s="254"/>
    </row>
    <row r="16" spans="1:17" s="245" customFormat="1" ht="12.95" customHeight="1">
      <c r="A16" s="249">
        <v>11</v>
      </c>
      <c r="B16" s="250" t="s">
        <v>346</v>
      </c>
      <c r="C16" s="251">
        <v>100</v>
      </c>
      <c r="D16" s="251">
        <v>112</v>
      </c>
      <c r="E16" s="251">
        <v>96</v>
      </c>
      <c r="F16" s="251">
        <v>63</v>
      </c>
      <c r="G16" s="251">
        <v>100</v>
      </c>
      <c r="H16" s="252">
        <v>50</v>
      </c>
      <c r="I16" s="252">
        <v>56</v>
      </c>
      <c r="J16" s="252">
        <v>33</v>
      </c>
      <c r="K16" s="252">
        <v>27</v>
      </c>
      <c r="L16" s="252">
        <v>3</v>
      </c>
      <c r="M16" s="252">
        <v>0</v>
      </c>
      <c r="N16" s="252">
        <v>0</v>
      </c>
      <c r="O16" s="252">
        <v>0</v>
      </c>
      <c r="P16" s="253">
        <f t="shared" si="0"/>
        <v>640</v>
      </c>
      <c r="Q16" s="254"/>
    </row>
    <row r="17" spans="1:17" s="245" customFormat="1" ht="12.95" customHeight="1">
      <c r="A17" s="249">
        <v>12</v>
      </c>
      <c r="B17" s="250" t="s">
        <v>347</v>
      </c>
      <c r="C17" s="251">
        <v>7</v>
      </c>
      <c r="D17" s="251">
        <v>7</v>
      </c>
      <c r="E17" s="251">
        <v>6</v>
      </c>
      <c r="F17" s="251">
        <v>8</v>
      </c>
      <c r="G17" s="251">
        <v>4</v>
      </c>
      <c r="H17" s="252">
        <v>2</v>
      </c>
      <c r="I17" s="252">
        <v>3</v>
      </c>
      <c r="J17" s="252">
        <v>6</v>
      </c>
      <c r="K17" s="252">
        <v>4</v>
      </c>
      <c r="L17" s="252">
        <v>1</v>
      </c>
      <c r="M17" s="252">
        <v>1</v>
      </c>
      <c r="N17" s="252">
        <v>0</v>
      </c>
      <c r="O17" s="252">
        <v>1</v>
      </c>
      <c r="P17" s="253">
        <f t="shared" si="0"/>
        <v>50</v>
      </c>
      <c r="Q17" s="254"/>
    </row>
    <row r="18" spans="1:17" s="255" customFormat="1" ht="12.95" customHeight="1">
      <c r="A18" s="249">
        <v>13</v>
      </c>
      <c r="B18" s="250" t="s">
        <v>348</v>
      </c>
      <c r="C18" s="251">
        <v>3629</v>
      </c>
      <c r="D18" s="251">
        <v>4304</v>
      </c>
      <c r="E18" s="251">
        <v>2994</v>
      </c>
      <c r="F18" s="251">
        <v>1685</v>
      </c>
      <c r="G18" s="251">
        <v>2056</v>
      </c>
      <c r="H18" s="252">
        <v>1030</v>
      </c>
      <c r="I18" s="252">
        <v>1086</v>
      </c>
      <c r="J18" s="252">
        <v>667</v>
      </c>
      <c r="K18" s="252">
        <v>668</v>
      </c>
      <c r="L18" s="252">
        <v>208</v>
      </c>
      <c r="M18" s="252">
        <v>75</v>
      </c>
      <c r="N18" s="252">
        <v>14</v>
      </c>
      <c r="O18" s="252">
        <v>18</v>
      </c>
      <c r="P18" s="253">
        <f t="shared" si="0"/>
        <v>18434</v>
      </c>
      <c r="Q18" s="254"/>
    </row>
    <row r="19" spans="1:17" s="245" customFormat="1" ht="12.95" customHeight="1">
      <c r="A19" s="249">
        <v>14</v>
      </c>
      <c r="B19" s="250" t="s">
        <v>349</v>
      </c>
      <c r="C19" s="251">
        <v>7297</v>
      </c>
      <c r="D19" s="251">
        <v>8634</v>
      </c>
      <c r="E19" s="251">
        <v>6388</v>
      </c>
      <c r="F19" s="251">
        <v>3526</v>
      </c>
      <c r="G19" s="251">
        <v>3524</v>
      </c>
      <c r="H19" s="252">
        <v>1671</v>
      </c>
      <c r="I19" s="252">
        <v>1715</v>
      </c>
      <c r="J19" s="252">
        <v>841</v>
      </c>
      <c r="K19" s="252">
        <v>536</v>
      </c>
      <c r="L19" s="252">
        <v>145</v>
      </c>
      <c r="M19" s="252">
        <v>30</v>
      </c>
      <c r="N19" s="252">
        <v>8</v>
      </c>
      <c r="O19" s="252">
        <v>23</v>
      </c>
      <c r="P19" s="253">
        <f t="shared" si="0"/>
        <v>34338</v>
      </c>
      <c r="Q19" s="254"/>
    </row>
    <row r="20" spans="1:17" s="245" customFormat="1" ht="12.95" customHeight="1">
      <c r="A20" s="249">
        <v>15</v>
      </c>
      <c r="B20" s="250" t="s">
        <v>350</v>
      </c>
      <c r="C20" s="251">
        <v>1706</v>
      </c>
      <c r="D20" s="251">
        <v>1870</v>
      </c>
      <c r="E20" s="251">
        <v>1213</v>
      </c>
      <c r="F20" s="251">
        <v>690</v>
      </c>
      <c r="G20" s="251">
        <v>618</v>
      </c>
      <c r="H20" s="252">
        <v>308</v>
      </c>
      <c r="I20" s="252">
        <v>298</v>
      </c>
      <c r="J20" s="252">
        <v>131</v>
      </c>
      <c r="K20" s="252">
        <v>41</v>
      </c>
      <c r="L20" s="252">
        <v>9</v>
      </c>
      <c r="M20" s="252">
        <v>1</v>
      </c>
      <c r="N20" s="252">
        <v>2</v>
      </c>
      <c r="O20" s="252">
        <v>0</v>
      </c>
      <c r="P20" s="253">
        <f t="shared" si="0"/>
        <v>6887</v>
      </c>
      <c r="Q20" s="254"/>
    </row>
    <row r="21" spans="1:17" s="245" customFormat="1" ht="12.95" customHeight="1">
      <c r="A21" s="249">
        <v>16</v>
      </c>
      <c r="B21" s="250" t="s">
        <v>351</v>
      </c>
      <c r="C21" s="251">
        <v>3958</v>
      </c>
      <c r="D21" s="251">
        <v>3417</v>
      </c>
      <c r="E21" s="251">
        <v>1744</v>
      </c>
      <c r="F21" s="251">
        <v>721</v>
      </c>
      <c r="G21" s="251">
        <v>732</v>
      </c>
      <c r="H21" s="252">
        <v>240</v>
      </c>
      <c r="I21" s="252">
        <v>180</v>
      </c>
      <c r="J21" s="252">
        <v>70</v>
      </c>
      <c r="K21" s="252">
        <v>36</v>
      </c>
      <c r="L21" s="252">
        <v>19</v>
      </c>
      <c r="M21" s="252">
        <v>3</v>
      </c>
      <c r="N21" s="252">
        <v>1</v>
      </c>
      <c r="O21" s="252">
        <v>3</v>
      </c>
      <c r="P21" s="253">
        <f t="shared" si="0"/>
        <v>11124</v>
      </c>
      <c r="Q21" s="254"/>
    </row>
    <row r="22" spans="1:17" s="245" customFormat="1" ht="12.95" customHeight="1">
      <c r="A22" s="249">
        <v>17</v>
      </c>
      <c r="B22" s="250" t="s">
        <v>352</v>
      </c>
      <c r="C22" s="251">
        <v>329</v>
      </c>
      <c r="D22" s="251">
        <v>439</v>
      </c>
      <c r="E22" s="251">
        <v>350</v>
      </c>
      <c r="F22" s="251">
        <v>237</v>
      </c>
      <c r="G22" s="251">
        <v>278</v>
      </c>
      <c r="H22" s="252">
        <v>134</v>
      </c>
      <c r="I22" s="252">
        <v>121</v>
      </c>
      <c r="J22" s="252">
        <v>96</v>
      </c>
      <c r="K22" s="252">
        <v>93</v>
      </c>
      <c r="L22" s="252">
        <v>19</v>
      </c>
      <c r="M22" s="252">
        <v>1</v>
      </c>
      <c r="N22" s="252">
        <v>1</v>
      </c>
      <c r="O22" s="252">
        <v>0</v>
      </c>
      <c r="P22" s="253">
        <f t="shared" si="0"/>
        <v>2098</v>
      </c>
      <c r="Q22" s="254"/>
    </row>
    <row r="23" spans="1:17" s="245" customFormat="1" ht="12.95" customHeight="1">
      <c r="A23" s="249">
        <v>18</v>
      </c>
      <c r="B23" s="250" t="s">
        <v>353</v>
      </c>
      <c r="C23" s="251">
        <v>2380</v>
      </c>
      <c r="D23" s="251">
        <v>2802</v>
      </c>
      <c r="E23" s="251">
        <v>1938</v>
      </c>
      <c r="F23" s="251">
        <v>849</v>
      </c>
      <c r="G23" s="251">
        <v>819</v>
      </c>
      <c r="H23" s="252">
        <v>267</v>
      </c>
      <c r="I23" s="252">
        <v>213</v>
      </c>
      <c r="J23" s="252">
        <v>105</v>
      </c>
      <c r="K23" s="252">
        <v>52</v>
      </c>
      <c r="L23" s="252">
        <v>13</v>
      </c>
      <c r="M23" s="252">
        <v>0</v>
      </c>
      <c r="N23" s="252">
        <v>0</v>
      </c>
      <c r="O23" s="252">
        <v>0</v>
      </c>
      <c r="P23" s="253">
        <f t="shared" si="0"/>
        <v>9438</v>
      </c>
      <c r="Q23" s="254"/>
    </row>
    <row r="24" spans="1:17" s="245" customFormat="1" ht="12.95" customHeight="1">
      <c r="A24" s="249">
        <v>19</v>
      </c>
      <c r="B24" s="250" t="s">
        <v>354</v>
      </c>
      <c r="C24" s="251">
        <v>51</v>
      </c>
      <c r="D24" s="251">
        <v>55</v>
      </c>
      <c r="E24" s="251">
        <v>68</v>
      </c>
      <c r="F24" s="251">
        <v>43</v>
      </c>
      <c r="G24" s="251">
        <v>77</v>
      </c>
      <c r="H24" s="252">
        <v>16</v>
      </c>
      <c r="I24" s="252">
        <v>17</v>
      </c>
      <c r="J24" s="252">
        <v>9</v>
      </c>
      <c r="K24" s="252">
        <v>3</v>
      </c>
      <c r="L24" s="252">
        <v>1</v>
      </c>
      <c r="M24" s="252">
        <v>0</v>
      </c>
      <c r="N24" s="252">
        <v>1</v>
      </c>
      <c r="O24" s="252">
        <v>3</v>
      </c>
      <c r="P24" s="253">
        <f t="shared" si="0"/>
        <v>344</v>
      </c>
      <c r="Q24" s="254"/>
    </row>
    <row r="25" spans="1:17" s="245" customFormat="1" ht="12.95" customHeight="1">
      <c r="A25" s="249">
        <v>20</v>
      </c>
      <c r="B25" s="250" t="s">
        <v>355</v>
      </c>
      <c r="C25" s="251">
        <v>819</v>
      </c>
      <c r="D25" s="251">
        <v>1096</v>
      </c>
      <c r="E25" s="251">
        <v>807</v>
      </c>
      <c r="F25" s="251">
        <v>490</v>
      </c>
      <c r="G25" s="251">
        <v>523</v>
      </c>
      <c r="H25" s="252">
        <v>218</v>
      </c>
      <c r="I25" s="252">
        <v>222</v>
      </c>
      <c r="J25" s="252">
        <v>107</v>
      </c>
      <c r="K25" s="252">
        <v>82</v>
      </c>
      <c r="L25" s="252">
        <v>27</v>
      </c>
      <c r="M25" s="252">
        <v>4</v>
      </c>
      <c r="N25" s="252">
        <v>2</v>
      </c>
      <c r="O25" s="252">
        <v>4</v>
      </c>
      <c r="P25" s="253">
        <f t="shared" si="0"/>
        <v>4401</v>
      </c>
      <c r="Q25" s="254"/>
    </row>
    <row r="26" spans="1:17" s="245" customFormat="1" ht="12.95" customHeight="1">
      <c r="A26" s="249">
        <v>21</v>
      </c>
      <c r="B26" s="250" t="s">
        <v>356</v>
      </c>
      <c r="C26" s="251">
        <v>49</v>
      </c>
      <c r="D26" s="251">
        <v>40</v>
      </c>
      <c r="E26" s="251">
        <v>41</v>
      </c>
      <c r="F26" s="251">
        <v>18</v>
      </c>
      <c r="G26" s="251">
        <v>35</v>
      </c>
      <c r="H26" s="252">
        <v>24</v>
      </c>
      <c r="I26" s="252">
        <v>35</v>
      </c>
      <c r="J26" s="252">
        <v>16</v>
      </c>
      <c r="K26" s="252">
        <v>30</v>
      </c>
      <c r="L26" s="252">
        <v>14</v>
      </c>
      <c r="M26" s="252">
        <v>7</v>
      </c>
      <c r="N26" s="252">
        <v>0</v>
      </c>
      <c r="O26" s="252">
        <v>0</v>
      </c>
      <c r="P26" s="253">
        <f t="shared" si="0"/>
        <v>309</v>
      </c>
      <c r="Q26" s="254"/>
    </row>
    <row r="27" spans="1:17" s="245" customFormat="1" ht="12.95" customHeight="1">
      <c r="A27" s="249">
        <v>22</v>
      </c>
      <c r="B27" s="250" t="s">
        <v>357</v>
      </c>
      <c r="C27" s="251">
        <v>2603</v>
      </c>
      <c r="D27" s="251">
        <v>3092</v>
      </c>
      <c r="E27" s="251">
        <v>2149</v>
      </c>
      <c r="F27" s="251">
        <v>1162</v>
      </c>
      <c r="G27" s="251">
        <v>1475</v>
      </c>
      <c r="H27" s="252">
        <v>591</v>
      </c>
      <c r="I27" s="252">
        <v>641</v>
      </c>
      <c r="J27" s="252">
        <v>316</v>
      </c>
      <c r="K27" s="252">
        <v>237</v>
      </c>
      <c r="L27" s="252">
        <v>39</v>
      </c>
      <c r="M27" s="252">
        <v>11</v>
      </c>
      <c r="N27" s="252">
        <v>6</v>
      </c>
      <c r="O27" s="252">
        <v>1</v>
      </c>
      <c r="P27" s="253">
        <f t="shared" si="0"/>
        <v>12323</v>
      </c>
      <c r="Q27" s="254"/>
    </row>
    <row r="28" spans="1:17" s="245" customFormat="1" ht="12.95" customHeight="1">
      <c r="A28" s="249">
        <v>23</v>
      </c>
      <c r="B28" s="250" t="s">
        <v>358</v>
      </c>
      <c r="C28" s="251">
        <v>3062</v>
      </c>
      <c r="D28" s="251">
        <v>3433</v>
      </c>
      <c r="E28" s="251">
        <v>2078</v>
      </c>
      <c r="F28" s="251">
        <v>956</v>
      </c>
      <c r="G28" s="251">
        <v>1676</v>
      </c>
      <c r="H28" s="252">
        <v>770</v>
      </c>
      <c r="I28" s="252">
        <v>774</v>
      </c>
      <c r="J28" s="252">
        <v>381</v>
      </c>
      <c r="K28" s="252">
        <v>246</v>
      </c>
      <c r="L28" s="252">
        <v>73</v>
      </c>
      <c r="M28" s="252">
        <v>12</v>
      </c>
      <c r="N28" s="252">
        <v>6</v>
      </c>
      <c r="O28" s="252">
        <v>8</v>
      </c>
      <c r="P28" s="253">
        <f t="shared" si="0"/>
        <v>13475</v>
      </c>
      <c r="Q28" s="254"/>
    </row>
    <row r="29" spans="1:17" s="245" customFormat="1" ht="12.95" customHeight="1">
      <c r="A29" s="249">
        <v>24</v>
      </c>
      <c r="B29" s="250" t="s">
        <v>359</v>
      </c>
      <c r="C29" s="251">
        <v>1891</v>
      </c>
      <c r="D29" s="251">
        <v>2151</v>
      </c>
      <c r="E29" s="251">
        <v>1540</v>
      </c>
      <c r="F29" s="251">
        <v>892</v>
      </c>
      <c r="G29" s="251">
        <v>1076</v>
      </c>
      <c r="H29" s="252">
        <v>466</v>
      </c>
      <c r="I29" s="252">
        <v>450</v>
      </c>
      <c r="J29" s="252">
        <v>202</v>
      </c>
      <c r="K29" s="252">
        <v>159</v>
      </c>
      <c r="L29" s="252">
        <v>55</v>
      </c>
      <c r="M29" s="252">
        <v>21</v>
      </c>
      <c r="N29" s="252">
        <v>6</v>
      </c>
      <c r="O29" s="252">
        <v>9</v>
      </c>
      <c r="P29" s="253">
        <f t="shared" si="0"/>
        <v>8918</v>
      </c>
      <c r="Q29" s="254"/>
    </row>
    <row r="30" spans="1:17" s="245" customFormat="1" ht="12.95" customHeight="1">
      <c r="A30" s="249">
        <v>25</v>
      </c>
      <c r="B30" s="250" t="s">
        <v>360</v>
      </c>
      <c r="C30" s="251">
        <v>7791</v>
      </c>
      <c r="D30" s="251">
        <v>8685</v>
      </c>
      <c r="E30" s="251">
        <v>5886</v>
      </c>
      <c r="F30" s="251">
        <v>2855</v>
      </c>
      <c r="G30" s="251">
        <v>3355</v>
      </c>
      <c r="H30" s="252">
        <v>1321</v>
      </c>
      <c r="I30" s="252">
        <v>1243</v>
      </c>
      <c r="J30" s="252">
        <v>659</v>
      </c>
      <c r="K30" s="252">
        <v>410</v>
      </c>
      <c r="L30" s="252">
        <v>107</v>
      </c>
      <c r="M30" s="252">
        <v>22</v>
      </c>
      <c r="N30" s="252">
        <v>6</v>
      </c>
      <c r="O30" s="252">
        <v>8</v>
      </c>
      <c r="P30" s="253">
        <f t="shared" si="0"/>
        <v>32348</v>
      </c>
      <c r="Q30" s="254"/>
    </row>
    <row r="31" spans="1:17" s="245" customFormat="1" ht="12.95" customHeight="1">
      <c r="A31" s="249">
        <v>26</v>
      </c>
      <c r="B31" s="250" t="s">
        <v>361</v>
      </c>
      <c r="C31" s="251">
        <v>426</v>
      </c>
      <c r="D31" s="251">
        <v>473</v>
      </c>
      <c r="E31" s="251">
        <v>293</v>
      </c>
      <c r="F31" s="251">
        <v>157</v>
      </c>
      <c r="G31" s="251">
        <v>146</v>
      </c>
      <c r="H31" s="252">
        <v>82</v>
      </c>
      <c r="I31" s="252">
        <v>70</v>
      </c>
      <c r="J31" s="252">
        <v>42</v>
      </c>
      <c r="K31" s="252">
        <v>37</v>
      </c>
      <c r="L31" s="252">
        <v>7</v>
      </c>
      <c r="M31" s="252">
        <v>2</v>
      </c>
      <c r="N31" s="252">
        <v>2</v>
      </c>
      <c r="O31" s="252">
        <v>3</v>
      </c>
      <c r="P31" s="253">
        <f t="shared" si="0"/>
        <v>1740</v>
      </c>
      <c r="Q31" s="254"/>
    </row>
    <row r="32" spans="1:17" s="245" customFormat="1" ht="12.95" customHeight="1">
      <c r="A32" s="249">
        <v>27</v>
      </c>
      <c r="B32" s="250" t="s">
        <v>362</v>
      </c>
      <c r="C32" s="251">
        <v>1054</v>
      </c>
      <c r="D32" s="251">
        <v>1214</v>
      </c>
      <c r="E32" s="251">
        <v>858</v>
      </c>
      <c r="F32" s="251">
        <v>440</v>
      </c>
      <c r="G32" s="251">
        <v>582</v>
      </c>
      <c r="H32" s="252">
        <v>218</v>
      </c>
      <c r="I32" s="252">
        <v>232</v>
      </c>
      <c r="J32" s="252">
        <v>128</v>
      </c>
      <c r="K32" s="252">
        <v>108</v>
      </c>
      <c r="L32" s="252">
        <v>33</v>
      </c>
      <c r="M32" s="252">
        <v>12</v>
      </c>
      <c r="N32" s="252">
        <v>8</v>
      </c>
      <c r="O32" s="252">
        <v>9</v>
      </c>
      <c r="P32" s="253">
        <f t="shared" si="0"/>
        <v>4896</v>
      </c>
      <c r="Q32" s="254"/>
    </row>
    <row r="33" spans="1:17" s="245" customFormat="1" ht="12.95" customHeight="1">
      <c r="A33" s="249">
        <v>28</v>
      </c>
      <c r="B33" s="250" t="s">
        <v>363</v>
      </c>
      <c r="C33" s="251">
        <v>3402</v>
      </c>
      <c r="D33" s="251">
        <v>4250</v>
      </c>
      <c r="E33" s="251">
        <v>2970</v>
      </c>
      <c r="F33" s="251">
        <v>1574</v>
      </c>
      <c r="G33" s="251">
        <v>1822</v>
      </c>
      <c r="H33" s="252">
        <v>659</v>
      </c>
      <c r="I33" s="252">
        <v>577</v>
      </c>
      <c r="J33" s="252">
        <v>269</v>
      </c>
      <c r="K33" s="252">
        <v>155</v>
      </c>
      <c r="L33" s="252">
        <v>21</v>
      </c>
      <c r="M33" s="252">
        <v>6</v>
      </c>
      <c r="N33" s="252">
        <v>5</v>
      </c>
      <c r="O33" s="252">
        <v>4</v>
      </c>
      <c r="P33" s="253">
        <f t="shared" si="0"/>
        <v>15714</v>
      </c>
      <c r="Q33" s="254"/>
    </row>
    <row r="34" spans="1:17" s="245" customFormat="1" ht="12.95" customHeight="1">
      <c r="A34" s="249">
        <v>29</v>
      </c>
      <c r="B34" s="250" t="s">
        <v>364</v>
      </c>
      <c r="C34" s="251">
        <v>642</v>
      </c>
      <c r="D34" s="251">
        <v>778</v>
      </c>
      <c r="E34" s="251">
        <v>515</v>
      </c>
      <c r="F34" s="251">
        <v>270</v>
      </c>
      <c r="G34" s="251">
        <v>395</v>
      </c>
      <c r="H34" s="252">
        <v>181</v>
      </c>
      <c r="I34" s="252">
        <v>176</v>
      </c>
      <c r="J34" s="252">
        <v>145</v>
      </c>
      <c r="K34" s="252">
        <v>145</v>
      </c>
      <c r="L34" s="252">
        <v>52</v>
      </c>
      <c r="M34" s="252">
        <v>19</v>
      </c>
      <c r="N34" s="252">
        <v>14</v>
      </c>
      <c r="O34" s="252">
        <v>8</v>
      </c>
      <c r="P34" s="253">
        <f t="shared" si="0"/>
        <v>3340</v>
      </c>
      <c r="Q34" s="254"/>
    </row>
    <row r="35" spans="1:17" s="245" customFormat="1" ht="12.95" customHeight="1">
      <c r="A35" s="249">
        <v>30</v>
      </c>
      <c r="B35" s="250" t="s">
        <v>365</v>
      </c>
      <c r="C35" s="251">
        <v>254</v>
      </c>
      <c r="D35" s="251">
        <v>252</v>
      </c>
      <c r="E35" s="251">
        <v>176</v>
      </c>
      <c r="F35" s="251">
        <v>84</v>
      </c>
      <c r="G35" s="251">
        <v>115</v>
      </c>
      <c r="H35" s="252">
        <v>66</v>
      </c>
      <c r="I35" s="252">
        <v>83</v>
      </c>
      <c r="J35" s="252">
        <v>66</v>
      </c>
      <c r="K35" s="252">
        <v>35</v>
      </c>
      <c r="L35" s="252">
        <v>15</v>
      </c>
      <c r="M35" s="252">
        <v>6</v>
      </c>
      <c r="N35" s="252">
        <v>6</v>
      </c>
      <c r="O35" s="252">
        <v>5</v>
      </c>
      <c r="P35" s="253">
        <f t="shared" si="0"/>
        <v>1163</v>
      </c>
      <c r="Q35" s="254"/>
    </row>
    <row r="36" spans="1:17" s="245" customFormat="1" ht="12.95" customHeight="1">
      <c r="A36" s="249">
        <v>31</v>
      </c>
      <c r="B36" s="250" t="s">
        <v>366</v>
      </c>
      <c r="C36" s="251">
        <v>6895</v>
      </c>
      <c r="D36" s="251">
        <v>6358</v>
      </c>
      <c r="E36" s="251">
        <v>3330</v>
      </c>
      <c r="F36" s="251">
        <v>1433</v>
      </c>
      <c r="G36" s="251">
        <v>1482</v>
      </c>
      <c r="H36" s="252">
        <v>536</v>
      </c>
      <c r="I36" s="252">
        <v>499</v>
      </c>
      <c r="J36" s="252">
        <v>278</v>
      </c>
      <c r="K36" s="252">
        <v>116</v>
      </c>
      <c r="L36" s="252">
        <v>26</v>
      </c>
      <c r="M36" s="252">
        <v>5</v>
      </c>
      <c r="N36" s="252">
        <v>2</v>
      </c>
      <c r="O36" s="252">
        <v>3</v>
      </c>
      <c r="P36" s="253">
        <f t="shared" si="0"/>
        <v>20963</v>
      </c>
      <c r="Q36" s="254"/>
    </row>
    <row r="37" spans="1:17" s="245" customFormat="1" ht="12.95" customHeight="1">
      <c r="A37" s="249">
        <v>32</v>
      </c>
      <c r="B37" s="250" t="s">
        <v>367</v>
      </c>
      <c r="C37" s="251">
        <v>1670</v>
      </c>
      <c r="D37" s="251">
        <v>1880</v>
      </c>
      <c r="E37" s="251">
        <v>1115</v>
      </c>
      <c r="F37" s="251">
        <v>501</v>
      </c>
      <c r="G37" s="251">
        <v>516</v>
      </c>
      <c r="H37" s="252">
        <v>204</v>
      </c>
      <c r="I37" s="252">
        <v>145</v>
      </c>
      <c r="J37" s="252">
        <v>53</v>
      </c>
      <c r="K37" s="252">
        <v>29</v>
      </c>
      <c r="L37" s="252">
        <v>8</v>
      </c>
      <c r="M37" s="252">
        <v>2</v>
      </c>
      <c r="N37" s="252">
        <v>1</v>
      </c>
      <c r="O37" s="252">
        <v>0</v>
      </c>
      <c r="P37" s="253">
        <f t="shared" si="0"/>
        <v>6124</v>
      </c>
      <c r="Q37" s="254"/>
    </row>
    <row r="38" spans="1:17" s="245" customFormat="1" ht="12.95" customHeight="1">
      <c r="A38" s="249">
        <v>33</v>
      </c>
      <c r="B38" s="250" t="s">
        <v>368</v>
      </c>
      <c r="C38" s="251">
        <v>5862</v>
      </c>
      <c r="D38" s="251">
        <v>6005</v>
      </c>
      <c r="E38" s="251">
        <v>3320</v>
      </c>
      <c r="F38" s="251">
        <v>1414</v>
      </c>
      <c r="G38" s="251">
        <v>1491</v>
      </c>
      <c r="H38" s="252">
        <v>519</v>
      </c>
      <c r="I38" s="252">
        <v>485</v>
      </c>
      <c r="J38" s="252">
        <v>196</v>
      </c>
      <c r="K38" s="252">
        <v>88</v>
      </c>
      <c r="L38" s="252">
        <v>23</v>
      </c>
      <c r="M38" s="252">
        <v>6</v>
      </c>
      <c r="N38" s="252">
        <v>6</v>
      </c>
      <c r="O38" s="252">
        <v>4</v>
      </c>
      <c r="P38" s="253">
        <f t="shared" si="0"/>
        <v>19419</v>
      </c>
      <c r="Q38" s="254"/>
    </row>
    <row r="39" spans="1:17" s="255" customFormat="1" ht="12.95" customHeight="1">
      <c r="A39" s="249">
        <v>35</v>
      </c>
      <c r="B39" s="250" t="s">
        <v>369</v>
      </c>
      <c r="C39" s="251">
        <v>30365</v>
      </c>
      <c r="D39" s="251">
        <v>3070</v>
      </c>
      <c r="E39" s="251">
        <v>1423</v>
      </c>
      <c r="F39" s="251">
        <v>590</v>
      </c>
      <c r="G39" s="251">
        <v>829</v>
      </c>
      <c r="H39" s="252">
        <v>308</v>
      </c>
      <c r="I39" s="252">
        <v>224</v>
      </c>
      <c r="J39" s="252">
        <v>117</v>
      </c>
      <c r="K39" s="252">
        <v>43</v>
      </c>
      <c r="L39" s="252">
        <v>23</v>
      </c>
      <c r="M39" s="252">
        <v>9</v>
      </c>
      <c r="N39" s="252">
        <v>0</v>
      </c>
      <c r="O39" s="252">
        <v>1</v>
      </c>
      <c r="P39" s="253">
        <f t="shared" si="0"/>
        <v>37002</v>
      </c>
      <c r="Q39" s="254"/>
    </row>
    <row r="40" spans="1:17" s="245" customFormat="1" ht="12.95" customHeight="1">
      <c r="A40" s="249">
        <v>36</v>
      </c>
      <c r="B40" s="250" t="s">
        <v>370</v>
      </c>
      <c r="C40" s="251">
        <v>333</v>
      </c>
      <c r="D40" s="251">
        <v>233</v>
      </c>
      <c r="E40" s="251">
        <v>173</v>
      </c>
      <c r="F40" s="251">
        <v>119</v>
      </c>
      <c r="G40" s="251">
        <v>162</v>
      </c>
      <c r="H40" s="252">
        <v>63</v>
      </c>
      <c r="I40" s="252">
        <v>46</v>
      </c>
      <c r="J40" s="252">
        <v>29</v>
      </c>
      <c r="K40" s="252">
        <v>14</v>
      </c>
      <c r="L40" s="252">
        <v>6</v>
      </c>
      <c r="M40" s="252">
        <v>0</v>
      </c>
      <c r="N40" s="252">
        <v>0</v>
      </c>
      <c r="O40" s="252">
        <v>0</v>
      </c>
      <c r="P40" s="253">
        <f t="shared" si="0"/>
        <v>1178</v>
      </c>
      <c r="Q40" s="254"/>
    </row>
    <row r="41" spans="1:17" s="255" customFormat="1" ht="12.95" customHeight="1">
      <c r="A41" s="249">
        <v>37</v>
      </c>
      <c r="B41" s="250" t="s">
        <v>371</v>
      </c>
      <c r="C41" s="251">
        <v>67</v>
      </c>
      <c r="D41" s="251">
        <v>73</v>
      </c>
      <c r="E41" s="251">
        <v>64</v>
      </c>
      <c r="F41" s="251">
        <v>39</v>
      </c>
      <c r="G41" s="251">
        <v>52</v>
      </c>
      <c r="H41" s="252">
        <v>28</v>
      </c>
      <c r="I41" s="252">
        <v>28</v>
      </c>
      <c r="J41" s="252">
        <v>15</v>
      </c>
      <c r="K41" s="252">
        <v>3</v>
      </c>
      <c r="L41" s="252">
        <v>1</v>
      </c>
      <c r="M41" s="252">
        <v>1</v>
      </c>
      <c r="N41" s="252">
        <v>0</v>
      </c>
      <c r="O41" s="252">
        <v>0</v>
      </c>
      <c r="P41" s="253">
        <f t="shared" si="0"/>
        <v>371</v>
      </c>
      <c r="Q41" s="254"/>
    </row>
    <row r="42" spans="1:17" s="245" customFormat="1" ht="12.95" customHeight="1">
      <c r="A42" s="249">
        <v>38</v>
      </c>
      <c r="B42" s="250" t="s">
        <v>372</v>
      </c>
      <c r="C42" s="251">
        <v>519</v>
      </c>
      <c r="D42" s="251">
        <v>659</v>
      </c>
      <c r="E42" s="251">
        <v>654</v>
      </c>
      <c r="F42" s="251">
        <v>361</v>
      </c>
      <c r="G42" s="251">
        <v>501</v>
      </c>
      <c r="H42" s="252">
        <v>195</v>
      </c>
      <c r="I42" s="252">
        <v>221</v>
      </c>
      <c r="J42" s="252">
        <v>141</v>
      </c>
      <c r="K42" s="252">
        <v>61</v>
      </c>
      <c r="L42" s="252">
        <v>17</v>
      </c>
      <c r="M42" s="252">
        <v>3</v>
      </c>
      <c r="N42" s="252">
        <v>0</v>
      </c>
      <c r="O42" s="252">
        <v>0</v>
      </c>
      <c r="P42" s="253">
        <f t="shared" si="0"/>
        <v>3332</v>
      </c>
      <c r="Q42" s="254"/>
    </row>
    <row r="43" spans="1:17" s="245" customFormat="1" ht="12.95" customHeight="1">
      <c r="A43" s="249">
        <v>39</v>
      </c>
      <c r="B43" s="250" t="s">
        <v>373</v>
      </c>
      <c r="C43" s="251">
        <v>36</v>
      </c>
      <c r="D43" s="251">
        <v>48</v>
      </c>
      <c r="E43" s="251">
        <v>30</v>
      </c>
      <c r="F43" s="251">
        <v>13</v>
      </c>
      <c r="G43" s="251">
        <v>25</v>
      </c>
      <c r="H43" s="252">
        <v>6</v>
      </c>
      <c r="I43" s="252">
        <v>5</v>
      </c>
      <c r="J43" s="252">
        <v>5</v>
      </c>
      <c r="K43" s="252">
        <v>2</v>
      </c>
      <c r="L43" s="252">
        <v>0</v>
      </c>
      <c r="M43" s="252">
        <v>0</v>
      </c>
      <c r="N43" s="252">
        <v>0</v>
      </c>
      <c r="O43" s="252">
        <v>0</v>
      </c>
      <c r="P43" s="253">
        <f t="shared" si="0"/>
        <v>170</v>
      </c>
      <c r="Q43" s="254"/>
    </row>
    <row r="44" spans="1:17" s="255" customFormat="1" ht="12.95" customHeight="1">
      <c r="A44" s="249">
        <v>41</v>
      </c>
      <c r="B44" s="250" t="s">
        <v>374</v>
      </c>
      <c r="C44" s="251">
        <v>27902</v>
      </c>
      <c r="D44" s="251">
        <v>26532</v>
      </c>
      <c r="E44" s="251">
        <v>21236</v>
      </c>
      <c r="F44" s="251">
        <v>12905</v>
      </c>
      <c r="G44" s="251">
        <v>13483</v>
      </c>
      <c r="H44" s="252">
        <v>3763</v>
      </c>
      <c r="I44" s="252">
        <v>2796</v>
      </c>
      <c r="J44" s="252">
        <v>1450</v>
      </c>
      <c r="K44" s="252">
        <v>748</v>
      </c>
      <c r="L44" s="252">
        <v>197</v>
      </c>
      <c r="M44" s="252">
        <v>52</v>
      </c>
      <c r="N44" s="252">
        <v>21</v>
      </c>
      <c r="O44" s="252">
        <v>32</v>
      </c>
      <c r="P44" s="253">
        <f t="shared" si="0"/>
        <v>111117</v>
      </c>
      <c r="Q44" s="254"/>
    </row>
    <row r="45" spans="1:17" s="245" customFormat="1" ht="12.95" customHeight="1">
      <c r="A45" s="249">
        <v>42</v>
      </c>
      <c r="B45" s="250" t="s">
        <v>375</v>
      </c>
      <c r="C45" s="251">
        <v>2509</v>
      </c>
      <c r="D45" s="251">
        <v>2752</v>
      </c>
      <c r="E45" s="251">
        <v>2170</v>
      </c>
      <c r="F45" s="251">
        <v>1321</v>
      </c>
      <c r="G45" s="251">
        <v>2106</v>
      </c>
      <c r="H45" s="252">
        <v>979</v>
      </c>
      <c r="I45" s="252">
        <v>1023</v>
      </c>
      <c r="J45" s="252">
        <v>799</v>
      </c>
      <c r="K45" s="252">
        <v>417</v>
      </c>
      <c r="L45" s="252">
        <v>103</v>
      </c>
      <c r="M45" s="252">
        <v>22</v>
      </c>
      <c r="N45" s="252">
        <v>13</v>
      </c>
      <c r="O45" s="252">
        <v>9</v>
      </c>
      <c r="P45" s="253">
        <f t="shared" si="0"/>
        <v>14223</v>
      </c>
      <c r="Q45" s="254"/>
    </row>
    <row r="46" spans="1:17" s="255" customFormat="1" ht="12.95" customHeight="1">
      <c r="A46" s="249">
        <v>43</v>
      </c>
      <c r="B46" s="250" t="s">
        <v>376</v>
      </c>
      <c r="C46" s="251">
        <v>15748</v>
      </c>
      <c r="D46" s="251">
        <v>16442</v>
      </c>
      <c r="E46" s="251">
        <v>10323</v>
      </c>
      <c r="F46" s="251">
        <v>4645</v>
      </c>
      <c r="G46" s="251">
        <v>5199</v>
      </c>
      <c r="H46" s="252">
        <v>1642</v>
      </c>
      <c r="I46" s="252">
        <v>1288</v>
      </c>
      <c r="J46" s="252">
        <v>827</v>
      </c>
      <c r="K46" s="252">
        <v>360</v>
      </c>
      <c r="L46" s="252">
        <v>67</v>
      </c>
      <c r="M46" s="252">
        <v>22</v>
      </c>
      <c r="N46" s="252">
        <v>6</v>
      </c>
      <c r="O46" s="252">
        <v>6</v>
      </c>
      <c r="P46" s="253">
        <f t="shared" si="0"/>
        <v>56575</v>
      </c>
      <c r="Q46" s="254"/>
    </row>
    <row r="47" spans="1:17" s="245" customFormat="1" ht="12.95" customHeight="1">
      <c r="A47" s="249">
        <v>45</v>
      </c>
      <c r="B47" s="250" t="s">
        <v>377</v>
      </c>
      <c r="C47" s="251">
        <v>16143</v>
      </c>
      <c r="D47" s="251">
        <v>12004</v>
      </c>
      <c r="E47" s="251">
        <v>4688</v>
      </c>
      <c r="F47" s="251">
        <v>1712</v>
      </c>
      <c r="G47" s="251">
        <v>1629</v>
      </c>
      <c r="H47" s="252">
        <v>509</v>
      </c>
      <c r="I47" s="252">
        <v>373</v>
      </c>
      <c r="J47" s="252">
        <v>162</v>
      </c>
      <c r="K47" s="252">
        <v>50</v>
      </c>
      <c r="L47" s="252">
        <v>5</v>
      </c>
      <c r="M47" s="252">
        <v>1</v>
      </c>
      <c r="N47" s="252">
        <v>1</v>
      </c>
      <c r="O47" s="252">
        <v>0</v>
      </c>
      <c r="P47" s="253">
        <f t="shared" si="0"/>
        <v>37277</v>
      </c>
      <c r="Q47" s="254"/>
    </row>
    <row r="48" spans="1:17" s="245" customFormat="1" ht="12.95" customHeight="1">
      <c r="A48" s="249">
        <v>46</v>
      </c>
      <c r="B48" s="250" t="s">
        <v>378</v>
      </c>
      <c r="C48" s="251">
        <v>30578</v>
      </c>
      <c r="D48" s="251">
        <v>32433</v>
      </c>
      <c r="E48" s="251">
        <v>19365</v>
      </c>
      <c r="F48" s="251">
        <v>8257</v>
      </c>
      <c r="G48" s="251">
        <v>7563</v>
      </c>
      <c r="H48" s="252">
        <v>2183</v>
      </c>
      <c r="I48" s="252">
        <v>1526</v>
      </c>
      <c r="J48" s="252">
        <v>473</v>
      </c>
      <c r="K48" s="252">
        <v>201</v>
      </c>
      <c r="L48" s="252">
        <v>19</v>
      </c>
      <c r="M48" s="252">
        <v>5</v>
      </c>
      <c r="N48" s="252">
        <v>0</v>
      </c>
      <c r="O48" s="252">
        <v>3</v>
      </c>
      <c r="P48" s="253">
        <f>SUM(C48:O48)</f>
        <v>102606</v>
      </c>
      <c r="Q48" s="254"/>
    </row>
    <row r="49" spans="1:17" s="245" customFormat="1" ht="12" customHeight="1">
      <c r="A49" s="256">
        <v>47</v>
      </c>
      <c r="B49" s="257" t="s">
        <v>379</v>
      </c>
      <c r="C49" s="258">
        <v>99403</v>
      </c>
      <c r="D49" s="258">
        <v>89528</v>
      </c>
      <c r="E49" s="258">
        <v>48675</v>
      </c>
      <c r="F49" s="258">
        <v>15758</v>
      </c>
      <c r="G49" s="258">
        <v>15865</v>
      </c>
      <c r="H49" s="259">
        <v>3993</v>
      </c>
      <c r="I49" s="259">
        <v>2398</v>
      </c>
      <c r="J49" s="259">
        <v>746</v>
      </c>
      <c r="K49" s="259">
        <v>280</v>
      </c>
      <c r="L49" s="259">
        <v>45</v>
      </c>
      <c r="M49" s="259">
        <v>11</v>
      </c>
      <c r="N49" s="259">
        <v>0</v>
      </c>
      <c r="O49" s="259">
        <v>1</v>
      </c>
      <c r="P49" s="260">
        <f>SUM(C49:O49)</f>
        <v>276703</v>
      </c>
      <c r="Q49" s="254"/>
    </row>
    <row r="50" spans="1:17" s="245" customFormat="1" ht="19.5" customHeight="1">
      <c r="A50" s="261"/>
      <c r="B50" s="262"/>
      <c r="C50" s="263"/>
      <c r="D50" s="263"/>
      <c r="E50" s="263"/>
      <c r="F50" s="263"/>
      <c r="G50" s="263"/>
      <c r="H50" s="263"/>
      <c r="I50" s="263"/>
      <c r="J50" s="263"/>
      <c r="K50" s="263"/>
      <c r="L50" s="263"/>
      <c r="M50" s="263"/>
      <c r="N50" s="263"/>
      <c r="O50" s="784" t="s">
        <v>643</v>
      </c>
      <c r="P50" s="785"/>
      <c r="Q50" s="254"/>
    </row>
    <row r="51" spans="1:17" s="245" customFormat="1" ht="21" customHeight="1">
      <c r="A51" s="681" t="s">
        <v>331</v>
      </c>
      <c r="B51" s="786" t="s">
        <v>430</v>
      </c>
      <c r="C51" s="789" t="s">
        <v>431</v>
      </c>
      <c r="D51" s="789"/>
      <c r="E51" s="789"/>
      <c r="F51" s="789"/>
      <c r="G51" s="789"/>
      <c r="H51" s="789"/>
      <c r="I51" s="789"/>
      <c r="J51" s="789"/>
      <c r="K51" s="789"/>
      <c r="L51" s="789"/>
      <c r="M51" s="789"/>
      <c r="N51" s="789"/>
      <c r="O51" s="789"/>
      <c r="P51" s="690" t="s">
        <v>176</v>
      </c>
      <c r="Q51" s="254"/>
    </row>
    <row r="52" spans="1:17" s="245" customFormat="1" ht="21" customHeight="1">
      <c r="A52" s="770"/>
      <c r="B52" s="787"/>
      <c r="C52" s="789" t="s">
        <v>432</v>
      </c>
      <c r="D52" s="789"/>
      <c r="E52" s="789"/>
      <c r="F52" s="789"/>
      <c r="G52" s="789"/>
      <c r="H52" s="789"/>
      <c r="I52" s="789"/>
      <c r="J52" s="789"/>
      <c r="K52" s="789"/>
      <c r="L52" s="789"/>
      <c r="M52" s="789"/>
      <c r="N52" s="789"/>
      <c r="O52" s="789"/>
      <c r="P52" s="790"/>
      <c r="Q52" s="254"/>
    </row>
    <row r="53" spans="1:17" s="245" customFormat="1" ht="24.95" customHeight="1">
      <c r="A53" s="682"/>
      <c r="B53" s="788"/>
      <c r="C53" s="246" t="s">
        <v>433</v>
      </c>
      <c r="D53" s="247" t="s">
        <v>434</v>
      </c>
      <c r="E53" s="248" t="s">
        <v>435</v>
      </c>
      <c r="F53" s="248" t="s">
        <v>436</v>
      </c>
      <c r="G53" s="248" t="s">
        <v>437</v>
      </c>
      <c r="H53" s="248" t="s">
        <v>438</v>
      </c>
      <c r="I53" s="248" t="s">
        <v>439</v>
      </c>
      <c r="J53" s="248" t="s">
        <v>440</v>
      </c>
      <c r="K53" s="248" t="s">
        <v>441</v>
      </c>
      <c r="L53" s="248" t="s">
        <v>442</v>
      </c>
      <c r="M53" s="248" t="s">
        <v>443</v>
      </c>
      <c r="N53" s="248" t="s">
        <v>444</v>
      </c>
      <c r="O53" s="248" t="s">
        <v>182</v>
      </c>
      <c r="P53" s="691"/>
      <c r="Q53" s="254"/>
    </row>
    <row r="54" spans="1:17" s="255" customFormat="1" ht="12.75" customHeight="1">
      <c r="A54" s="249">
        <v>49</v>
      </c>
      <c r="B54" s="232" t="s">
        <v>380</v>
      </c>
      <c r="C54" s="251">
        <v>61963</v>
      </c>
      <c r="D54" s="251">
        <v>32849</v>
      </c>
      <c r="E54" s="251">
        <v>12569</v>
      </c>
      <c r="F54" s="251">
        <v>5443</v>
      </c>
      <c r="G54" s="251">
        <v>7089</v>
      </c>
      <c r="H54" s="252">
        <v>2303</v>
      </c>
      <c r="I54" s="252">
        <v>1842</v>
      </c>
      <c r="J54" s="252">
        <v>674</v>
      </c>
      <c r="K54" s="252">
        <v>409</v>
      </c>
      <c r="L54" s="252">
        <v>112</v>
      </c>
      <c r="M54" s="252">
        <v>29</v>
      </c>
      <c r="N54" s="252">
        <v>3</v>
      </c>
      <c r="O54" s="252">
        <v>8</v>
      </c>
      <c r="P54" s="253">
        <f t="shared" si="0"/>
        <v>125293</v>
      </c>
      <c r="Q54" s="254"/>
    </row>
    <row r="55" spans="1:17" s="245" customFormat="1" ht="12.75" customHeight="1">
      <c r="A55" s="249">
        <v>50</v>
      </c>
      <c r="B55" s="232" t="s">
        <v>381</v>
      </c>
      <c r="C55" s="251">
        <v>774</v>
      </c>
      <c r="D55" s="251">
        <v>606</v>
      </c>
      <c r="E55" s="251">
        <v>364</v>
      </c>
      <c r="F55" s="251">
        <v>204</v>
      </c>
      <c r="G55" s="251">
        <v>348</v>
      </c>
      <c r="H55" s="252">
        <v>149</v>
      </c>
      <c r="I55" s="252">
        <v>56</v>
      </c>
      <c r="J55" s="252">
        <v>46</v>
      </c>
      <c r="K55" s="252">
        <v>11</v>
      </c>
      <c r="L55" s="252">
        <v>12</v>
      </c>
      <c r="M55" s="252">
        <v>3</v>
      </c>
      <c r="N55" s="252">
        <v>0</v>
      </c>
      <c r="O55" s="252">
        <v>1</v>
      </c>
      <c r="P55" s="253">
        <f t="shared" si="0"/>
        <v>2574</v>
      </c>
      <c r="Q55" s="254"/>
    </row>
    <row r="56" spans="1:17" s="245" customFormat="1" ht="12.75" customHeight="1">
      <c r="A56" s="249">
        <v>51</v>
      </c>
      <c r="B56" s="232" t="s">
        <v>382</v>
      </c>
      <c r="C56" s="251">
        <v>38</v>
      </c>
      <c r="D56" s="251">
        <v>46</v>
      </c>
      <c r="E56" s="251">
        <v>37</v>
      </c>
      <c r="F56" s="251">
        <v>18</v>
      </c>
      <c r="G56" s="251">
        <v>32</v>
      </c>
      <c r="H56" s="252">
        <v>15</v>
      </c>
      <c r="I56" s="252">
        <v>15</v>
      </c>
      <c r="J56" s="252">
        <v>16</v>
      </c>
      <c r="K56" s="252">
        <v>9</v>
      </c>
      <c r="L56" s="252">
        <v>7</v>
      </c>
      <c r="M56" s="252">
        <v>2</v>
      </c>
      <c r="N56" s="252">
        <v>1</v>
      </c>
      <c r="O56" s="252">
        <v>1</v>
      </c>
      <c r="P56" s="253">
        <f t="shared" si="0"/>
        <v>237</v>
      </c>
      <c r="Q56" s="254"/>
    </row>
    <row r="57" spans="1:17" s="245" customFormat="1" ht="12.75" customHeight="1">
      <c r="A57" s="249">
        <v>52</v>
      </c>
      <c r="B57" s="232" t="s">
        <v>383</v>
      </c>
      <c r="C57" s="251">
        <v>4135</v>
      </c>
      <c r="D57" s="251">
        <v>4189</v>
      </c>
      <c r="E57" s="251">
        <v>3053</v>
      </c>
      <c r="F57" s="251">
        <v>1863</v>
      </c>
      <c r="G57" s="251">
        <v>2098</v>
      </c>
      <c r="H57" s="252">
        <v>750</v>
      </c>
      <c r="I57" s="252">
        <v>663</v>
      </c>
      <c r="J57" s="252">
        <v>423</v>
      </c>
      <c r="K57" s="252">
        <v>228</v>
      </c>
      <c r="L57" s="252">
        <v>54</v>
      </c>
      <c r="M57" s="252">
        <v>17</v>
      </c>
      <c r="N57" s="252">
        <v>2</v>
      </c>
      <c r="O57" s="252">
        <v>5</v>
      </c>
      <c r="P57" s="253">
        <f t="shared" si="0"/>
        <v>17480</v>
      </c>
      <c r="Q57" s="254"/>
    </row>
    <row r="58" spans="1:17" s="255" customFormat="1" ht="12.75" customHeight="1">
      <c r="A58" s="249">
        <v>53</v>
      </c>
      <c r="B58" s="232" t="s">
        <v>384</v>
      </c>
      <c r="C58" s="251">
        <v>429</v>
      </c>
      <c r="D58" s="251">
        <v>476</v>
      </c>
      <c r="E58" s="251">
        <v>416</v>
      </c>
      <c r="F58" s="251">
        <v>224</v>
      </c>
      <c r="G58" s="251">
        <v>290</v>
      </c>
      <c r="H58" s="252">
        <v>104</v>
      </c>
      <c r="I58" s="252">
        <v>95</v>
      </c>
      <c r="J58" s="252">
        <v>26</v>
      </c>
      <c r="K58" s="252">
        <v>18</v>
      </c>
      <c r="L58" s="252">
        <v>7</v>
      </c>
      <c r="M58" s="252">
        <v>1</v>
      </c>
      <c r="N58" s="252">
        <v>0</v>
      </c>
      <c r="O58" s="252">
        <v>0</v>
      </c>
      <c r="P58" s="253">
        <f t="shared" si="0"/>
        <v>2086</v>
      </c>
      <c r="Q58" s="254"/>
    </row>
    <row r="59" spans="1:17" s="245" customFormat="1" ht="12.75" customHeight="1">
      <c r="A59" s="249">
        <v>55</v>
      </c>
      <c r="B59" s="232" t="s">
        <v>385</v>
      </c>
      <c r="C59" s="251">
        <v>3067</v>
      </c>
      <c r="D59" s="251">
        <v>3889</v>
      </c>
      <c r="E59" s="251">
        <v>3437</v>
      </c>
      <c r="F59" s="251">
        <v>1509</v>
      </c>
      <c r="G59" s="251">
        <v>1750</v>
      </c>
      <c r="H59" s="252">
        <v>534</v>
      </c>
      <c r="I59" s="252">
        <v>497</v>
      </c>
      <c r="J59" s="252">
        <v>336</v>
      </c>
      <c r="K59" s="252">
        <v>305</v>
      </c>
      <c r="L59" s="252">
        <v>67</v>
      </c>
      <c r="M59" s="252">
        <v>9</v>
      </c>
      <c r="N59" s="252">
        <v>1</v>
      </c>
      <c r="O59" s="252">
        <v>0</v>
      </c>
      <c r="P59" s="253">
        <f t="shared" si="0"/>
        <v>15401</v>
      </c>
      <c r="Q59" s="254"/>
    </row>
    <row r="60" spans="1:17" s="245" customFormat="1" ht="12.75" customHeight="1">
      <c r="A60" s="249">
        <v>56</v>
      </c>
      <c r="B60" s="232" t="s">
        <v>386</v>
      </c>
      <c r="C60" s="251">
        <v>31223</v>
      </c>
      <c r="D60" s="251">
        <v>24613</v>
      </c>
      <c r="E60" s="251">
        <v>13344</v>
      </c>
      <c r="F60" s="251">
        <v>6271</v>
      </c>
      <c r="G60" s="251">
        <v>7400</v>
      </c>
      <c r="H60" s="252">
        <v>2219</v>
      </c>
      <c r="I60" s="252">
        <v>1342</v>
      </c>
      <c r="J60" s="252">
        <v>487</v>
      </c>
      <c r="K60" s="252">
        <v>160</v>
      </c>
      <c r="L60" s="252">
        <v>24</v>
      </c>
      <c r="M60" s="252">
        <v>5</v>
      </c>
      <c r="N60" s="252">
        <v>3</v>
      </c>
      <c r="O60" s="252">
        <v>3</v>
      </c>
      <c r="P60" s="253">
        <f t="shared" si="0"/>
        <v>87094</v>
      </c>
      <c r="Q60" s="254"/>
    </row>
    <row r="61" spans="1:17" s="245" customFormat="1" ht="12.75" customHeight="1">
      <c r="A61" s="249">
        <v>58</v>
      </c>
      <c r="B61" s="232" t="s">
        <v>387</v>
      </c>
      <c r="C61" s="251">
        <v>436</v>
      </c>
      <c r="D61" s="251">
        <v>534</v>
      </c>
      <c r="E61" s="251">
        <v>385</v>
      </c>
      <c r="F61" s="251">
        <v>195</v>
      </c>
      <c r="G61" s="251">
        <v>204</v>
      </c>
      <c r="H61" s="252">
        <v>60</v>
      </c>
      <c r="I61" s="252">
        <v>48</v>
      </c>
      <c r="J61" s="252">
        <v>29</v>
      </c>
      <c r="K61" s="252">
        <v>5</v>
      </c>
      <c r="L61" s="252">
        <v>3</v>
      </c>
      <c r="M61" s="252">
        <v>1</v>
      </c>
      <c r="N61" s="252">
        <v>0</v>
      </c>
      <c r="O61" s="252">
        <v>1</v>
      </c>
      <c r="P61" s="253">
        <f t="shared" si="0"/>
        <v>1901</v>
      </c>
      <c r="Q61" s="254"/>
    </row>
    <row r="62" spans="1:17" s="245" customFormat="1" ht="12.75" customHeight="1">
      <c r="A62" s="249">
        <v>59</v>
      </c>
      <c r="B62" s="232" t="s">
        <v>388</v>
      </c>
      <c r="C62" s="251">
        <v>451</v>
      </c>
      <c r="D62" s="251">
        <v>482</v>
      </c>
      <c r="E62" s="251">
        <v>313</v>
      </c>
      <c r="F62" s="251">
        <v>163</v>
      </c>
      <c r="G62" s="251">
        <v>200</v>
      </c>
      <c r="H62" s="252">
        <v>98</v>
      </c>
      <c r="I62" s="252">
        <v>93</v>
      </c>
      <c r="J62" s="252">
        <v>17</v>
      </c>
      <c r="K62" s="252">
        <v>17</v>
      </c>
      <c r="L62" s="252">
        <v>2</v>
      </c>
      <c r="M62" s="252">
        <v>0</v>
      </c>
      <c r="N62" s="252">
        <v>2</v>
      </c>
      <c r="O62" s="252">
        <v>0</v>
      </c>
      <c r="P62" s="253">
        <f t="shared" si="0"/>
        <v>1838</v>
      </c>
      <c r="Q62" s="254"/>
    </row>
    <row r="63" spans="1:17" s="245" customFormat="1" ht="12.75" customHeight="1">
      <c r="A63" s="249">
        <v>60</v>
      </c>
      <c r="B63" s="232" t="s">
        <v>389</v>
      </c>
      <c r="C63" s="251">
        <v>172</v>
      </c>
      <c r="D63" s="251">
        <v>179</v>
      </c>
      <c r="E63" s="251">
        <v>124</v>
      </c>
      <c r="F63" s="251">
        <v>63</v>
      </c>
      <c r="G63" s="251">
        <v>86</v>
      </c>
      <c r="H63" s="252">
        <v>34</v>
      </c>
      <c r="I63" s="252">
        <v>28</v>
      </c>
      <c r="J63" s="252">
        <v>15</v>
      </c>
      <c r="K63" s="252">
        <v>12</v>
      </c>
      <c r="L63" s="252">
        <v>2</v>
      </c>
      <c r="M63" s="252">
        <v>0</v>
      </c>
      <c r="N63" s="252">
        <v>0</v>
      </c>
      <c r="O63" s="252">
        <v>0</v>
      </c>
      <c r="P63" s="253">
        <f t="shared" si="0"/>
        <v>715</v>
      </c>
      <c r="Q63" s="254"/>
    </row>
    <row r="64" spans="1:17" s="245" customFormat="1" ht="12.75" customHeight="1">
      <c r="A64" s="249">
        <v>61</v>
      </c>
      <c r="B64" s="232" t="s">
        <v>390</v>
      </c>
      <c r="C64" s="251">
        <v>1501</v>
      </c>
      <c r="D64" s="251">
        <v>819</v>
      </c>
      <c r="E64" s="251">
        <v>328</v>
      </c>
      <c r="F64" s="251">
        <v>151</v>
      </c>
      <c r="G64" s="251">
        <v>196</v>
      </c>
      <c r="H64" s="252">
        <v>50</v>
      </c>
      <c r="I64" s="252">
        <v>58</v>
      </c>
      <c r="J64" s="252">
        <v>32</v>
      </c>
      <c r="K64" s="252">
        <v>14</v>
      </c>
      <c r="L64" s="252">
        <v>6</v>
      </c>
      <c r="M64" s="252">
        <v>2</v>
      </c>
      <c r="N64" s="252">
        <v>0</v>
      </c>
      <c r="O64" s="252">
        <v>3</v>
      </c>
      <c r="P64" s="253">
        <f t="shared" si="0"/>
        <v>3160</v>
      </c>
      <c r="Q64" s="254"/>
    </row>
    <row r="65" spans="1:17" s="245" customFormat="1" ht="12.75" customHeight="1">
      <c r="A65" s="249">
        <v>62</v>
      </c>
      <c r="B65" s="232" t="s">
        <v>391</v>
      </c>
      <c r="C65" s="251">
        <v>1798</v>
      </c>
      <c r="D65" s="251">
        <v>1667</v>
      </c>
      <c r="E65" s="251">
        <v>929</v>
      </c>
      <c r="F65" s="251">
        <v>449</v>
      </c>
      <c r="G65" s="251">
        <v>516</v>
      </c>
      <c r="H65" s="252">
        <v>187</v>
      </c>
      <c r="I65" s="252">
        <v>153</v>
      </c>
      <c r="J65" s="252">
        <v>100</v>
      </c>
      <c r="K65" s="252">
        <v>47</v>
      </c>
      <c r="L65" s="252">
        <v>11</v>
      </c>
      <c r="M65" s="252">
        <v>1</v>
      </c>
      <c r="N65" s="252">
        <v>1</v>
      </c>
      <c r="O65" s="252">
        <v>1</v>
      </c>
      <c r="P65" s="253">
        <f t="shared" si="0"/>
        <v>5860</v>
      </c>
      <c r="Q65" s="254"/>
    </row>
    <row r="66" spans="1:17" s="245" customFormat="1" ht="12.75" customHeight="1">
      <c r="A66" s="249">
        <v>63</v>
      </c>
      <c r="B66" s="232" t="s">
        <v>392</v>
      </c>
      <c r="C66" s="251">
        <v>543</v>
      </c>
      <c r="D66" s="251">
        <v>435</v>
      </c>
      <c r="E66" s="251">
        <v>320</v>
      </c>
      <c r="F66" s="251">
        <v>132</v>
      </c>
      <c r="G66" s="251">
        <v>232</v>
      </c>
      <c r="H66" s="252">
        <v>120</v>
      </c>
      <c r="I66" s="252">
        <v>121</v>
      </c>
      <c r="J66" s="252">
        <v>124</v>
      </c>
      <c r="K66" s="252">
        <v>106</v>
      </c>
      <c r="L66" s="252">
        <v>23</v>
      </c>
      <c r="M66" s="252">
        <v>1</v>
      </c>
      <c r="N66" s="252">
        <v>0</v>
      </c>
      <c r="O66" s="252">
        <v>1</v>
      </c>
      <c r="P66" s="253">
        <f t="shared" si="0"/>
        <v>2158</v>
      </c>
      <c r="Q66" s="254"/>
    </row>
    <row r="67" spans="1:17" s="245" customFormat="1" ht="12.75" customHeight="1">
      <c r="A67" s="249">
        <v>64</v>
      </c>
      <c r="B67" s="232" t="s">
        <v>393</v>
      </c>
      <c r="C67" s="251">
        <v>1043</v>
      </c>
      <c r="D67" s="251">
        <v>1565</v>
      </c>
      <c r="E67" s="251">
        <v>1160</v>
      </c>
      <c r="F67" s="251">
        <v>1321</v>
      </c>
      <c r="G67" s="251">
        <v>2135</v>
      </c>
      <c r="H67" s="252">
        <v>260</v>
      </c>
      <c r="I67" s="252">
        <v>108</v>
      </c>
      <c r="J67" s="252">
        <v>62</v>
      </c>
      <c r="K67" s="252">
        <v>36</v>
      </c>
      <c r="L67" s="252">
        <v>13</v>
      </c>
      <c r="M67" s="252">
        <v>5</v>
      </c>
      <c r="N67" s="252">
        <v>7</v>
      </c>
      <c r="O67" s="252">
        <v>4</v>
      </c>
      <c r="P67" s="253">
        <f t="shared" si="0"/>
        <v>7719</v>
      </c>
      <c r="Q67" s="254"/>
    </row>
    <row r="68" spans="1:17" s="245" customFormat="1" ht="12.75" customHeight="1">
      <c r="A68" s="249">
        <v>65</v>
      </c>
      <c r="B68" s="232" t="s">
        <v>394</v>
      </c>
      <c r="C68" s="251">
        <v>1432</v>
      </c>
      <c r="D68" s="251">
        <v>1555</v>
      </c>
      <c r="E68" s="251">
        <v>793</v>
      </c>
      <c r="F68" s="251">
        <v>297</v>
      </c>
      <c r="G68" s="251">
        <v>194</v>
      </c>
      <c r="H68" s="252">
        <v>50</v>
      </c>
      <c r="I68" s="252">
        <v>43</v>
      </c>
      <c r="J68" s="252">
        <v>21</v>
      </c>
      <c r="K68" s="252">
        <v>27</v>
      </c>
      <c r="L68" s="252">
        <v>7</v>
      </c>
      <c r="M68" s="252">
        <v>2</v>
      </c>
      <c r="N68" s="252">
        <v>0</v>
      </c>
      <c r="O68" s="252">
        <v>0</v>
      </c>
      <c r="P68" s="253">
        <f t="shared" si="0"/>
        <v>4421</v>
      </c>
      <c r="Q68" s="254"/>
    </row>
    <row r="69" spans="1:17" s="245" customFormat="1" ht="12.75" customHeight="1">
      <c r="A69" s="249">
        <v>66</v>
      </c>
      <c r="B69" s="232" t="s">
        <v>395</v>
      </c>
      <c r="C69" s="251">
        <v>3410</v>
      </c>
      <c r="D69" s="251">
        <v>3522</v>
      </c>
      <c r="E69" s="251">
        <v>1911</v>
      </c>
      <c r="F69" s="251">
        <v>630</v>
      </c>
      <c r="G69" s="251">
        <v>380</v>
      </c>
      <c r="H69" s="252">
        <v>88</v>
      </c>
      <c r="I69" s="252">
        <v>71</v>
      </c>
      <c r="J69" s="252">
        <v>37</v>
      </c>
      <c r="K69" s="252">
        <v>13</v>
      </c>
      <c r="L69" s="252">
        <v>5</v>
      </c>
      <c r="M69" s="252">
        <v>2</v>
      </c>
      <c r="N69" s="252">
        <v>0</v>
      </c>
      <c r="O69" s="252">
        <v>0</v>
      </c>
      <c r="P69" s="253">
        <f t="shared" si="0"/>
        <v>10069</v>
      </c>
      <c r="Q69" s="254"/>
    </row>
    <row r="70" spans="1:17" s="245" customFormat="1" ht="12.75" customHeight="1">
      <c r="A70" s="249">
        <v>68</v>
      </c>
      <c r="B70" s="232" t="s">
        <v>396</v>
      </c>
      <c r="C70" s="251">
        <v>5418</v>
      </c>
      <c r="D70" s="251">
        <v>3195</v>
      </c>
      <c r="E70" s="251">
        <v>1136</v>
      </c>
      <c r="F70" s="251">
        <v>382</v>
      </c>
      <c r="G70" s="251">
        <v>338</v>
      </c>
      <c r="H70" s="252">
        <v>110</v>
      </c>
      <c r="I70" s="252">
        <v>58</v>
      </c>
      <c r="J70" s="252">
        <v>32</v>
      </c>
      <c r="K70" s="252">
        <v>10</v>
      </c>
      <c r="L70" s="252">
        <v>2</v>
      </c>
      <c r="M70" s="252">
        <v>0</v>
      </c>
      <c r="N70" s="252">
        <v>0</v>
      </c>
      <c r="O70" s="252">
        <v>0</v>
      </c>
      <c r="P70" s="253">
        <f t="shared" si="0"/>
        <v>10681</v>
      </c>
      <c r="Q70" s="254"/>
    </row>
    <row r="71" spans="1:17" s="245" customFormat="1" ht="12.75" customHeight="1">
      <c r="A71" s="249">
        <v>69</v>
      </c>
      <c r="B71" s="232" t="s">
        <v>397</v>
      </c>
      <c r="C71" s="251">
        <v>14626</v>
      </c>
      <c r="D71" s="251">
        <v>16571</v>
      </c>
      <c r="E71" s="251">
        <v>7641</v>
      </c>
      <c r="F71" s="251">
        <v>2036</v>
      </c>
      <c r="G71" s="251">
        <v>781</v>
      </c>
      <c r="H71" s="252">
        <v>130</v>
      </c>
      <c r="I71" s="252">
        <v>100</v>
      </c>
      <c r="J71" s="252">
        <v>39</v>
      </c>
      <c r="K71" s="252">
        <v>10</v>
      </c>
      <c r="L71" s="252">
        <v>4</v>
      </c>
      <c r="M71" s="252">
        <v>0</v>
      </c>
      <c r="N71" s="252">
        <v>0</v>
      </c>
      <c r="O71" s="252">
        <v>0</v>
      </c>
      <c r="P71" s="253">
        <f t="shared" ref="P71:P98" si="1">SUM(C71:O71)</f>
        <v>41938</v>
      </c>
      <c r="Q71" s="254"/>
    </row>
    <row r="72" spans="1:17" s="245" customFormat="1" ht="12.75" customHeight="1">
      <c r="A72" s="249">
        <v>70</v>
      </c>
      <c r="B72" s="232" t="s">
        <v>398</v>
      </c>
      <c r="C72" s="251">
        <v>6703</v>
      </c>
      <c r="D72" s="251">
        <v>7000</v>
      </c>
      <c r="E72" s="251">
        <v>4161</v>
      </c>
      <c r="F72" s="251">
        <v>1768</v>
      </c>
      <c r="G72" s="251">
        <v>1929</v>
      </c>
      <c r="H72" s="252">
        <v>743</v>
      </c>
      <c r="I72" s="252">
        <v>647</v>
      </c>
      <c r="J72" s="252">
        <v>357</v>
      </c>
      <c r="K72" s="252">
        <v>192</v>
      </c>
      <c r="L72" s="252">
        <v>65</v>
      </c>
      <c r="M72" s="252">
        <v>11</v>
      </c>
      <c r="N72" s="252">
        <v>6</v>
      </c>
      <c r="O72" s="252">
        <v>11</v>
      </c>
      <c r="P72" s="253">
        <f t="shared" si="1"/>
        <v>23593</v>
      </c>
      <c r="Q72" s="254"/>
    </row>
    <row r="73" spans="1:17" s="245" customFormat="1" ht="12.75" customHeight="1">
      <c r="A73" s="249">
        <v>71</v>
      </c>
      <c r="B73" s="232" t="s">
        <v>399</v>
      </c>
      <c r="C73" s="251">
        <v>5632</v>
      </c>
      <c r="D73" s="251">
        <v>5548</v>
      </c>
      <c r="E73" s="251">
        <v>3455</v>
      </c>
      <c r="F73" s="251">
        <v>1530</v>
      </c>
      <c r="G73" s="251">
        <v>1898</v>
      </c>
      <c r="H73" s="252">
        <v>501</v>
      </c>
      <c r="I73" s="252">
        <v>299</v>
      </c>
      <c r="J73" s="252">
        <v>127</v>
      </c>
      <c r="K73" s="252">
        <v>67</v>
      </c>
      <c r="L73" s="252">
        <v>17</v>
      </c>
      <c r="M73" s="252">
        <v>4</v>
      </c>
      <c r="N73" s="252">
        <v>0</v>
      </c>
      <c r="O73" s="252">
        <v>3</v>
      </c>
      <c r="P73" s="253">
        <f t="shared" si="1"/>
        <v>19081</v>
      </c>
      <c r="Q73" s="254"/>
    </row>
    <row r="74" spans="1:17" s="245" customFormat="1" ht="12.75" customHeight="1">
      <c r="A74" s="249">
        <v>72</v>
      </c>
      <c r="B74" s="232" t="s">
        <v>400</v>
      </c>
      <c r="C74" s="251">
        <v>202</v>
      </c>
      <c r="D74" s="251">
        <v>188</v>
      </c>
      <c r="E74" s="251">
        <v>100</v>
      </c>
      <c r="F74" s="251">
        <v>63</v>
      </c>
      <c r="G74" s="251">
        <v>72</v>
      </c>
      <c r="H74" s="252">
        <v>25</v>
      </c>
      <c r="I74" s="252">
        <v>16</v>
      </c>
      <c r="J74" s="252">
        <v>17</v>
      </c>
      <c r="K74" s="252">
        <v>6</v>
      </c>
      <c r="L74" s="252">
        <v>5</v>
      </c>
      <c r="M74" s="252">
        <v>1</v>
      </c>
      <c r="N74" s="252">
        <v>1</v>
      </c>
      <c r="O74" s="252">
        <v>1</v>
      </c>
      <c r="P74" s="253">
        <f t="shared" si="1"/>
        <v>697</v>
      </c>
      <c r="Q74" s="254"/>
    </row>
    <row r="75" spans="1:17" s="245" customFormat="1" ht="12.75" customHeight="1">
      <c r="A75" s="249">
        <v>73</v>
      </c>
      <c r="B75" s="232" t="s">
        <v>401</v>
      </c>
      <c r="C75" s="251">
        <v>1793</v>
      </c>
      <c r="D75" s="251">
        <v>1883</v>
      </c>
      <c r="E75" s="251">
        <v>1160</v>
      </c>
      <c r="F75" s="251">
        <v>519</v>
      </c>
      <c r="G75" s="251">
        <v>497</v>
      </c>
      <c r="H75" s="252">
        <v>165</v>
      </c>
      <c r="I75" s="252">
        <v>181</v>
      </c>
      <c r="J75" s="252">
        <v>86</v>
      </c>
      <c r="K75" s="252">
        <v>43</v>
      </c>
      <c r="L75" s="252">
        <v>14</v>
      </c>
      <c r="M75" s="252">
        <v>3</v>
      </c>
      <c r="N75" s="252">
        <v>1</v>
      </c>
      <c r="O75" s="252">
        <v>0</v>
      </c>
      <c r="P75" s="253">
        <f t="shared" si="1"/>
        <v>6345</v>
      </c>
      <c r="Q75" s="254"/>
    </row>
    <row r="76" spans="1:17" s="245" customFormat="1" ht="12.6" customHeight="1">
      <c r="A76" s="249">
        <v>74</v>
      </c>
      <c r="B76" s="232" t="s">
        <v>402</v>
      </c>
      <c r="C76" s="251">
        <v>2135</v>
      </c>
      <c r="D76" s="251">
        <v>1672</v>
      </c>
      <c r="E76" s="251">
        <v>781</v>
      </c>
      <c r="F76" s="251">
        <v>268</v>
      </c>
      <c r="G76" s="251">
        <v>184</v>
      </c>
      <c r="H76" s="252">
        <v>38</v>
      </c>
      <c r="I76" s="252">
        <v>32</v>
      </c>
      <c r="J76" s="252">
        <v>14</v>
      </c>
      <c r="K76" s="252">
        <v>4</v>
      </c>
      <c r="L76" s="252">
        <v>1</v>
      </c>
      <c r="M76" s="252">
        <v>1</v>
      </c>
      <c r="N76" s="252">
        <v>0</v>
      </c>
      <c r="O76" s="252">
        <v>0</v>
      </c>
      <c r="P76" s="253">
        <f t="shared" si="1"/>
        <v>5130</v>
      </c>
      <c r="Q76" s="254"/>
    </row>
    <row r="77" spans="1:17" s="245" customFormat="1" ht="12.6" customHeight="1">
      <c r="A77" s="249">
        <v>75</v>
      </c>
      <c r="B77" s="232" t="s">
        <v>403</v>
      </c>
      <c r="C77" s="251">
        <v>1052</v>
      </c>
      <c r="D77" s="251">
        <v>625</v>
      </c>
      <c r="E77" s="251">
        <v>178</v>
      </c>
      <c r="F77" s="251">
        <v>60</v>
      </c>
      <c r="G77" s="251">
        <v>76</v>
      </c>
      <c r="H77" s="252">
        <v>20</v>
      </c>
      <c r="I77" s="252">
        <v>14</v>
      </c>
      <c r="J77" s="252">
        <v>4</v>
      </c>
      <c r="K77" s="252">
        <v>1</v>
      </c>
      <c r="L77" s="252">
        <v>0</v>
      </c>
      <c r="M77" s="252">
        <v>0</v>
      </c>
      <c r="N77" s="252">
        <v>0</v>
      </c>
      <c r="O77" s="252">
        <v>0</v>
      </c>
      <c r="P77" s="253">
        <f t="shared" si="1"/>
        <v>2030</v>
      </c>
      <c r="Q77" s="254"/>
    </row>
    <row r="78" spans="1:17" s="245" customFormat="1" ht="12.6" customHeight="1">
      <c r="A78" s="249">
        <v>77</v>
      </c>
      <c r="B78" s="232" t="s">
        <v>404</v>
      </c>
      <c r="C78" s="251">
        <v>2384</v>
      </c>
      <c r="D78" s="251">
        <v>1532</v>
      </c>
      <c r="E78" s="251">
        <v>768</v>
      </c>
      <c r="F78" s="251">
        <v>336</v>
      </c>
      <c r="G78" s="251">
        <v>326</v>
      </c>
      <c r="H78" s="252">
        <v>97</v>
      </c>
      <c r="I78" s="252">
        <v>65</v>
      </c>
      <c r="J78" s="252">
        <v>46</v>
      </c>
      <c r="K78" s="252">
        <v>17</v>
      </c>
      <c r="L78" s="252">
        <v>1</v>
      </c>
      <c r="M78" s="252">
        <v>1</v>
      </c>
      <c r="N78" s="252">
        <v>1</v>
      </c>
      <c r="O78" s="252">
        <v>0</v>
      </c>
      <c r="P78" s="253">
        <f t="shared" si="1"/>
        <v>5574</v>
      </c>
      <c r="Q78" s="254"/>
    </row>
    <row r="79" spans="1:17" s="245" customFormat="1" ht="12.6" customHeight="1">
      <c r="A79" s="249">
        <v>78</v>
      </c>
      <c r="B79" s="232" t="s">
        <v>405</v>
      </c>
      <c r="C79" s="251">
        <v>110</v>
      </c>
      <c r="D79" s="251">
        <v>106</v>
      </c>
      <c r="E79" s="251">
        <v>79</v>
      </c>
      <c r="F79" s="251">
        <v>34</v>
      </c>
      <c r="G79" s="251">
        <v>55</v>
      </c>
      <c r="H79" s="252">
        <v>28</v>
      </c>
      <c r="I79" s="252">
        <v>44</v>
      </c>
      <c r="J79" s="252">
        <v>49</v>
      </c>
      <c r="K79" s="252">
        <v>18</v>
      </c>
      <c r="L79" s="252">
        <v>14</v>
      </c>
      <c r="M79" s="252">
        <v>4</v>
      </c>
      <c r="N79" s="252">
        <v>0</v>
      </c>
      <c r="O79" s="252">
        <v>4</v>
      </c>
      <c r="P79" s="253">
        <f t="shared" si="1"/>
        <v>545</v>
      </c>
      <c r="Q79" s="254"/>
    </row>
    <row r="80" spans="1:17" s="245" customFormat="1" ht="12.6" customHeight="1">
      <c r="A80" s="249">
        <v>79</v>
      </c>
      <c r="B80" s="232" t="s">
        <v>406</v>
      </c>
      <c r="C80" s="251">
        <v>2220</v>
      </c>
      <c r="D80" s="251">
        <v>2189</v>
      </c>
      <c r="E80" s="251">
        <v>1260</v>
      </c>
      <c r="F80" s="251">
        <v>523</v>
      </c>
      <c r="G80" s="251">
        <v>538</v>
      </c>
      <c r="H80" s="252">
        <v>181</v>
      </c>
      <c r="I80" s="252">
        <v>143</v>
      </c>
      <c r="J80" s="252">
        <v>45</v>
      </c>
      <c r="K80" s="252">
        <v>32</v>
      </c>
      <c r="L80" s="252">
        <v>9</v>
      </c>
      <c r="M80" s="252">
        <v>0</v>
      </c>
      <c r="N80" s="252">
        <v>0</v>
      </c>
      <c r="O80" s="252">
        <v>1</v>
      </c>
      <c r="P80" s="253">
        <f t="shared" si="1"/>
        <v>7141</v>
      </c>
      <c r="Q80" s="254"/>
    </row>
    <row r="81" spans="1:17" s="245" customFormat="1" ht="12.6" customHeight="1">
      <c r="A81" s="249">
        <v>80</v>
      </c>
      <c r="B81" s="232" t="s">
        <v>407</v>
      </c>
      <c r="C81" s="251">
        <v>4584</v>
      </c>
      <c r="D81" s="251">
        <v>4685</v>
      </c>
      <c r="E81" s="251">
        <v>3743</v>
      </c>
      <c r="F81" s="251">
        <v>1741</v>
      </c>
      <c r="G81" s="251">
        <v>1986</v>
      </c>
      <c r="H81" s="252">
        <v>767</v>
      </c>
      <c r="I81" s="252">
        <v>699</v>
      </c>
      <c r="J81" s="252">
        <v>565</v>
      </c>
      <c r="K81" s="252">
        <v>280</v>
      </c>
      <c r="L81" s="252">
        <v>58</v>
      </c>
      <c r="M81" s="252">
        <v>18</v>
      </c>
      <c r="N81" s="252">
        <v>3</v>
      </c>
      <c r="O81" s="252">
        <v>6</v>
      </c>
      <c r="P81" s="253">
        <f t="shared" si="1"/>
        <v>19135</v>
      </c>
      <c r="Q81" s="254"/>
    </row>
    <row r="82" spans="1:17" s="245" customFormat="1" ht="12.6" customHeight="1">
      <c r="A82" s="249">
        <v>81</v>
      </c>
      <c r="B82" s="232" t="s">
        <v>408</v>
      </c>
      <c r="C82" s="251">
        <v>30318</v>
      </c>
      <c r="D82" s="251">
        <v>8236</v>
      </c>
      <c r="E82" s="251">
        <v>4228</v>
      </c>
      <c r="F82" s="251">
        <v>1715</v>
      </c>
      <c r="G82" s="251">
        <v>2434</v>
      </c>
      <c r="H82" s="252">
        <v>941</v>
      </c>
      <c r="I82" s="252">
        <v>968</v>
      </c>
      <c r="J82" s="252">
        <v>746</v>
      </c>
      <c r="K82" s="252">
        <v>428</v>
      </c>
      <c r="L82" s="252">
        <v>119</v>
      </c>
      <c r="M82" s="252">
        <v>21</v>
      </c>
      <c r="N82" s="252">
        <v>10</v>
      </c>
      <c r="O82" s="252">
        <v>8</v>
      </c>
      <c r="P82" s="253">
        <f t="shared" si="1"/>
        <v>50172</v>
      </c>
      <c r="Q82" s="254"/>
    </row>
    <row r="83" spans="1:17" s="245" customFormat="1" ht="12.6" customHeight="1">
      <c r="A83" s="249">
        <v>82</v>
      </c>
      <c r="B83" s="232" t="s">
        <v>409</v>
      </c>
      <c r="C83" s="251">
        <v>17604</v>
      </c>
      <c r="D83" s="251">
        <v>14414</v>
      </c>
      <c r="E83" s="251">
        <v>7103</v>
      </c>
      <c r="F83" s="251">
        <v>2816</v>
      </c>
      <c r="G83" s="251">
        <v>3072</v>
      </c>
      <c r="H83" s="252">
        <v>989</v>
      </c>
      <c r="I83" s="252">
        <v>909</v>
      </c>
      <c r="J83" s="252">
        <v>450</v>
      </c>
      <c r="K83" s="252">
        <v>244</v>
      </c>
      <c r="L83" s="252">
        <v>56</v>
      </c>
      <c r="M83" s="252">
        <v>18</v>
      </c>
      <c r="N83" s="252">
        <v>9</v>
      </c>
      <c r="O83" s="252">
        <v>15</v>
      </c>
      <c r="P83" s="253">
        <f t="shared" si="1"/>
        <v>47699</v>
      </c>
      <c r="Q83" s="254"/>
    </row>
    <row r="84" spans="1:17" s="245" customFormat="1" ht="12.6" customHeight="1">
      <c r="A84" s="249">
        <v>84</v>
      </c>
      <c r="B84" s="232" t="s">
        <v>410</v>
      </c>
      <c r="C84" s="251">
        <v>67</v>
      </c>
      <c r="D84" s="251">
        <v>72</v>
      </c>
      <c r="E84" s="251">
        <v>77</v>
      </c>
      <c r="F84" s="251">
        <v>52</v>
      </c>
      <c r="G84" s="251">
        <v>107</v>
      </c>
      <c r="H84" s="252">
        <v>50</v>
      </c>
      <c r="I84" s="252">
        <v>35</v>
      </c>
      <c r="J84" s="252">
        <v>18</v>
      </c>
      <c r="K84" s="252">
        <v>11</v>
      </c>
      <c r="L84" s="252">
        <v>2</v>
      </c>
      <c r="M84" s="252">
        <v>0</v>
      </c>
      <c r="N84" s="252">
        <v>0</v>
      </c>
      <c r="O84" s="252">
        <v>0</v>
      </c>
      <c r="P84" s="253">
        <f t="shared" si="1"/>
        <v>491</v>
      </c>
      <c r="Q84" s="254"/>
    </row>
    <row r="85" spans="1:17" s="245" customFormat="1" ht="12.6" customHeight="1">
      <c r="A85" s="249">
        <v>85</v>
      </c>
      <c r="B85" s="232" t="s">
        <v>411</v>
      </c>
      <c r="C85" s="251">
        <v>4708</v>
      </c>
      <c r="D85" s="251">
        <v>5681</v>
      </c>
      <c r="E85" s="251">
        <v>5119</v>
      </c>
      <c r="F85" s="251">
        <v>3055</v>
      </c>
      <c r="G85" s="251">
        <v>4882</v>
      </c>
      <c r="H85" s="252">
        <v>2021</v>
      </c>
      <c r="I85" s="252">
        <v>1646</v>
      </c>
      <c r="J85" s="252">
        <v>954</v>
      </c>
      <c r="K85" s="252">
        <v>464</v>
      </c>
      <c r="L85" s="252">
        <v>124</v>
      </c>
      <c r="M85" s="252">
        <v>24</v>
      </c>
      <c r="N85" s="252">
        <v>10</v>
      </c>
      <c r="O85" s="252">
        <v>9</v>
      </c>
      <c r="P85" s="253">
        <f t="shared" si="1"/>
        <v>28697</v>
      </c>
      <c r="Q85" s="254"/>
    </row>
    <row r="86" spans="1:17" s="245" customFormat="1" ht="12.6" customHeight="1">
      <c r="A86" s="249">
        <v>86</v>
      </c>
      <c r="B86" s="232" t="s">
        <v>412</v>
      </c>
      <c r="C86" s="251">
        <v>8693</v>
      </c>
      <c r="D86" s="251">
        <v>5206</v>
      </c>
      <c r="E86" s="251">
        <v>2077</v>
      </c>
      <c r="F86" s="251">
        <v>877</v>
      </c>
      <c r="G86" s="251">
        <v>1340</v>
      </c>
      <c r="H86" s="252">
        <v>606</v>
      </c>
      <c r="I86" s="252">
        <v>462</v>
      </c>
      <c r="J86" s="252">
        <v>260</v>
      </c>
      <c r="K86" s="252">
        <v>336</v>
      </c>
      <c r="L86" s="252">
        <v>138</v>
      </c>
      <c r="M86" s="252">
        <v>27</v>
      </c>
      <c r="N86" s="252">
        <v>4</v>
      </c>
      <c r="O86" s="252">
        <v>11</v>
      </c>
      <c r="P86" s="253">
        <f t="shared" si="1"/>
        <v>20037</v>
      </c>
      <c r="Q86" s="254"/>
    </row>
    <row r="87" spans="1:17" s="245" customFormat="1" ht="12.6" customHeight="1">
      <c r="A87" s="249">
        <v>87</v>
      </c>
      <c r="B87" s="232" t="s">
        <v>413</v>
      </c>
      <c r="C87" s="251">
        <v>513</v>
      </c>
      <c r="D87" s="251">
        <v>131</v>
      </c>
      <c r="E87" s="251">
        <v>187</v>
      </c>
      <c r="F87" s="251">
        <v>116</v>
      </c>
      <c r="G87" s="251">
        <v>226</v>
      </c>
      <c r="H87" s="252">
        <v>118</v>
      </c>
      <c r="I87" s="252">
        <v>100</v>
      </c>
      <c r="J87" s="252">
        <v>37</v>
      </c>
      <c r="K87" s="252">
        <v>16</v>
      </c>
      <c r="L87" s="252">
        <v>0</v>
      </c>
      <c r="M87" s="252">
        <v>1</v>
      </c>
      <c r="N87" s="252">
        <v>0</v>
      </c>
      <c r="O87" s="252">
        <v>0</v>
      </c>
      <c r="P87" s="253">
        <f t="shared" si="1"/>
        <v>1445</v>
      </c>
      <c r="Q87" s="254"/>
    </row>
    <row r="88" spans="1:17" s="245" customFormat="1" ht="12.6" customHeight="1">
      <c r="A88" s="249">
        <v>88</v>
      </c>
      <c r="B88" s="232" t="s">
        <v>414</v>
      </c>
      <c r="C88" s="251">
        <v>558</v>
      </c>
      <c r="D88" s="251">
        <v>573</v>
      </c>
      <c r="E88" s="251">
        <v>954</v>
      </c>
      <c r="F88" s="251">
        <v>467</v>
      </c>
      <c r="G88" s="251">
        <v>707</v>
      </c>
      <c r="H88" s="252">
        <v>217</v>
      </c>
      <c r="I88" s="252">
        <v>104</v>
      </c>
      <c r="J88" s="252">
        <v>28</v>
      </c>
      <c r="K88" s="252">
        <v>6</v>
      </c>
      <c r="L88" s="252">
        <v>1</v>
      </c>
      <c r="M88" s="252">
        <v>1</v>
      </c>
      <c r="N88" s="252">
        <v>0</v>
      </c>
      <c r="O88" s="252">
        <v>0</v>
      </c>
      <c r="P88" s="253">
        <f t="shared" si="1"/>
        <v>3616</v>
      </c>
      <c r="Q88" s="254"/>
    </row>
    <row r="89" spans="1:17" s="245" customFormat="1" ht="12.6" customHeight="1">
      <c r="A89" s="249">
        <v>90</v>
      </c>
      <c r="B89" s="232" t="s">
        <v>415</v>
      </c>
      <c r="C89" s="251">
        <v>438</v>
      </c>
      <c r="D89" s="251">
        <v>329</v>
      </c>
      <c r="E89" s="251">
        <v>184</v>
      </c>
      <c r="F89" s="251">
        <v>91</v>
      </c>
      <c r="G89" s="251">
        <v>99</v>
      </c>
      <c r="H89" s="252">
        <v>40</v>
      </c>
      <c r="I89" s="252">
        <v>30</v>
      </c>
      <c r="J89" s="252">
        <v>13</v>
      </c>
      <c r="K89" s="252">
        <v>12</v>
      </c>
      <c r="L89" s="252">
        <v>6</v>
      </c>
      <c r="M89" s="252">
        <v>0</v>
      </c>
      <c r="N89" s="252">
        <v>0</v>
      </c>
      <c r="O89" s="252">
        <v>0</v>
      </c>
      <c r="P89" s="253">
        <f t="shared" si="1"/>
        <v>1242</v>
      </c>
      <c r="Q89" s="254"/>
    </row>
    <row r="90" spans="1:17" s="245" customFormat="1" ht="12.6" customHeight="1">
      <c r="A90" s="249">
        <v>91</v>
      </c>
      <c r="B90" s="232" t="s">
        <v>416</v>
      </c>
      <c r="C90" s="251">
        <v>75</v>
      </c>
      <c r="D90" s="251">
        <v>60</v>
      </c>
      <c r="E90" s="251">
        <v>40</v>
      </c>
      <c r="F90" s="251">
        <v>8</v>
      </c>
      <c r="G90" s="251">
        <v>19</v>
      </c>
      <c r="H90" s="252">
        <v>5</v>
      </c>
      <c r="I90" s="252">
        <v>9</v>
      </c>
      <c r="J90" s="252">
        <v>5</v>
      </c>
      <c r="K90" s="252">
        <v>3</v>
      </c>
      <c r="L90" s="252">
        <v>1</v>
      </c>
      <c r="M90" s="252">
        <v>0</v>
      </c>
      <c r="N90" s="252">
        <v>0</v>
      </c>
      <c r="O90" s="252">
        <v>0</v>
      </c>
      <c r="P90" s="253">
        <f t="shared" si="1"/>
        <v>225</v>
      </c>
      <c r="Q90" s="254"/>
    </row>
    <row r="91" spans="1:17" s="245" customFormat="1" ht="12.6" customHeight="1">
      <c r="A91" s="249">
        <v>92</v>
      </c>
      <c r="B91" s="232" t="s">
        <v>417</v>
      </c>
      <c r="C91" s="251">
        <v>2363</v>
      </c>
      <c r="D91" s="251">
        <v>1576</v>
      </c>
      <c r="E91" s="251">
        <v>384</v>
      </c>
      <c r="F91" s="251">
        <v>126</v>
      </c>
      <c r="G91" s="251">
        <v>114</v>
      </c>
      <c r="H91" s="252">
        <v>20</v>
      </c>
      <c r="I91" s="252">
        <v>22</v>
      </c>
      <c r="J91" s="252">
        <v>5</v>
      </c>
      <c r="K91" s="252">
        <v>3</v>
      </c>
      <c r="L91" s="252">
        <v>0</v>
      </c>
      <c r="M91" s="252">
        <v>0</v>
      </c>
      <c r="N91" s="252">
        <v>0</v>
      </c>
      <c r="O91" s="252">
        <v>0</v>
      </c>
      <c r="P91" s="253">
        <f t="shared" si="1"/>
        <v>4613</v>
      </c>
      <c r="Q91" s="254"/>
    </row>
    <row r="92" spans="1:17" s="245" customFormat="1" ht="12.6" customHeight="1">
      <c r="A92" s="249">
        <v>93</v>
      </c>
      <c r="B92" s="232" t="s">
        <v>418</v>
      </c>
      <c r="C92" s="251">
        <v>3426</v>
      </c>
      <c r="D92" s="251">
        <v>2647</v>
      </c>
      <c r="E92" s="251">
        <v>1174</v>
      </c>
      <c r="F92" s="251">
        <v>473</v>
      </c>
      <c r="G92" s="251">
        <v>592</v>
      </c>
      <c r="H92" s="252">
        <v>235</v>
      </c>
      <c r="I92" s="252">
        <v>221</v>
      </c>
      <c r="J92" s="252">
        <v>119</v>
      </c>
      <c r="K92" s="252">
        <v>30</v>
      </c>
      <c r="L92" s="252">
        <v>3</v>
      </c>
      <c r="M92" s="252">
        <v>1</v>
      </c>
      <c r="N92" s="252">
        <v>0</v>
      </c>
      <c r="O92" s="252">
        <v>0</v>
      </c>
      <c r="P92" s="253">
        <f t="shared" si="1"/>
        <v>8921</v>
      </c>
      <c r="Q92" s="254"/>
    </row>
    <row r="93" spans="1:17" s="245" customFormat="1" ht="12.6" customHeight="1">
      <c r="A93" s="249">
        <v>94</v>
      </c>
      <c r="B93" s="232" t="s">
        <v>419</v>
      </c>
      <c r="C93" s="251">
        <v>4174</v>
      </c>
      <c r="D93" s="251">
        <v>2810</v>
      </c>
      <c r="E93" s="251">
        <v>1317</v>
      </c>
      <c r="F93" s="251">
        <v>451</v>
      </c>
      <c r="G93" s="251">
        <v>397</v>
      </c>
      <c r="H93" s="252">
        <v>108</v>
      </c>
      <c r="I93" s="252">
        <v>82</v>
      </c>
      <c r="J93" s="252">
        <v>38</v>
      </c>
      <c r="K93" s="252">
        <v>11</v>
      </c>
      <c r="L93" s="252">
        <v>3</v>
      </c>
      <c r="M93" s="252">
        <v>0</v>
      </c>
      <c r="N93" s="252">
        <v>0</v>
      </c>
      <c r="O93" s="252">
        <v>0</v>
      </c>
      <c r="P93" s="253">
        <f t="shared" si="1"/>
        <v>9391</v>
      </c>
      <c r="Q93" s="254"/>
    </row>
    <row r="94" spans="1:17" s="245" customFormat="1" ht="12.6" customHeight="1">
      <c r="A94" s="249">
        <v>95</v>
      </c>
      <c r="B94" s="232" t="s">
        <v>420</v>
      </c>
      <c r="C94" s="251">
        <v>4377</v>
      </c>
      <c r="D94" s="251">
        <v>3413</v>
      </c>
      <c r="E94" s="251">
        <v>1661</v>
      </c>
      <c r="F94" s="251">
        <v>738</v>
      </c>
      <c r="G94" s="251">
        <v>863</v>
      </c>
      <c r="H94" s="252">
        <v>274</v>
      </c>
      <c r="I94" s="252">
        <v>192</v>
      </c>
      <c r="J94" s="252">
        <v>66</v>
      </c>
      <c r="K94" s="252">
        <v>38</v>
      </c>
      <c r="L94" s="252">
        <v>18</v>
      </c>
      <c r="M94" s="252">
        <v>6</v>
      </c>
      <c r="N94" s="252">
        <v>0</v>
      </c>
      <c r="O94" s="252">
        <v>0</v>
      </c>
      <c r="P94" s="253">
        <f t="shared" si="1"/>
        <v>11646</v>
      </c>
      <c r="Q94" s="254"/>
    </row>
    <row r="95" spans="1:17" s="245" customFormat="1" ht="12.6" customHeight="1">
      <c r="A95" s="249">
        <v>96</v>
      </c>
      <c r="B95" s="232" t="s">
        <v>421</v>
      </c>
      <c r="C95" s="251">
        <v>17634</v>
      </c>
      <c r="D95" s="251">
        <v>10816</v>
      </c>
      <c r="E95" s="251">
        <v>4908</v>
      </c>
      <c r="F95" s="251">
        <v>1878</v>
      </c>
      <c r="G95" s="251">
        <v>1977</v>
      </c>
      <c r="H95" s="252">
        <v>704</v>
      </c>
      <c r="I95" s="252">
        <v>600</v>
      </c>
      <c r="J95" s="252">
        <v>419</v>
      </c>
      <c r="K95" s="252">
        <v>264</v>
      </c>
      <c r="L95" s="252">
        <v>78</v>
      </c>
      <c r="M95" s="252">
        <v>13</v>
      </c>
      <c r="N95" s="252">
        <v>2</v>
      </c>
      <c r="O95" s="252">
        <v>4</v>
      </c>
      <c r="P95" s="253">
        <f t="shared" si="1"/>
        <v>39297</v>
      </c>
      <c r="Q95" s="254"/>
    </row>
    <row r="96" spans="1:17" s="245" customFormat="1" ht="12.6" customHeight="1">
      <c r="A96" s="249">
        <v>97</v>
      </c>
      <c r="B96" s="232" t="s">
        <v>422</v>
      </c>
      <c r="C96" s="251">
        <v>16493</v>
      </c>
      <c r="D96" s="251">
        <v>1356</v>
      </c>
      <c r="E96" s="251">
        <v>170</v>
      </c>
      <c r="F96" s="251">
        <v>35</v>
      </c>
      <c r="G96" s="251">
        <v>16</v>
      </c>
      <c r="H96" s="252">
        <v>1</v>
      </c>
      <c r="I96" s="252">
        <v>0</v>
      </c>
      <c r="J96" s="252">
        <v>2</v>
      </c>
      <c r="K96" s="252">
        <v>0</v>
      </c>
      <c r="L96" s="252">
        <v>0</v>
      </c>
      <c r="M96" s="252">
        <v>0</v>
      </c>
      <c r="N96" s="252">
        <v>0</v>
      </c>
      <c r="O96" s="252">
        <v>0</v>
      </c>
      <c r="P96" s="253">
        <f t="shared" si="1"/>
        <v>18073</v>
      </c>
      <c r="Q96" s="254"/>
    </row>
    <row r="97" spans="1:17" s="245" customFormat="1" ht="12.6" customHeight="1">
      <c r="A97" s="249">
        <v>98</v>
      </c>
      <c r="B97" s="232" t="s">
        <v>423</v>
      </c>
      <c r="C97" s="251">
        <v>353</v>
      </c>
      <c r="D97" s="251">
        <v>89</v>
      </c>
      <c r="E97" s="251">
        <v>30</v>
      </c>
      <c r="F97" s="251">
        <v>14</v>
      </c>
      <c r="G97" s="251">
        <v>8</v>
      </c>
      <c r="H97" s="252">
        <v>4</v>
      </c>
      <c r="I97" s="252">
        <v>3</v>
      </c>
      <c r="J97" s="252">
        <v>0</v>
      </c>
      <c r="K97" s="252">
        <v>0</v>
      </c>
      <c r="L97" s="252">
        <v>0</v>
      </c>
      <c r="M97" s="252">
        <v>1</v>
      </c>
      <c r="N97" s="252">
        <v>0</v>
      </c>
      <c r="O97" s="252">
        <v>0</v>
      </c>
      <c r="P97" s="253">
        <f t="shared" si="1"/>
        <v>502</v>
      </c>
      <c r="Q97" s="254"/>
    </row>
    <row r="98" spans="1:17" s="245" customFormat="1" ht="12.6" customHeight="1">
      <c r="A98" s="256">
        <v>99</v>
      </c>
      <c r="B98" s="232" t="s">
        <v>424</v>
      </c>
      <c r="C98" s="258">
        <v>161</v>
      </c>
      <c r="D98" s="258">
        <v>127</v>
      </c>
      <c r="E98" s="258">
        <v>90</v>
      </c>
      <c r="F98" s="258">
        <v>51</v>
      </c>
      <c r="G98" s="258">
        <v>56</v>
      </c>
      <c r="H98" s="259">
        <v>13</v>
      </c>
      <c r="I98" s="259">
        <v>12</v>
      </c>
      <c r="J98" s="259">
        <v>4</v>
      </c>
      <c r="K98" s="259">
        <v>1</v>
      </c>
      <c r="L98" s="259">
        <v>1</v>
      </c>
      <c r="M98" s="259">
        <v>0</v>
      </c>
      <c r="N98" s="259">
        <v>0</v>
      </c>
      <c r="O98" s="259">
        <v>0</v>
      </c>
      <c r="P98" s="253">
        <f t="shared" si="1"/>
        <v>516</v>
      </c>
      <c r="Q98" s="254"/>
    </row>
    <row r="99" spans="1:17" s="245" customFormat="1" ht="13.5" customHeight="1">
      <c r="A99" s="781" t="s">
        <v>446</v>
      </c>
      <c r="B99" s="782"/>
      <c r="C99" s="264">
        <f t="shared" ref="C99:P99" si="2">SUM(C7:C98)</f>
        <v>568166</v>
      </c>
      <c r="D99" s="264">
        <f t="shared" si="2"/>
        <v>442888</v>
      </c>
      <c r="E99" s="264">
        <f t="shared" si="2"/>
        <v>254179</v>
      </c>
      <c r="F99" s="264">
        <f t="shared" si="2"/>
        <v>112691</v>
      </c>
      <c r="G99" s="264">
        <f t="shared" si="2"/>
        <v>126086</v>
      </c>
      <c r="H99" s="265">
        <f t="shared" si="2"/>
        <v>41637</v>
      </c>
      <c r="I99" s="265">
        <f t="shared" si="2"/>
        <v>34095</v>
      </c>
      <c r="J99" s="265">
        <f t="shared" si="2"/>
        <v>17587</v>
      </c>
      <c r="K99" s="265">
        <f t="shared" si="2"/>
        <v>10127</v>
      </c>
      <c r="L99" s="265">
        <f t="shared" si="2"/>
        <v>2663</v>
      </c>
      <c r="M99" s="265">
        <f t="shared" si="2"/>
        <v>654</v>
      </c>
      <c r="N99" s="265">
        <f t="shared" si="2"/>
        <v>229</v>
      </c>
      <c r="O99" s="265">
        <f t="shared" si="2"/>
        <v>290</v>
      </c>
      <c r="P99" s="264">
        <f t="shared" si="2"/>
        <v>1611292</v>
      </c>
      <c r="Q99" s="254"/>
    </row>
    <row r="100" spans="1:17" s="245" customFormat="1" ht="11.25" customHeight="1">
      <c r="A100" s="783" t="s">
        <v>447</v>
      </c>
      <c r="B100" s="783"/>
      <c r="C100" s="783"/>
      <c r="D100" s="783"/>
      <c r="E100" s="783"/>
      <c r="F100" s="783"/>
      <c r="G100" s="783"/>
      <c r="H100" s="783"/>
      <c r="I100" s="783"/>
      <c r="J100" s="783"/>
      <c r="K100" s="783"/>
      <c r="L100" s="783"/>
      <c r="M100" s="783"/>
      <c r="N100" s="783"/>
      <c r="O100" s="783"/>
      <c r="P100" s="783"/>
      <c r="Q100" s="254"/>
    </row>
    <row r="101" spans="1:17" s="245" customFormat="1" ht="11.45" customHeight="1">
      <c r="A101" s="755" t="s">
        <v>92</v>
      </c>
      <c r="B101" s="755"/>
      <c r="C101" s="755"/>
      <c r="D101" s="755"/>
      <c r="E101" s="755"/>
      <c r="Q101" s="254"/>
    </row>
    <row r="102" spans="1:17" s="245" customFormat="1" ht="11.45" customHeight="1"/>
    <row r="103" spans="1:17" s="245" customFormat="1" ht="11.45" customHeight="1"/>
    <row r="104" spans="1:17" s="245" customFormat="1" ht="11.45" customHeight="1"/>
    <row r="105" spans="1:17" s="245" customFormat="1" ht="11.45" customHeight="1"/>
    <row r="106" spans="1:17" s="245" customFormat="1" ht="11.45" customHeight="1"/>
    <row r="107" spans="1:17" s="245" customFormat="1" ht="11.45" customHeight="1"/>
    <row r="108" spans="1:17" s="245" customFormat="1" ht="11.45" customHeight="1"/>
    <row r="109" spans="1:17" s="245" customFormat="1" ht="11.45" customHeight="1"/>
    <row r="110" spans="1:17" s="245" customFormat="1" ht="11.45" customHeight="1"/>
    <row r="111" spans="1:17" s="245" customFormat="1" ht="11.45" customHeight="1"/>
    <row r="112" spans="1:17" s="245" customFormat="1" ht="11.45" customHeight="1"/>
    <row r="113" s="245" customFormat="1" ht="11.45" customHeight="1"/>
    <row r="114" s="245" customFormat="1" ht="11.45" customHeight="1"/>
    <row r="115" s="245" customFormat="1" ht="11.45" customHeight="1"/>
    <row r="116" s="245" customFormat="1" ht="11.45" customHeight="1"/>
    <row r="117" s="245" customFormat="1" ht="11.45" customHeight="1"/>
    <row r="118" s="245" customFormat="1" ht="11.45" customHeight="1"/>
    <row r="119" s="245" customFormat="1" ht="11.45" customHeight="1"/>
    <row r="120" s="245" customFormat="1" ht="11.45" customHeight="1"/>
    <row r="121" s="245" customFormat="1" ht="11.45" customHeight="1"/>
    <row r="122" s="245" customFormat="1" ht="11.45" customHeight="1"/>
    <row r="123" s="245" customFormat="1" ht="11.45" customHeight="1"/>
    <row r="124" s="245" customFormat="1" ht="11.45" customHeight="1"/>
    <row r="125" s="245" customFormat="1" ht="11.45" customHeight="1"/>
    <row r="126" s="245" customFormat="1" ht="11.45" customHeight="1"/>
    <row r="127" s="245" customFormat="1" ht="11.45" customHeight="1"/>
    <row r="128" s="245" customFormat="1" ht="11.45" customHeight="1"/>
    <row r="129" s="245" customFormat="1" ht="11.45" customHeight="1"/>
    <row r="130" s="245" customFormat="1" ht="11.45" customHeight="1"/>
    <row r="131" s="245" customFormat="1" ht="11.45" customHeight="1"/>
    <row r="132" s="245" customFormat="1" ht="11.45" customHeight="1"/>
    <row r="133" s="245" customFormat="1" ht="11.45" customHeight="1"/>
    <row r="134" s="245" customFormat="1" ht="11.45" customHeight="1"/>
    <row r="135" s="245" customFormat="1" ht="11.45" customHeight="1"/>
    <row r="136" s="245" customFormat="1" ht="11.45" customHeight="1"/>
    <row r="137" s="245" customFormat="1" ht="11.45" customHeight="1"/>
    <row r="138" s="245" customFormat="1" ht="11.45" customHeight="1"/>
    <row r="139" s="245" customFormat="1" ht="11.45" customHeight="1"/>
    <row r="140" s="245" customFormat="1" ht="11.45" customHeight="1"/>
    <row r="141" s="245" customFormat="1" ht="11.45" customHeight="1"/>
    <row r="142" s="245" customFormat="1" ht="11.45" customHeight="1"/>
    <row r="143" s="245" customFormat="1" ht="11.45" customHeight="1"/>
    <row r="144" s="245" customFormat="1" ht="11.45" customHeight="1"/>
    <row r="145" s="245" customFormat="1" ht="11.45" customHeight="1"/>
    <row r="146" s="245" customFormat="1" ht="11.45" customHeight="1"/>
    <row r="147" s="245" customFormat="1" ht="11.45" customHeight="1"/>
    <row r="148" s="245" customFormat="1" ht="11.45" customHeight="1"/>
    <row r="149" s="245" customFormat="1" ht="11.45" customHeight="1"/>
    <row r="150" s="245" customFormat="1" ht="11.45" customHeight="1"/>
    <row r="151" s="245" customFormat="1" ht="11.45" customHeight="1"/>
    <row r="152" s="245" customFormat="1" ht="11.45" customHeight="1"/>
    <row r="153" s="245" customFormat="1" ht="11.45" customHeight="1"/>
    <row r="154" s="245" customFormat="1" ht="11.45" customHeight="1"/>
    <row r="155" s="245" customFormat="1" ht="11.45" customHeight="1"/>
    <row r="156" s="245" customFormat="1" ht="11.45" customHeight="1"/>
    <row r="157" s="245" customFormat="1" ht="11.45" customHeight="1"/>
    <row r="158" s="245" customFormat="1" ht="11.45" customHeight="1"/>
    <row r="159" s="245" customFormat="1" ht="11.45" customHeight="1"/>
    <row r="160" s="245" customFormat="1" ht="11.45" customHeight="1"/>
    <row r="161" s="245" customFormat="1" ht="11.45" customHeight="1"/>
    <row r="162" s="245" customFormat="1" ht="11.45" customHeight="1"/>
    <row r="163" s="245" customFormat="1" ht="11.45" customHeight="1"/>
    <row r="164" s="245" customFormat="1" ht="11.45" customHeight="1"/>
    <row r="165" s="245" customFormat="1" ht="11.45" customHeight="1"/>
    <row r="166" s="245" customFormat="1" ht="11.45" customHeight="1"/>
    <row r="167" s="245" customFormat="1" ht="11.45" customHeight="1"/>
    <row r="168" s="245" customFormat="1" ht="11.45" customHeight="1"/>
    <row r="169" s="245" customFormat="1" ht="11.45" customHeight="1"/>
    <row r="170" s="245" customFormat="1" ht="11.45" customHeight="1"/>
    <row r="171" s="245" customFormat="1" ht="11.45" customHeight="1"/>
    <row r="172" s="245" customFormat="1" ht="11.45" customHeight="1"/>
    <row r="173" s="245" customFormat="1" ht="11.45" customHeight="1"/>
    <row r="174" s="245" customFormat="1" ht="11.45" customHeight="1"/>
    <row r="175" s="245" customFormat="1" ht="11.45" customHeight="1"/>
    <row r="176" s="245" customFormat="1" ht="11.45" customHeight="1"/>
    <row r="177" s="245" customFormat="1" ht="11.45" customHeight="1"/>
    <row r="178" s="245" customFormat="1" ht="11.45" customHeight="1"/>
    <row r="179" s="245" customFormat="1" ht="11.45" customHeight="1"/>
    <row r="180" s="245" customFormat="1" ht="11.45" customHeight="1"/>
    <row r="181" s="245" customFormat="1" ht="11.45" customHeight="1"/>
    <row r="182" s="245" customFormat="1" ht="11.45" customHeight="1"/>
    <row r="183" s="245" customFormat="1" ht="11.45" customHeight="1"/>
    <row r="184" s="245" customFormat="1" ht="11.45" customHeight="1"/>
    <row r="185" s="245" customFormat="1" ht="11.45" customHeight="1"/>
    <row r="186" s="245" customFormat="1" ht="11.45" customHeight="1"/>
    <row r="187" s="245" customFormat="1" ht="11.45" customHeight="1"/>
    <row r="188" s="245" customFormat="1" ht="11.45" customHeight="1"/>
    <row r="189" s="245" customFormat="1" ht="11.45" customHeight="1"/>
    <row r="190" s="245" customFormat="1" ht="11.45" customHeight="1"/>
    <row r="191" s="245" customFormat="1" ht="11.45" customHeight="1"/>
    <row r="192" s="245" customFormat="1" ht="11.45" customHeight="1"/>
    <row r="193" s="245" customFormat="1" ht="11.45" customHeight="1"/>
    <row r="194" s="245" customFormat="1" ht="11.45" customHeight="1"/>
    <row r="195" s="245" customFormat="1" ht="11.45" customHeight="1"/>
    <row r="196" s="245" customFormat="1" ht="11.45" customHeight="1"/>
    <row r="197" s="245" customFormat="1" ht="11.45" customHeight="1"/>
    <row r="198" s="245" customFormat="1" ht="11.45" customHeight="1"/>
    <row r="199" s="245" customFormat="1" ht="11.45" customHeight="1"/>
    <row r="200" s="245" customFormat="1" ht="11.45" customHeight="1"/>
    <row r="201" s="245" customFormat="1" ht="11.45" customHeight="1"/>
    <row r="202" s="245" customFormat="1" ht="11.45" customHeight="1"/>
    <row r="203" s="245" customFormat="1" ht="11.45" customHeight="1"/>
    <row r="204" s="245" customFormat="1" ht="11.45" customHeight="1"/>
    <row r="205" s="245" customFormat="1" ht="11.45" customHeight="1"/>
    <row r="206" s="245" customFormat="1" ht="11.45" customHeight="1"/>
    <row r="207" s="245" customFormat="1" ht="11.45" customHeight="1"/>
    <row r="208" s="245" customFormat="1" ht="11.45" customHeight="1"/>
    <row r="209" s="245" customFormat="1" ht="11.45" customHeight="1"/>
    <row r="210" s="245" customFormat="1" ht="11.45" customHeight="1"/>
    <row r="211" s="245" customFormat="1" ht="11.45" customHeight="1"/>
    <row r="212" s="245" customFormat="1" ht="11.45" customHeight="1"/>
    <row r="213" s="245" customFormat="1" ht="11.45" customHeight="1"/>
    <row r="214" s="245" customFormat="1" ht="11.45" customHeight="1"/>
    <row r="215" s="245" customFormat="1" ht="11.45" customHeight="1"/>
    <row r="216" s="245" customFormat="1" ht="11.45" customHeight="1"/>
    <row r="217" s="245" customFormat="1" ht="11.45" customHeight="1"/>
    <row r="218" s="245" customFormat="1" ht="11.45" customHeight="1"/>
    <row r="219" s="245" customFormat="1" ht="11.45" customHeight="1"/>
    <row r="220" s="245" customFormat="1" ht="11.45" customHeight="1"/>
    <row r="221" s="245" customFormat="1" ht="11.45" customHeight="1"/>
    <row r="222" s="245" customFormat="1" ht="11.45" customHeight="1"/>
    <row r="223" s="245" customFormat="1" ht="11.45" customHeight="1"/>
    <row r="224" s="245" customFormat="1" ht="11.45" customHeight="1"/>
    <row r="225" s="245" customFormat="1" ht="11.45" customHeight="1"/>
    <row r="226" s="245" customFormat="1" ht="11.45" customHeight="1"/>
    <row r="227" s="245" customFormat="1" ht="11.45" customHeight="1"/>
    <row r="228" s="245" customFormat="1" ht="11.45" customHeight="1"/>
    <row r="229" s="245" customFormat="1" ht="11.45" customHeight="1"/>
    <row r="230" s="245" customFormat="1" ht="11.45" customHeight="1"/>
    <row r="231" s="245" customFormat="1" ht="11.45" customHeight="1"/>
    <row r="232" s="245" customFormat="1" ht="11.45" customHeight="1"/>
    <row r="233" s="245" customFormat="1" ht="11.45" customHeight="1"/>
    <row r="234" s="245" customFormat="1" ht="11.45" customHeight="1"/>
    <row r="235" s="245" customFormat="1" ht="11.45" customHeight="1"/>
    <row r="236" s="245" customFormat="1" ht="11.45" customHeight="1"/>
    <row r="237" s="245" customFormat="1" ht="11.45" customHeight="1"/>
    <row r="238" s="245" customFormat="1" ht="11.45" customHeight="1"/>
    <row r="239" s="245" customFormat="1" ht="11.45" customHeight="1"/>
    <row r="240" s="245" customFormat="1" ht="11.45" customHeight="1"/>
    <row r="241" s="245" customFormat="1" ht="11.45" customHeight="1"/>
    <row r="242" s="245" customFormat="1" ht="11.45" customHeight="1"/>
    <row r="243" s="245" customFormat="1" ht="11.45" customHeight="1"/>
    <row r="244" s="245" customFormat="1" ht="11.45" customHeight="1"/>
    <row r="245" s="245" customFormat="1" ht="12"/>
    <row r="246" s="245" customFormat="1" ht="12"/>
    <row r="247" s="245" customFormat="1" ht="12"/>
    <row r="248" s="245" customFormat="1" ht="12"/>
    <row r="249" s="245" customFormat="1" ht="12"/>
    <row r="250" s="245" customFormat="1" ht="12"/>
    <row r="251" s="245" customFormat="1" ht="12"/>
    <row r="252" s="245" customFormat="1" ht="12"/>
    <row r="253" s="245" customFormat="1" ht="12"/>
    <row r="254" s="245" customFormat="1" ht="12"/>
    <row r="255" s="245" customFormat="1" ht="12"/>
    <row r="256" s="245" customFormat="1" ht="12"/>
    <row r="257" s="245" customFormat="1" ht="12"/>
    <row r="258" s="245" customFormat="1" ht="12"/>
    <row r="259" s="245" customFormat="1" ht="12"/>
    <row r="260" s="245" customFormat="1" ht="12"/>
    <row r="261" s="245" customFormat="1" ht="12"/>
    <row r="262" s="245" customFormat="1" ht="12"/>
    <row r="263" s="245" customFormat="1" ht="12"/>
    <row r="264" s="245" customFormat="1" ht="12"/>
    <row r="265" s="245" customFormat="1" ht="12"/>
    <row r="266" s="245" customFormat="1" ht="12"/>
    <row r="267" s="245" customFormat="1" ht="12"/>
    <row r="268" s="245" customFormat="1" ht="12"/>
    <row r="269" s="245" customFormat="1" ht="12"/>
    <row r="270" s="245" customFormat="1" ht="12"/>
    <row r="271" s="245" customFormat="1" ht="12"/>
    <row r="272" s="245" customFormat="1" ht="12"/>
    <row r="273" s="245" customFormat="1" ht="12"/>
    <row r="274" s="245" customFormat="1" ht="12"/>
    <row r="275" s="245" customFormat="1" ht="12"/>
    <row r="276" s="245" customFormat="1" ht="12"/>
    <row r="277" s="245" customFormat="1" ht="12"/>
    <row r="278" s="245" customFormat="1" ht="12"/>
    <row r="279" s="245" customFormat="1" ht="12"/>
    <row r="280" s="245" customFormat="1" ht="12"/>
    <row r="281" s="245" customFormat="1" ht="12"/>
    <row r="282" s="245" customFormat="1" ht="12"/>
    <row r="283" s="245" customFormat="1" ht="12"/>
    <row r="284" s="245" customFormat="1" ht="12"/>
    <row r="285" s="245" customFormat="1" ht="12"/>
    <row r="286" s="245" customFormat="1" ht="12"/>
    <row r="287" s="245" customFormat="1" ht="12"/>
    <row r="288" s="245" customFormat="1" ht="12"/>
    <row r="289" s="245" customFormat="1" ht="12"/>
  </sheetData>
  <mergeCells count="17">
    <mergeCell ref="A1:P1"/>
    <mergeCell ref="A2:P2"/>
    <mergeCell ref="O3:P3"/>
    <mergeCell ref="A4:A6"/>
    <mergeCell ref="B4:B6"/>
    <mergeCell ref="C4:O4"/>
    <mergeCell ref="P4:P6"/>
    <mergeCell ref="C5:O5"/>
    <mergeCell ref="A99:B99"/>
    <mergeCell ref="A100:P100"/>
    <mergeCell ref="A101:E101"/>
    <mergeCell ref="O50:P50"/>
    <mergeCell ref="A51:A53"/>
    <mergeCell ref="B51:B53"/>
    <mergeCell ref="C51:O51"/>
    <mergeCell ref="P51:P53"/>
    <mergeCell ref="C52:O52"/>
  </mergeCells>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1"/>
  <sheetViews>
    <sheetView showGridLines="0" topLeftCell="A70" zoomScaleNormal="100" zoomScaleSheetLayoutView="90" workbookViewId="0">
      <selection activeCell="P99" sqref="P99"/>
    </sheetView>
  </sheetViews>
  <sheetFormatPr defaultRowHeight="12.75"/>
  <cols>
    <col min="1" max="1" width="5.7109375" style="245" customWidth="1"/>
    <col min="2" max="2" width="35.42578125" style="243" customWidth="1"/>
    <col min="3" max="15" width="8.7109375" style="243" customWidth="1"/>
    <col min="16" max="16" width="10.7109375" style="243" customWidth="1"/>
    <col min="17" max="16384" width="9.140625" style="243"/>
  </cols>
  <sheetData>
    <row r="1" spans="1:16" ht="21.75" customHeight="1">
      <c r="A1" s="791" t="s">
        <v>645</v>
      </c>
      <c r="B1" s="791"/>
      <c r="C1" s="791"/>
      <c r="D1" s="791"/>
      <c r="E1" s="791"/>
      <c r="F1" s="791"/>
      <c r="G1" s="791"/>
      <c r="H1" s="791"/>
      <c r="I1" s="791"/>
      <c r="J1" s="791"/>
      <c r="K1" s="791"/>
      <c r="L1" s="791"/>
      <c r="M1" s="791"/>
      <c r="N1" s="791"/>
      <c r="O1" s="791"/>
      <c r="P1" s="791"/>
    </row>
    <row r="2" spans="1:16" ht="20.25" customHeight="1">
      <c r="A2" s="803" t="s">
        <v>646</v>
      </c>
      <c r="B2" s="803"/>
      <c r="C2" s="803"/>
      <c r="D2" s="803"/>
      <c r="E2" s="803"/>
      <c r="F2" s="803"/>
      <c r="G2" s="803"/>
      <c r="H2" s="803"/>
      <c r="I2" s="803"/>
      <c r="J2" s="803"/>
      <c r="K2" s="803"/>
      <c r="L2" s="803"/>
      <c r="M2" s="803"/>
      <c r="N2" s="803"/>
      <c r="O2" s="803"/>
      <c r="P2" s="803"/>
    </row>
    <row r="3" spans="1:16" s="245" customFormat="1" ht="12.75" customHeight="1">
      <c r="A3" s="266"/>
      <c r="B3" s="266"/>
      <c r="C3" s="266"/>
      <c r="D3" s="266"/>
      <c r="E3" s="266"/>
      <c r="F3" s="266"/>
      <c r="G3" s="266"/>
      <c r="H3" s="266"/>
      <c r="I3" s="266"/>
      <c r="J3" s="267"/>
      <c r="K3" s="268"/>
      <c r="L3" s="268"/>
      <c r="M3" s="268"/>
      <c r="N3" s="268"/>
      <c r="O3" s="784" t="s">
        <v>644</v>
      </c>
      <c r="P3" s="796"/>
    </row>
    <row r="4" spans="1:16" s="245" customFormat="1" ht="21" customHeight="1">
      <c r="A4" s="681" t="s">
        <v>331</v>
      </c>
      <c r="B4" s="786" t="s">
        <v>430</v>
      </c>
      <c r="C4" s="797" t="s">
        <v>448</v>
      </c>
      <c r="D4" s="798"/>
      <c r="E4" s="798"/>
      <c r="F4" s="798"/>
      <c r="G4" s="798"/>
      <c r="H4" s="798"/>
      <c r="I4" s="798"/>
      <c r="J4" s="798"/>
      <c r="K4" s="798"/>
      <c r="L4" s="798"/>
      <c r="M4" s="798"/>
      <c r="N4" s="798"/>
      <c r="O4" s="799"/>
      <c r="P4" s="800" t="s">
        <v>449</v>
      </c>
    </row>
    <row r="5" spans="1:16" s="245" customFormat="1" ht="21" customHeight="1">
      <c r="A5" s="770"/>
      <c r="B5" s="787"/>
      <c r="C5" s="789" t="s">
        <v>432</v>
      </c>
      <c r="D5" s="789"/>
      <c r="E5" s="789"/>
      <c r="F5" s="789"/>
      <c r="G5" s="789"/>
      <c r="H5" s="789"/>
      <c r="I5" s="789"/>
      <c r="J5" s="789"/>
      <c r="K5" s="789"/>
      <c r="L5" s="789"/>
      <c r="M5" s="789"/>
      <c r="N5" s="789"/>
      <c r="O5" s="789"/>
      <c r="P5" s="801"/>
    </row>
    <row r="6" spans="1:16" s="245" customFormat="1" ht="24.95" customHeight="1">
      <c r="A6" s="682"/>
      <c r="B6" s="788"/>
      <c r="C6" s="269" t="s">
        <v>433</v>
      </c>
      <c r="D6" s="270" t="s">
        <v>434</v>
      </c>
      <c r="E6" s="270" t="s">
        <v>435</v>
      </c>
      <c r="F6" s="270" t="s">
        <v>436</v>
      </c>
      <c r="G6" s="270" t="s">
        <v>437</v>
      </c>
      <c r="H6" s="270" t="s">
        <v>438</v>
      </c>
      <c r="I6" s="271" t="s">
        <v>439</v>
      </c>
      <c r="J6" s="271" t="s">
        <v>440</v>
      </c>
      <c r="K6" s="271" t="s">
        <v>441</v>
      </c>
      <c r="L6" s="271" t="s">
        <v>442</v>
      </c>
      <c r="M6" s="271" t="s">
        <v>443</v>
      </c>
      <c r="N6" s="271" t="s">
        <v>444</v>
      </c>
      <c r="O6" s="271" t="s">
        <v>182</v>
      </c>
      <c r="P6" s="802"/>
    </row>
    <row r="7" spans="1:16" s="245" customFormat="1" ht="12.95" customHeight="1">
      <c r="A7" s="249" t="s">
        <v>81</v>
      </c>
      <c r="B7" s="250" t="s">
        <v>337</v>
      </c>
      <c r="C7" s="251">
        <v>5228</v>
      </c>
      <c r="D7" s="251">
        <v>8887</v>
      </c>
      <c r="E7" s="251">
        <v>8916</v>
      </c>
      <c r="F7" s="251">
        <v>6038</v>
      </c>
      <c r="G7" s="251">
        <v>15690</v>
      </c>
      <c r="H7" s="251">
        <v>9398</v>
      </c>
      <c r="I7" s="251">
        <v>11766</v>
      </c>
      <c r="J7" s="251">
        <v>11067</v>
      </c>
      <c r="K7" s="251">
        <v>10663</v>
      </c>
      <c r="L7" s="251">
        <v>2600</v>
      </c>
      <c r="M7" s="251">
        <v>1684</v>
      </c>
      <c r="N7" s="251">
        <v>0</v>
      </c>
      <c r="O7" s="251">
        <v>1903</v>
      </c>
      <c r="P7" s="253">
        <f t="shared" ref="P7:P70" si="0">SUM(C7:O7)</f>
        <v>93840</v>
      </c>
    </row>
    <row r="8" spans="1:16" s="245" customFormat="1" ht="12.95" customHeight="1">
      <c r="A8" s="249" t="s">
        <v>82</v>
      </c>
      <c r="B8" s="250" t="s">
        <v>338</v>
      </c>
      <c r="C8" s="251">
        <v>580</v>
      </c>
      <c r="D8" s="251">
        <v>1091</v>
      </c>
      <c r="E8" s="251">
        <v>1749</v>
      </c>
      <c r="F8" s="251">
        <v>1389</v>
      </c>
      <c r="G8" s="251">
        <v>4622</v>
      </c>
      <c r="H8" s="251">
        <v>3602</v>
      </c>
      <c r="I8" s="251">
        <v>5266</v>
      </c>
      <c r="J8" s="251">
        <v>8330</v>
      </c>
      <c r="K8" s="251">
        <v>6083</v>
      </c>
      <c r="L8" s="251">
        <v>984</v>
      </c>
      <c r="M8" s="251">
        <v>0</v>
      </c>
      <c r="N8" s="251">
        <v>0</v>
      </c>
      <c r="O8" s="251">
        <v>0</v>
      </c>
      <c r="P8" s="253">
        <f t="shared" si="0"/>
        <v>33696</v>
      </c>
    </row>
    <row r="9" spans="1:16" s="245" customFormat="1" ht="12.95" customHeight="1">
      <c r="A9" s="249" t="s">
        <v>83</v>
      </c>
      <c r="B9" s="250" t="s">
        <v>339</v>
      </c>
      <c r="C9" s="251">
        <v>343</v>
      </c>
      <c r="D9" s="251">
        <v>830</v>
      </c>
      <c r="E9" s="251">
        <v>951</v>
      </c>
      <c r="F9" s="251">
        <v>756</v>
      </c>
      <c r="G9" s="251">
        <v>1685</v>
      </c>
      <c r="H9" s="251">
        <v>716</v>
      </c>
      <c r="I9" s="251">
        <v>1167</v>
      </c>
      <c r="J9" s="251">
        <v>843</v>
      </c>
      <c r="K9" s="251">
        <v>857</v>
      </c>
      <c r="L9" s="251">
        <v>0</v>
      </c>
      <c r="M9" s="251">
        <v>0</v>
      </c>
      <c r="N9" s="251">
        <v>0</v>
      </c>
      <c r="O9" s="251">
        <v>0</v>
      </c>
      <c r="P9" s="253">
        <f t="shared" si="0"/>
        <v>8148</v>
      </c>
    </row>
    <row r="10" spans="1:16" s="255" customFormat="1" ht="12.95" customHeight="1">
      <c r="A10" s="249" t="s">
        <v>85</v>
      </c>
      <c r="B10" s="250" t="s">
        <v>340</v>
      </c>
      <c r="C10" s="251">
        <v>99</v>
      </c>
      <c r="D10" s="251">
        <v>276</v>
      </c>
      <c r="E10" s="251">
        <v>435</v>
      </c>
      <c r="F10" s="251">
        <v>521</v>
      </c>
      <c r="G10" s="251">
        <v>1326</v>
      </c>
      <c r="H10" s="251">
        <v>1050</v>
      </c>
      <c r="I10" s="251">
        <v>2700</v>
      </c>
      <c r="J10" s="251">
        <v>4864</v>
      </c>
      <c r="K10" s="251">
        <v>9238</v>
      </c>
      <c r="L10" s="251">
        <v>6143</v>
      </c>
      <c r="M10" s="251">
        <v>3877</v>
      </c>
      <c r="N10" s="251">
        <v>3565</v>
      </c>
      <c r="O10" s="251">
        <v>14612</v>
      </c>
      <c r="P10" s="253">
        <f t="shared" si="0"/>
        <v>48706</v>
      </c>
    </row>
    <row r="11" spans="1:16" s="245" customFormat="1" ht="12.95" customHeight="1">
      <c r="A11" s="249" t="s">
        <v>86</v>
      </c>
      <c r="B11" s="250" t="s">
        <v>341</v>
      </c>
      <c r="C11" s="251">
        <v>1</v>
      </c>
      <c r="D11" s="251">
        <v>9</v>
      </c>
      <c r="E11" s="251">
        <v>26</v>
      </c>
      <c r="F11" s="251">
        <v>57</v>
      </c>
      <c r="G11" s="251">
        <v>175</v>
      </c>
      <c r="H11" s="251">
        <v>125</v>
      </c>
      <c r="I11" s="251">
        <v>132</v>
      </c>
      <c r="J11" s="251">
        <v>376</v>
      </c>
      <c r="K11" s="251">
        <v>1038</v>
      </c>
      <c r="L11" s="251">
        <v>1448</v>
      </c>
      <c r="M11" s="251">
        <v>0</v>
      </c>
      <c r="N11" s="251">
        <v>0</v>
      </c>
      <c r="O11" s="251">
        <v>0</v>
      </c>
      <c r="P11" s="253">
        <f t="shared" si="0"/>
        <v>3387</v>
      </c>
    </row>
    <row r="12" spans="1:16" s="245" customFormat="1" ht="12.95" customHeight="1">
      <c r="A12" s="249" t="s">
        <v>87</v>
      </c>
      <c r="B12" s="250" t="s">
        <v>342</v>
      </c>
      <c r="C12" s="251">
        <v>199</v>
      </c>
      <c r="D12" s="251">
        <v>443</v>
      </c>
      <c r="E12" s="251">
        <v>674</v>
      </c>
      <c r="F12" s="251">
        <v>593</v>
      </c>
      <c r="G12" s="251">
        <v>1678</v>
      </c>
      <c r="H12" s="251">
        <v>1236</v>
      </c>
      <c r="I12" s="251">
        <v>3025</v>
      </c>
      <c r="J12" s="251">
        <v>3565</v>
      </c>
      <c r="K12" s="251">
        <v>5188</v>
      </c>
      <c r="L12" s="251">
        <v>3526</v>
      </c>
      <c r="M12" s="251">
        <v>3078</v>
      </c>
      <c r="N12" s="251">
        <v>834</v>
      </c>
      <c r="O12" s="251">
        <v>0</v>
      </c>
      <c r="P12" s="253">
        <f t="shared" si="0"/>
        <v>24039</v>
      </c>
    </row>
    <row r="13" spans="1:16" s="245" customFormat="1" ht="12.95" customHeight="1">
      <c r="A13" s="249" t="s">
        <v>88</v>
      </c>
      <c r="B13" s="250" t="s">
        <v>343</v>
      </c>
      <c r="C13" s="251">
        <v>841</v>
      </c>
      <c r="D13" s="251">
        <v>1970</v>
      </c>
      <c r="E13" s="251">
        <v>3383</v>
      </c>
      <c r="F13" s="251">
        <v>4019</v>
      </c>
      <c r="G13" s="251">
        <v>13399</v>
      </c>
      <c r="H13" s="251">
        <v>8380</v>
      </c>
      <c r="I13" s="251">
        <v>11146</v>
      </c>
      <c r="J13" s="251">
        <v>8214</v>
      </c>
      <c r="K13" s="251">
        <v>6258</v>
      </c>
      <c r="L13" s="251">
        <v>2323</v>
      </c>
      <c r="M13" s="251">
        <v>0</v>
      </c>
      <c r="N13" s="251">
        <v>978</v>
      </c>
      <c r="O13" s="251">
        <v>0</v>
      </c>
      <c r="P13" s="253">
        <f t="shared" si="0"/>
        <v>60911</v>
      </c>
    </row>
    <row r="14" spans="1:16" s="245" customFormat="1" ht="12.95" customHeight="1">
      <c r="A14" s="249" t="s">
        <v>89</v>
      </c>
      <c r="B14" s="250" t="s">
        <v>344</v>
      </c>
      <c r="C14" s="251">
        <v>80</v>
      </c>
      <c r="D14" s="251">
        <v>213</v>
      </c>
      <c r="E14" s="251">
        <v>307</v>
      </c>
      <c r="F14" s="251">
        <v>288</v>
      </c>
      <c r="G14" s="251">
        <v>767</v>
      </c>
      <c r="H14" s="251">
        <v>833</v>
      </c>
      <c r="I14" s="251">
        <v>860</v>
      </c>
      <c r="J14" s="251">
        <v>861</v>
      </c>
      <c r="K14" s="251">
        <v>1049</v>
      </c>
      <c r="L14" s="251">
        <v>1188</v>
      </c>
      <c r="M14" s="251">
        <v>679</v>
      </c>
      <c r="N14" s="251">
        <v>0</v>
      </c>
      <c r="O14" s="251">
        <v>0</v>
      </c>
      <c r="P14" s="253">
        <f t="shared" si="0"/>
        <v>7125</v>
      </c>
    </row>
    <row r="15" spans="1:16" s="245" customFormat="1" ht="12.95" customHeight="1">
      <c r="A15" s="249">
        <v>10</v>
      </c>
      <c r="B15" s="250" t="s">
        <v>345</v>
      </c>
      <c r="C15" s="251">
        <v>10086</v>
      </c>
      <c r="D15" s="251">
        <v>28486</v>
      </c>
      <c r="E15" s="251">
        <v>40464</v>
      </c>
      <c r="F15" s="251">
        <v>31701</v>
      </c>
      <c r="G15" s="251">
        <v>53744</v>
      </c>
      <c r="H15" s="251">
        <v>27642</v>
      </c>
      <c r="I15" s="251">
        <v>36649</v>
      </c>
      <c r="J15" s="251">
        <v>32026</v>
      </c>
      <c r="K15" s="251">
        <v>58016</v>
      </c>
      <c r="L15" s="251">
        <v>38133</v>
      </c>
      <c r="M15" s="251">
        <v>18371</v>
      </c>
      <c r="N15" s="251">
        <v>10928</v>
      </c>
      <c r="O15" s="251">
        <v>31425</v>
      </c>
      <c r="P15" s="253">
        <f t="shared" si="0"/>
        <v>417671</v>
      </c>
    </row>
    <row r="16" spans="1:16" s="245" customFormat="1" ht="12.95" customHeight="1">
      <c r="A16" s="249">
        <v>11</v>
      </c>
      <c r="B16" s="250" t="s">
        <v>346</v>
      </c>
      <c r="C16" s="251">
        <v>100</v>
      </c>
      <c r="D16" s="251">
        <v>271</v>
      </c>
      <c r="E16" s="251">
        <v>452</v>
      </c>
      <c r="F16" s="251">
        <v>499</v>
      </c>
      <c r="G16" s="251">
        <v>1394</v>
      </c>
      <c r="H16" s="251">
        <v>1237</v>
      </c>
      <c r="I16" s="251">
        <v>2217</v>
      </c>
      <c r="J16" s="251">
        <v>2343</v>
      </c>
      <c r="K16" s="251">
        <v>4251</v>
      </c>
      <c r="L16" s="251">
        <v>963</v>
      </c>
      <c r="M16" s="251">
        <v>0</v>
      </c>
      <c r="N16" s="251">
        <v>0</v>
      </c>
      <c r="O16" s="251">
        <v>0</v>
      </c>
      <c r="P16" s="253">
        <f t="shared" si="0"/>
        <v>13727</v>
      </c>
    </row>
    <row r="17" spans="1:16" s="245" customFormat="1" ht="12.95" customHeight="1">
      <c r="A17" s="249">
        <v>12</v>
      </c>
      <c r="B17" s="250" t="s">
        <v>347</v>
      </c>
      <c r="C17" s="251">
        <v>7</v>
      </c>
      <c r="D17" s="251">
        <v>18</v>
      </c>
      <c r="E17" s="251">
        <v>27</v>
      </c>
      <c r="F17" s="251">
        <v>58</v>
      </c>
      <c r="G17" s="251">
        <v>60</v>
      </c>
      <c r="H17" s="251">
        <v>48</v>
      </c>
      <c r="I17" s="251">
        <v>123</v>
      </c>
      <c r="J17" s="251">
        <v>486</v>
      </c>
      <c r="K17" s="251">
        <v>687</v>
      </c>
      <c r="L17" s="251">
        <v>371</v>
      </c>
      <c r="M17" s="251">
        <v>532</v>
      </c>
      <c r="N17" s="251">
        <v>799</v>
      </c>
      <c r="O17" s="251">
        <v>0</v>
      </c>
      <c r="P17" s="253">
        <f t="shared" si="0"/>
        <v>3216</v>
      </c>
    </row>
    <row r="18" spans="1:16" s="255" customFormat="1" ht="12.95" customHeight="1">
      <c r="A18" s="249">
        <v>13</v>
      </c>
      <c r="B18" s="250" t="s">
        <v>348</v>
      </c>
      <c r="C18" s="251">
        <v>3629</v>
      </c>
      <c r="D18" s="251">
        <v>10428</v>
      </c>
      <c r="E18" s="251">
        <v>14482</v>
      </c>
      <c r="F18" s="251">
        <v>13340</v>
      </c>
      <c r="G18" s="251">
        <v>27849</v>
      </c>
      <c r="H18" s="251">
        <v>24691</v>
      </c>
      <c r="I18" s="251">
        <v>41538</v>
      </c>
      <c r="J18" s="251">
        <v>47349</v>
      </c>
      <c r="K18" s="251">
        <v>103963</v>
      </c>
      <c r="L18" s="251">
        <v>70061</v>
      </c>
      <c r="M18" s="251">
        <v>45518</v>
      </c>
      <c r="N18" s="251">
        <v>11577</v>
      </c>
      <c r="O18" s="251">
        <v>26932</v>
      </c>
      <c r="P18" s="253">
        <f t="shared" si="0"/>
        <v>441357</v>
      </c>
    </row>
    <row r="19" spans="1:16" s="245" customFormat="1" ht="12.95" customHeight="1">
      <c r="A19" s="249">
        <v>14</v>
      </c>
      <c r="B19" s="250" t="s">
        <v>349</v>
      </c>
      <c r="C19" s="251">
        <v>7297</v>
      </c>
      <c r="D19" s="251">
        <v>20818</v>
      </c>
      <c r="E19" s="251">
        <v>30797</v>
      </c>
      <c r="F19" s="251">
        <v>27833</v>
      </c>
      <c r="G19" s="251">
        <v>48107</v>
      </c>
      <c r="H19" s="251">
        <v>40092</v>
      </c>
      <c r="I19" s="251">
        <v>65777</v>
      </c>
      <c r="J19" s="251">
        <v>58481</v>
      </c>
      <c r="K19" s="251">
        <v>79869</v>
      </c>
      <c r="L19" s="251">
        <v>47894</v>
      </c>
      <c r="M19" s="251">
        <v>17911</v>
      </c>
      <c r="N19" s="251">
        <v>15789</v>
      </c>
      <c r="O19" s="251">
        <v>16474</v>
      </c>
      <c r="P19" s="253">
        <f t="shared" si="0"/>
        <v>477139</v>
      </c>
    </row>
    <row r="20" spans="1:16" s="245" customFormat="1" ht="12.95" customHeight="1">
      <c r="A20" s="249">
        <v>15</v>
      </c>
      <c r="B20" s="250" t="s">
        <v>350</v>
      </c>
      <c r="C20" s="251">
        <v>1706</v>
      </c>
      <c r="D20" s="251">
        <v>4475</v>
      </c>
      <c r="E20" s="251">
        <v>5872</v>
      </c>
      <c r="F20" s="251">
        <v>5469</v>
      </c>
      <c r="G20" s="251">
        <v>8434</v>
      </c>
      <c r="H20" s="251">
        <v>7362</v>
      </c>
      <c r="I20" s="251">
        <v>11244</v>
      </c>
      <c r="J20" s="251">
        <v>9017</v>
      </c>
      <c r="K20" s="251">
        <v>6012</v>
      </c>
      <c r="L20" s="251">
        <v>2990</v>
      </c>
      <c r="M20" s="251">
        <v>697</v>
      </c>
      <c r="N20" s="251">
        <v>0</v>
      </c>
      <c r="O20" s="251">
        <v>2535</v>
      </c>
      <c r="P20" s="253">
        <f t="shared" si="0"/>
        <v>65813</v>
      </c>
    </row>
    <row r="21" spans="1:16" s="245" customFormat="1" ht="12.95" customHeight="1">
      <c r="A21" s="249">
        <v>16</v>
      </c>
      <c r="B21" s="250" t="s">
        <v>351</v>
      </c>
      <c r="C21" s="251">
        <v>3958</v>
      </c>
      <c r="D21" s="251">
        <v>8099</v>
      </c>
      <c r="E21" s="251">
        <v>8217</v>
      </c>
      <c r="F21" s="251">
        <v>5653</v>
      </c>
      <c r="G21" s="251">
        <v>9647</v>
      </c>
      <c r="H21" s="251">
        <v>5642</v>
      </c>
      <c r="I21" s="251">
        <v>6725</v>
      </c>
      <c r="J21" s="251">
        <v>5027</v>
      </c>
      <c r="K21" s="251">
        <v>5158</v>
      </c>
      <c r="L21" s="251">
        <v>6309</v>
      </c>
      <c r="M21" s="251">
        <v>2047</v>
      </c>
      <c r="N21" s="251">
        <v>1701</v>
      </c>
      <c r="O21" s="251">
        <v>3202</v>
      </c>
      <c r="P21" s="253">
        <f t="shared" si="0"/>
        <v>71385</v>
      </c>
    </row>
    <row r="22" spans="1:16" s="245" customFormat="1" ht="12.95" customHeight="1">
      <c r="A22" s="249">
        <v>17</v>
      </c>
      <c r="B22" s="250" t="s">
        <v>352</v>
      </c>
      <c r="C22" s="251">
        <v>329</v>
      </c>
      <c r="D22" s="251">
        <v>1077</v>
      </c>
      <c r="E22" s="251">
        <v>1706</v>
      </c>
      <c r="F22" s="251">
        <v>1881</v>
      </c>
      <c r="G22" s="251">
        <v>3845</v>
      </c>
      <c r="H22" s="251">
        <v>3282</v>
      </c>
      <c r="I22" s="251">
        <v>4724</v>
      </c>
      <c r="J22" s="251">
        <v>6986</v>
      </c>
      <c r="K22" s="251">
        <v>14080</v>
      </c>
      <c r="L22" s="251">
        <v>5832</v>
      </c>
      <c r="M22" s="251">
        <v>562</v>
      </c>
      <c r="N22" s="251">
        <v>0</v>
      </c>
      <c r="O22" s="251">
        <v>1129</v>
      </c>
      <c r="P22" s="253">
        <f t="shared" si="0"/>
        <v>45433</v>
      </c>
    </row>
    <row r="23" spans="1:16" s="245" customFormat="1" ht="12.95" customHeight="1">
      <c r="A23" s="249">
        <v>18</v>
      </c>
      <c r="B23" s="250" t="s">
        <v>353</v>
      </c>
      <c r="C23" s="251">
        <v>2380</v>
      </c>
      <c r="D23" s="251">
        <v>6784</v>
      </c>
      <c r="E23" s="251">
        <v>9238</v>
      </c>
      <c r="F23" s="251">
        <v>6662</v>
      </c>
      <c r="G23" s="251">
        <v>10908</v>
      </c>
      <c r="H23" s="251">
        <v>6443</v>
      </c>
      <c r="I23" s="251">
        <v>7979</v>
      </c>
      <c r="J23" s="251">
        <v>7154</v>
      </c>
      <c r="K23" s="251">
        <v>7370</v>
      </c>
      <c r="L23" s="251">
        <v>4127</v>
      </c>
      <c r="M23" s="251">
        <v>0</v>
      </c>
      <c r="N23" s="251">
        <v>0</v>
      </c>
      <c r="O23" s="251">
        <v>0</v>
      </c>
      <c r="P23" s="253">
        <f t="shared" si="0"/>
        <v>69045</v>
      </c>
    </row>
    <row r="24" spans="1:16" s="245" customFormat="1" ht="12.95" customHeight="1">
      <c r="A24" s="249">
        <v>19</v>
      </c>
      <c r="B24" s="250" t="s">
        <v>354</v>
      </c>
      <c r="C24" s="251">
        <v>51</v>
      </c>
      <c r="D24" s="251">
        <v>133</v>
      </c>
      <c r="E24" s="251">
        <v>338</v>
      </c>
      <c r="F24" s="251">
        <v>330</v>
      </c>
      <c r="G24" s="251">
        <v>1037</v>
      </c>
      <c r="H24" s="251">
        <v>392</v>
      </c>
      <c r="I24" s="251">
        <v>656</v>
      </c>
      <c r="J24" s="251">
        <v>632</v>
      </c>
      <c r="K24" s="251">
        <v>477</v>
      </c>
      <c r="L24" s="251">
        <v>492</v>
      </c>
      <c r="M24" s="251">
        <v>0</v>
      </c>
      <c r="N24" s="251">
        <v>1865</v>
      </c>
      <c r="O24" s="251">
        <v>1803</v>
      </c>
      <c r="P24" s="253">
        <f t="shared" si="0"/>
        <v>8206</v>
      </c>
    </row>
    <row r="25" spans="1:16" s="245" customFormat="1" ht="12.95" customHeight="1">
      <c r="A25" s="249">
        <v>20</v>
      </c>
      <c r="B25" s="250" t="s">
        <v>355</v>
      </c>
      <c r="C25" s="251">
        <v>819</v>
      </c>
      <c r="D25" s="251">
        <v>2634</v>
      </c>
      <c r="E25" s="251">
        <v>3919</v>
      </c>
      <c r="F25" s="251">
        <v>3874</v>
      </c>
      <c r="G25" s="251">
        <v>7157</v>
      </c>
      <c r="H25" s="251">
        <v>5242</v>
      </c>
      <c r="I25" s="251">
        <v>8354</v>
      </c>
      <c r="J25" s="251">
        <v>7489</v>
      </c>
      <c r="K25" s="251">
        <v>12302</v>
      </c>
      <c r="L25" s="251">
        <v>9072</v>
      </c>
      <c r="M25" s="251">
        <v>2287</v>
      </c>
      <c r="N25" s="251">
        <v>2561</v>
      </c>
      <c r="O25" s="251">
        <v>5306</v>
      </c>
      <c r="P25" s="253">
        <f t="shared" si="0"/>
        <v>71016</v>
      </c>
    </row>
    <row r="26" spans="1:16" s="245" customFormat="1" ht="12.95" customHeight="1">
      <c r="A26" s="249">
        <v>21</v>
      </c>
      <c r="B26" s="250" t="s">
        <v>356</v>
      </c>
      <c r="C26" s="251">
        <v>49</v>
      </c>
      <c r="D26" s="251">
        <v>95</v>
      </c>
      <c r="E26" s="251">
        <v>198</v>
      </c>
      <c r="F26" s="251">
        <v>148</v>
      </c>
      <c r="G26" s="251">
        <v>455</v>
      </c>
      <c r="H26" s="251">
        <v>576</v>
      </c>
      <c r="I26" s="251">
        <v>1368</v>
      </c>
      <c r="J26" s="251">
        <v>1217</v>
      </c>
      <c r="K26" s="251">
        <v>4991</v>
      </c>
      <c r="L26" s="251">
        <v>5126</v>
      </c>
      <c r="M26" s="251">
        <v>4478</v>
      </c>
      <c r="N26" s="251">
        <v>0</v>
      </c>
      <c r="O26" s="251">
        <v>0</v>
      </c>
      <c r="P26" s="253">
        <f t="shared" si="0"/>
        <v>18701</v>
      </c>
    </row>
    <row r="27" spans="1:16" s="245" customFormat="1" ht="12.95" customHeight="1">
      <c r="A27" s="249">
        <v>22</v>
      </c>
      <c r="B27" s="250" t="s">
        <v>357</v>
      </c>
      <c r="C27" s="251">
        <v>2603</v>
      </c>
      <c r="D27" s="251">
        <v>7489</v>
      </c>
      <c r="E27" s="251">
        <v>10312</v>
      </c>
      <c r="F27" s="251">
        <v>9201</v>
      </c>
      <c r="G27" s="251">
        <v>19879</v>
      </c>
      <c r="H27" s="251">
        <v>14167</v>
      </c>
      <c r="I27" s="251">
        <v>24566</v>
      </c>
      <c r="J27" s="251">
        <v>22231</v>
      </c>
      <c r="K27" s="251">
        <v>35543</v>
      </c>
      <c r="L27" s="251">
        <v>13578</v>
      </c>
      <c r="M27" s="251">
        <v>6780</v>
      </c>
      <c r="N27" s="251">
        <v>868</v>
      </c>
      <c r="O27" s="251">
        <v>15984</v>
      </c>
      <c r="P27" s="253">
        <f t="shared" si="0"/>
        <v>183201</v>
      </c>
    </row>
    <row r="28" spans="1:16" s="245" customFormat="1" ht="12.95" customHeight="1">
      <c r="A28" s="249">
        <v>23</v>
      </c>
      <c r="B28" s="250" t="s">
        <v>358</v>
      </c>
      <c r="C28" s="251">
        <v>3062</v>
      </c>
      <c r="D28" s="251">
        <v>8275</v>
      </c>
      <c r="E28" s="251">
        <v>9939</v>
      </c>
      <c r="F28" s="251">
        <v>7533</v>
      </c>
      <c r="G28" s="251">
        <v>22812</v>
      </c>
      <c r="H28" s="251">
        <v>18441</v>
      </c>
      <c r="I28" s="251">
        <v>29700</v>
      </c>
      <c r="J28" s="251">
        <v>25873</v>
      </c>
      <c r="K28" s="251">
        <v>36813</v>
      </c>
      <c r="L28" s="251">
        <v>24945</v>
      </c>
      <c r="M28" s="251">
        <v>7703</v>
      </c>
      <c r="N28" s="251">
        <v>5152</v>
      </c>
      <c r="O28" s="251">
        <v>10051</v>
      </c>
      <c r="P28" s="253">
        <f t="shared" si="0"/>
        <v>210299</v>
      </c>
    </row>
    <row r="29" spans="1:16" s="245" customFormat="1" ht="12.95" customHeight="1">
      <c r="A29" s="249">
        <v>24</v>
      </c>
      <c r="B29" s="250" t="s">
        <v>359</v>
      </c>
      <c r="C29" s="251">
        <v>1891</v>
      </c>
      <c r="D29" s="251">
        <v>5191</v>
      </c>
      <c r="E29" s="251">
        <v>7375</v>
      </c>
      <c r="F29" s="251">
        <v>7038</v>
      </c>
      <c r="G29" s="251">
        <v>14396</v>
      </c>
      <c r="H29" s="251">
        <v>11133</v>
      </c>
      <c r="I29" s="251">
        <v>16985</v>
      </c>
      <c r="J29" s="251">
        <v>14015</v>
      </c>
      <c r="K29" s="251">
        <v>24071</v>
      </c>
      <c r="L29" s="251">
        <v>19110</v>
      </c>
      <c r="M29" s="251">
        <v>12756</v>
      </c>
      <c r="N29" s="251">
        <v>6089</v>
      </c>
      <c r="O29" s="251">
        <v>19792</v>
      </c>
      <c r="P29" s="253">
        <f t="shared" si="0"/>
        <v>159842</v>
      </c>
    </row>
    <row r="30" spans="1:16" s="245" customFormat="1" ht="12.95" customHeight="1">
      <c r="A30" s="249">
        <v>25</v>
      </c>
      <c r="B30" s="250" t="s">
        <v>360</v>
      </c>
      <c r="C30" s="251">
        <v>7791</v>
      </c>
      <c r="D30" s="251">
        <v>20871</v>
      </c>
      <c r="E30" s="251">
        <v>28286</v>
      </c>
      <c r="F30" s="251">
        <v>22481</v>
      </c>
      <c r="G30" s="251">
        <v>45501</v>
      </c>
      <c r="H30" s="251">
        <v>31744</v>
      </c>
      <c r="I30" s="251">
        <v>47154</v>
      </c>
      <c r="J30" s="251">
        <v>46165</v>
      </c>
      <c r="K30" s="251">
        <v>63404</v>
      </c>
      <c r="L30" s="251">
        <v>35424</v>
      </c>
      <c r="M30" s="251">
        <v>12581</v>
      </c>
      <c r="N30" s="251">
        <v>5150</v>
      </c>
      <c r="O30" s="251">
        <v>9524</v>
      </c>
      <c r="P30" s="253">
        <f t="shared" si="0"/>
        <v>376076</v>
      </c>
    </row>
    <row r="31" spans="1:16" s="245" customFormat="1" ht="12.95" customHeight="1">
      <c r="A31" s="249">
        <v>26</v>
      </c>
      <c r="B31" s="250" t="s">
        <v>361</v>
      </c>
      <c r="C31" s="251">
        <v>426</v>
      </c>
      <c r="D31" s="251">
        <v>1147</v>
      </c>
      <c r="E31" s="251">
        <v>1404</v>
      </c>
      <c r="F31" s="251">
        <v>1248</v>
      </c>
      <c r="G31" s="251">
        <v>1998</v>
      </c>
      <c r="H31" s="251">
        <v>1977</v>
      </c>
      <c r="I31" s="251">
        <v>2697</v>
      </c>
      <c r="J31" s="251">
        <v>3000</v>
      </c>
      <c r="K31" s="251">
        <v>5434</v>
      </c>
      <c r="L31" s="251">
        <v>2569</v>
      </c>
      <c r="M31" s="251">
        <v>1269</v>
      </c>
      <c r="N31" s="251">
        <v>1723</v>
      </c>
      <c r="O31" s="251">
        <v>7369</v>
      </c>
      <c r="P31" s="253">
        <f t="shared" si="0"/>
        <v>32261</v>
      </c>
    </row>
    <row r="32" spans="1:16" s="245" customFormat="1" ht="12.95" customHeight="1">
      <c r="A32" s="249">
        <v>27</v>
      </c>
      <c r="B32" s="250" t="s">
        <v>362</v>
      </c>
      <c r="C32" s="251">
        <v>1054</v>
      </c>
      <c r="D32" s="251">
        <v>2948</v>
      </c>
      <c r="E32" s="251">
        <v>4144</v>
      </c>
      <c r="F32" s="251">
        <v>3443</v>
      </c>
      <c r="G32" s="251">
        <v>7839</v>
      </c>
      <c r="H32" s="251">
        <v>5248</v>
      </c>
      <c r="I32" s="251">
        <v>8800</v>
      </c>
      <c r="J32" s="251">
        <v>9015</v>
      </c>
      <c r="K32" s="251">
        <v>16227</v>
      </c>
      <c r="L32" s="251">
        <v>11706</v>
      </c>
      <c r="M32" s="251">
        <v>7546</v>
      </c>
      <c r="N32" s="251">
        <v>5877</v>
      </c>
      <c r="O32" s="251">
        <v>25404</v>
      </c>
      <c r="P32" s="253">
        <f t="shared" si="0"/>
        <v>109251</v>
      </c>
    </row>
    <row r="33" spans="1:16" s="245" customFormat="1" ht="12.95" customHeight="1">
      <c r="A33" s="249">
        <v>28</v>
      </c>
      <c r="B33" s="250" t="s">
        <v>363</v>
      </c>
      <c r="C33" s="251">
        <v>3402</v>
      </c>
      <c r="D33" s="251">
        <v>10242</v>
      </c>
      <c r="E33" s="251">
        <v>14295</v>
      </c>
      <c r="F33" s="251">
        <v>12394</v>
      </c>
      <c r="G33" s="251">
        <v>24555</v>
      </c>
      <c r="H33" s="251">
        <v>15611</v>
      </c>
      <c r="I33" s="251">
        <v>21873</v>
      </c>
      <c r="J33" s="251">
        <v>18634</v>
      </c>
      <c r="K33" s="251">
        <v>23130</v>
      </c>
      <c r="L33" s="251">
        <v>6989</v>
      </c>
      <c r="M33" s="251">
        <v>3535</v>
      </c>
      <c r="N33" s="251">
        <v>2521</v>
      </c>
      <c r="O33" s="251">
        <v>8449</v>
      </c>
      <c r="P33" s="253">
        <f t="shared" si="0"/>
        <v>165630</v>
      </c>
    </row>
    <row r="34" spans="1:16" s="245" customFormat="1" ht="12.95" customHeight="1">
      <c r="A34" s="249">
        <v>29</v>
      </c>
      <c r="B34" s="250" t="s">
        <v>364</v>
      </c>
      <c r="C34" s="251">
        <v>642</v>
      </c>
      <c r="D34" s="251">
        <v>1848</v>
      </c>
      <c r="E34" s="251">
        <v>2492</v>
      </c>
      <c r="F34" s="251">
        <v>2120</v>
      </c>
      <c r="G34" s="251">
        <v>5409</v>
      </c>
      <c r="H34" s="251">
        <v>4417</v>
      </c>
      <c r="I34" s="251">
        <v>6795</v>
      </c>
      <c r="J34" s="251">
        <v>10218</v>
      </c>
      <c r="K34" s="251">
        <v>22973</v>
      </c>
      <c r="L34" s="251">
        <v>17453</v>
      </c>
      <c r="M34" s="251">
        <v>11584</v>
      </c>
      <c r="N34" s="251">
        <v>4989</v>
      </c>
      <c r="O34" s="251">
        <v>49524</v>
      </c>
      <c r="P34" s="253">
        <f t="shared" si="0"/>
        <v>140464</v>
      </c>
    </row>
    <row r="35" spans="1:16" s="245" customFormat="1" ht="12.95" customHeight="1">
      <c r="A35" s="249">
        <v>30</v>
      </c>
      <c r="B35" s="250" t="s">
        <v>365</v>
      </c>
      <c r="C35" s="251">
        <v>254</v>
      </c>
      <c r="D35" s="251">
        <v>594</v>
      </c>
      <c r="E35" s="251">
        <v>855</v>
      </c>
      <c r="F35" s="251">
        <v>669</v>
      </c>
      <c r="G35" s="251">
        <v>1593</v>
      </c>
      <c r="H35" s="251">
        <v>1618</v>
      </c>
      <c r="I35" s="251">
        <v>3082</v>
      </c>
      <c r="J35" s="251">
        <v>4775</v>
      </c>
      <c r="K35" s="251">
        <v>5697</v>
      </c>
      <c r="L35" s="251">
        <v>5078</v>
      </c>
      <c r="M35" s="251">
        <v>3507</v>
      </c>
      <c r="N35" s="251">
        <v>3306</v>
      </c>
      <c r="O35" s="251">
        <v>12880</v>
      </c>
      <c r="P35" s="253">
        <f t="shared" si="0"/>
        <v>43908</v>
      </c>
    </row>
    <row r="36" spans="1:16" s="245" customFormat="1" ht="12.95" customHeight="1">
      <c r="A36" s="249">
        <v>31</v>
      </c>
      <c r="B36" s="250" t="s">
        <v>366</v>
      </c>
      <c r="C36" s="251">
        <v>6895</v>
      </c>
      <c r="D36" s="251">
        <v>15152</v>
      </c>
      <c r="E36" s="251">
        <v>15733</v>
      </c>
      <c r="F36" s="251">
        <v>11257</v>
      </c>
      <c r="G36" s="251">
        <v>19903</v>
      </c>
      <c r="H36" s="251">
        <v>12724</v>
      </c>
      <c r="I36" s="251">
        <v>19011</v>
      </c>
      <c r="J36" s="251">
        <v>19236</v>
      </c>
      <c r="K36" s="251">
        <v>17787</v>
      </c>
      <c r="L36" s="251">
        <v>8966</v>
      </c>
      <c r="M36" s="251">
        <v>3013</v>
      </c>
      <c r="N36" s="251">
        <v>1654</v>
      </c>
      <c r="O36" s="251">
        <v>6172</v>
      </c>
      <c r="P36" s="253">
        <f t="shared" si="0"/>
        <v>157503</v>
      </c>
    </row>
    <row r="37" spans="1:16" s="245" customFormat="1" ht="12.95" customHeight="1">
      <c r="A37" s="249">
        <v>32</v>
      </c>
      <c r="B37" s="250" t="s">
        <v>367</v>
      </c>
      <c r="C37" s="251">
        <v>1670</v>
      </c>
      <c r="D37" s="251">
        <v>4464</v>
      </c>
      <c r="E37" s="251">
        <v>5331</v>
      </c>
      <c r="F37" s="251">
        <v>3946</v>
      </c>
      <c r="G37" s="251">
        <v>6933</v>
      </c>
      <c r="H37" s="251">
        <v>4810</v>
      </c>
      <c r="I37" s="251">
        <v>5533</v>
      </c>
      <c r="J37" s="251">
        <v>3875</v>
      </c>
      <c r="K37" s="251">
        <v>4393</v>
      </c>
      <c r="L37" s="251">
        <v>2810</v>
      </c>
      <c r="M37" s="251">
        <v>1348</v>
      </c>
      <c r="N37" s="251">
        <v>0</v>
      </c>
      <c r="O37" s="251">
        <v>1079</v>
      </c>
      <c r="P37" s="253">
        <f t="shared" si="0"/>
        <v>46192</v>
      </c>
    </row>
    <row r="38" spans="1:16" s="245" customFormat="1" ht="12.95" customHeight="1">
      <c r="A38" s="249">
        <v>33</v>
      </c>
      <c r="B38" s="250" t="s">
        <v>368</v>
      </c>
      <c r="C38" s="251">
        <v>5862</v>
      </c>
      <c r="D38" s="251">
        <v>14289</v>
      </c>
      <c r="E38" s="251">
        <v>15753</v>
      </c>
      <c r="F38" s="251">
        <v>11043</v>
      </c>
      <c r="G38" s="251">
        <v>20080</v>
      </c>
      <c r="H38" s="251">
        <v>12504</v>
      </c>
      <c r="I38" s="251">
        <v>18308</v>
      </c>
      <c r="J38" s="251">
        <v>13748</v>
      </c>
      <c r="K38" s="251">
        <v>13437</v>
      </c>
      <c r="L38" s="251">
        <v>7184</v>
      </c>
      <c r="M38" s="251">
        <v>3477</v>
      </c>
      <c r="N38" s="251">
        <v>2506</v>
      </c>
      <c r="O38" s="251">
        <v>10734</v>
      </c>
      <c r="P38" s="253">
        <f t="shared" si="0"/>
        <v>148925</v>
      </c>
    </row>
    <row r="39" spans="1:16" s="255" customFormat="1" ht="12.95" customHeight="1">
      <c r="A39" s="249">
        <v>35</v>
      </c>
      <c r="B39" s="250" t="s">
        <v>369</v>
      </c>
      <c r="C39" s="251">
        <v>30365</v>
      </c>
      <c r="D39" s="251">
        <v>7056</v>
      </c>
      <c r="E39" s="251">
        <v>6712</v>
      </c>
      <c r="F39" s="251">
        <v>4626</v>
      </c>
      <c r="G39" s="251">
        <v>11108</v>
      </c>
      <c r="H39" s="251">
        <v>7199</v>
      </c>
      <c r="I39" s="251">
        <v>8352</v>
      </c>
      <c r="J39" s="251">
        <v>8027</v>
      </c>
      <c r="K39" s="251">
        <v>6575</v>
      </c>
      <c r="L39" s="251">
        <v>8280</v>
      </c>
      <c r="M39" s="251">
        <v>5706</v>
      </c>
      <c r="N39" s="251">
        <v>783</v>
      </c>
      <c r="O39" s="251">
        <v>0</v>
      </c>
      <c r="P39" s="253">
        <f t="shared" si="0"/>
        <v>104789</v>
      </c>
    </row>
    <row r="40" spans="1:16" s="245" customFormat="1" ht="12.95" customHeight="1">
      <c r="A40" s="249">
        <v>36</v>
      </c>
      <c r="B40" s="250" t="s">
        <v>370</v>
      </c>
      <c r="C40" s="251">
        <v>333</v>
      </c>
      <c r="D40" s="251">
        <v>555</v>
      </c>
      <c r="E40" s="251">
        <v>848</v>
      </c>
      <c r="F40" s="251">
        <v>926</v>
      </c>
      <c r="G40" s="251">
        <v>2226</v>
      </c>
      <c r="H40" s="251">
        <v>1522</v>
      </c>
      <c r="I40" s="251">
        <v>1733</v>
      </c>
      <c r="J40" s="251">
        <v>2014</v>
      </c>
      <c r="K40" s="251">
        <v>2256</v>
      </c>
      <c r="L40" s="251">
        <v>1993</v>
      </c>
      <c r="M40" s="251">
        <v>0</v>
      </c>
      <c r="N40" s="251">
        <v>0</v>
      </c>
      <c r="O40" s="251">
        <v>0</v>
      </c>
      <c r="P40" s="253">
        <f t="shared" si="0"/>
        <v>14406</v>
      </c>
    </row>
    <row r="41" spans="1:16" s="255" customFormat="1" ht="12.95" customHeight="1">
      <c r="A41" s="249">
        <v>37</v>
      </c>
      <c r="B41" s="250" t="s">
        <v>371</v>
      </c>
      <c r="C41" s="251">
        <v>67</v>
      </c>
      <c r="D41" s="251">
        <v>173</v>
      </c>
      <c r="E41" s="251">
        <v>305</v>
      </c>
      <c r="F41" s="251">
        <v>308</v>
      </c>
      <c r="G41" s="251">
        <v>710</v>
      </c>
      <c r="H41" s="251">
        <v>664</v>
      </c>
      <c r="I41" s="251">
        <v>1115</v>
      </c>
      <c r="J41" s="251">
        <v>1087</v>
      </c>
      <c r="K41" s="251">
        <v>422</v>
      </c>
      <c r="L41" s="251">
        <v>284</v>
      </c>
      <c r="M41" s="251">
        <v>522</v>
      </c>
      <c r="N41" s="251">
        <v>0</v>
      </c>
      <c r="O41" s="251">
        <v>0</v>
      </c>
      <c r="P41" s="253">
        <f t="shared" si="0"/>
        <v>5657</v>
      </c>
    </row>
    <row r="42" spans="1:16" s="245" customFormat="1" ht="12.95" customHeight="1">
      <c r="A42" s="249">
        <v>38</v>
      </c>
      <c r="B42" s="250" t="s">
        <v>372</v>
      </c>
      <c r="C42" s="251">
        <v>519</v>
      </c>
      <c r="D42" s="251">
        <v>1609</v>
      </c>
      <c r="E42" s="251">
        <v>3157</v>
      </c>
      <c r="F42" s="251">
        <v>2844</v>
      </c>
      <c r="G42" s="251">
        <v>6687</v>
      </c>
      <c r="H42" s="251">
        <v>4692</v>
      </c>
      <c r="I42" s="251">
        <v>8421</v>
      </c>
      <c r="J42" s="251">
        <v>9817</v>
      </c>
      <c r="K42" s="251">
        <v>9297</v>
      </c>
      <c r="L42" s="251">
        <v>5682</v>
      </c>
      <c r="M42" s="251">
        <v>1671</v>
      </c>
      <c r="N42" s="251">
        <v>0</v>
      </c>
      <c r="O42" s="251">
        <v>0</v>
      </c>
      <c r="P42" s="253">
        <f t="shared" si="0"/>
        <v>54396</v>
      </c>
    </row>
    <row r="43" spans="1:16" s="245" customFormat="1" ht="12.95" customHeight="1">
      <c r="A43" s="249">
        <v>39</v>
      </c>
      <c r="B43" s="250" t="s">
        <v>373</v>
      </c>
      <c r="C43" s="251">
        <v>36</v>
      </c>
      <c r="D43" s="251">
        <v>114</v>
      </c>
      <c r="E43" s="251">
        <v>149</v>
      </c>
      <c r="F43" s="251">
        <v>105</v>
      </c>
      <c r="G43" s="251">
        <v>339</v>
      </c>
      <c r="H43" s="251">
        <v>154</v>
      </c>
      <c r="I43" s="251">
        <v>211</v>
      </c>
      <c r="J43" s="251">
        <v>356</v>
      </c>
      <c r="K43" s="251">
        <v>279</v>
      </c>
      <c r="L43" s="251">
        <v>0</v>
      </c>
      <c r="M43" s="251">
        <v>0</v>
      </c>
      <c r="N43" s="251">
        <v>0</v>
      </c>
      <c r="O43" s="251">
        <v>0</v>
      </c>
      <c r="P43" s="253">
        <f t="shared" si="0"/>
        <v>1743</v>
      </c>
    </row>
    <row r="44" spans="1:16" s="255" customFormat="1" ht="12.95" customHeight="1">
      <c r="A44" s="249">
        <v>41</v>
      </c>
      <c r="B44" s="250" t="s">
        <v>374</v>
      </c>
      <c r="C44" s="251">
        <v>27902</v>
      </c>
      <c r="D44" s="251">
        <v>63908</v>
      </c>
      <c r="E44" s="251">
        <v>102874</v>
      </c>
      <c r="F44" s="251">
        <v>102470</v>
      </c>
      <c r="G44" s="251">
        <v>176937</v>
      </c>
      <c r="H44" s="251">
        <v>89473</v>
      </c>
      <c r="I44" s="251">
        <v>105352</v>
      </c>
      <c r="J44" s="251">
        <v>98294</v>
      </c>
      <c r="K44" s="251">
        <v>113635</v>
      </c>
      <c r="L44" s="251">
        <v>67876</v>
      </c>
      <c r="M44" s="251">
        <v>31119</v>
      </c>
      <c r="N44" s="251">
        <v>21826</v>
      </c>
      <c r="O44" s="251">
        <v>51051</v>
      </c>
      <c r="P44" s="253">
        <f t="shared" si="0"/>
        <v>1052717</v>
      </c>
    </row>
    <row r="45" spans="1:16" s="245" customFormat="1" ht="12.95" customHeight="1">
      <c r="A45" s="249">
        <v>42</v>
      </c>
      <c r="B45" s="250" t="s">
        <v>375</v>
      </c>
      <c r="C45" s="251">
        <v>2509</v>
      </c>
      <c r="D45" s="251">
        <v>6661</v>
      </c>
      <c r="E45" s="251">
        <v>10505</v>
      </c>
      <c r="F45" s="251">
        <v>10434</v>
      </c>
      <c r="G45" s="251">
        <v>28822</v>
      </c>
      <c r="H45" s="251">
        <v>23565</v>
      </c>
      <c r="I45" s="251">
        <v>39030</v>
      </c>
      <c r="J45" s="251">
        <v>54735</v>
      </c>
      <c r="K45" s="251">
        <v>64461</v>
      </c>
      <c r="L45" s="251">
        <v>36447</v>
      </c>
      <c r="M45" s="251">
        <v>13588</v>
      </c>
      <c r="N45" s="251">
        <v>6005</v>
      </c>
      <c r="O45" s="251">
        <v>37410</v>
      </c>
      <c r="P45" s="253">
        <f t="shared" si="0"/>
        <v>334172</v>
      </c>
    </row>
    <row r="46" spans="1:16" s="255" customFormat="1" ht="12.95" customHeight="1">
      <c r="A46" s="249">
        <v>43</v>
      </c>
      <c r="B46" s="250" t="s">
        <v>376</v>
      </c>
      <c r="C46" s="251">
        <v>15748</v>
      </c>
      <c r="D46" s="251">
        <v>39387</v>
      </c>
      <c r="E46" s="251">
        <v>49341</v>
      </c>
      <c r="F46" s="251">
        <v>36597</v>
      </c>
      <c r="G46" s="251">
        <v>69258</v>
      </c>
      <c r="H46" s="251">
        <v>39029</v>
      </c>
      <c r="I46" s="251">
        <v>48812</v>
      </c>
      <c r="J46" s="251">
        <v>57162</v>
      </c>
      <c r="K46" s="251">
        <v>53126</v>
      </c>
      <c r="L46" s="251">
        <v>22900</v>
      </c>
      <c r="M46" s="251">
        <v>12798</v>
      </c>
      <c r="N46" s="251">
        <v>3967</v>
      </c>
      <c r="O46" s="251">
        <v>14928</v>
      </c>
      <c r="P46" s="253">
        <f t="shared" si="0"/>
        <v>463053</v>
      </c>
    </row>
    <row r="47" spans="1:16" s="245" customFormat="1" ht="12.95" customHeight="1">
      <c r="A47" s="249">
        <v>45</v>
      </c>
      <c r="B47" s="250" t="s">
        <v>377</v>
      </c>
      <c r="C47" s="251">
        <v>16143</v>
      </c>
      <c r="D47" s="251">
        <v>28111</v>
      </c>
      <c r="E47" s="251">
        <v>22087</v>
      </c>
      <c r="F47" s="251">
        <v>13419</v>
      </c>
      <c r="G47" s="251">
        <v>21589</v>
      </c>
      <c r="H47" s="251">
        <v>12090</v>
      </c>
      <c r="I47" s="251">
        <v>14260</v>
      </c>
      <c r="J47" s="251">
        <v>10983</v>
      </c>
      <c r="K47" s="251">
        <v>7151</v>
      </c>
      <c r="L47" s="251">
        <v>1761</v>
      </c>
      <c r="M47" s="251">
        <v>688</v>
      </c>
      <c r="N47" s="251">
        <v>0</v>
      </c>
      <c r="O47" s="251">
        <v>1122</v>
      </c>
      <c r="P47" s="253">
        <f t="shared" si="0"/>
        <v>149404</v>
      </c>
    </row>
    <row r="48" spans="1:16" s="245" customFormat="1" ht="12.95" customHeight="1">
      <c r="A48" s="249">
        <v>46</v>
      </c>
      <c r="B48" s="250" t="s">
        <v>378</v>
      </c>
      <c r="C48" s="251">
        <v>30578</v>
      </c>
      <c r="D48" s="251">
        <v>77466</v>
      </c>
      <c r="E48" s="251">
        <v>92361</v>
      </c>
      <c r="F48" s="251">
        <v>64935</v>
      </c>
      <c r="G48" s="251">
        <v>99500</v>
      </c>
      <c r="H48" s="251">
        <v>51887</v>
      </c>
      <c r="I48" s="251">
        <v>57117</v>
      </c>
      <c r="J48" s="251">
        <v>32404</v>
      </c>
      <c r="K48" s="251">
        <v>29283</v>
      </c>
      <c r="L48" s="251">
        <v>6052</v>
      </c>
      <c r="M48" s="251">
        <v>3002</v>
      </c>
      <c r="N48" s="251">
        <v>1784</v>
      </c>
      <c r="O48" s="251">
        <v>0</v>
      </c>
      <c r="P48" s="253">
        <f t="shared" si="0"/>
        <v>546369</v>
      </c>
    </row>
    <row r="49" spans="1:16" s="245" customFormat="1" ht="11.25" customHeight="1">
      <c r="A49" s="256">
        <v>47</v>
      </c>
      <c r="B49" s="257" t="s">
        <v>379</v>
      </c>
      <c r="C49" s="272">
        <v>99403</v>
      </c>
      <c r="D49" s="272">
        <v>211680</v>
      </c>
      <c r="E49" s="272">
        <v>230374</v>
      </c>
      <c r="F49" s="272">
        <v>122844</v>
      </c>
      <c r="G49" s="272">
        <v>208171</v>
      </c>
      <c r="H49" s="272">
        <v>94195</v>
      </c>
      <c r="I49" s="272">
        <v>89994</v>
      </c>
      <c r="J49" s="272">
        <v>49748</v>
      </c>
      <c r="K49" s="272">
        <v>39160</v>
      </c>
      <c r="L49" s="272">
        <v>12681</v>
      </c>
      <c r="M49" s="272">
        <v>5569</v>
      </c>
      <c r="N49" s="272">
        <v>2534</v>
      </c>
      <c r="O49" s="640">
        <v>3418</v>
      </c>
      <c r="P49" s="260">
        <f>SUM(C49:O49)</f>
        <v>1169771</v>
      </c>
    </row>
    <row r="50" spans="1:16" s="245" customFormat="1" ht="14.25" customHeight="1">
      <c r="A50" s="638"/>
      <c r="B50" s="638"/>
      <c r="C50" s="638"/>
      <c r="D50" s="638"/>
      <c r="E50" s="638"/>
      <c r="F50" s="638"/>
      <c r="G50" s="638"/>
      <c r="H50" s="638"/>
      <c r="I50" s="638"/>
      <c r="J50" s="638"/>
      <c r="K50" s="638"/>
      <c r="L50" s="638"/>
      <c r="M50" s="638"/>
      <c r="N50" s="638"/>
      <c r="O50" s="784" t="s">
        <v>445</v>
      </c>
      <c r="P50" s="796"/>
    </row>
    <row r="51" spans="1:16" s="245" customFormat="1" ht="21" customHeight="1">
      <c r="A51" s="681" t="s">
        <v>331</v>
      </c>
      <c r="B51" s="786" t="s">
        <v>430</v>
      </c>
      <c r="C51" s="797" t="s">
        <v>448</v>
      </c>
      <c r="D51" s="798"/>
      <c r="E51" s="798"/>
      <c r="F51" s="798"/>
      <c r="G51" s="798"/>
      <c r="H51" s="798"/>
      <c r="I51" s="798"/>
      <c r="J51" s="798"/>
      <c r="K51" s="798"/>
      <c r="L51" s="798"/>
      <c r="M51" s="798"/>
      <c r="N51" s="798"/>
      <c r="O51" s="799"/>
      <c r="P51" s="800" t="s">
        <v>449</v>
      </c>
    </row>
    <row r="52" spans="1:16" s="245" customFormat="1" ht="21" customHeight="1">
      <c r="A52" s="770"/>
      <c r="B52" s="787"/>
      <c r="C52" s="789" t="s">
        <v>432</v>
      </c>
      <c r="D52" s="789"/>
      <c r="E52" s="789"/>
      <c r="F52" s="789"/>
      <c r="G52" s="789"/>
      <c r="H52" s="789"/>
      <c r="I52" s="789"/>
      <c r="J52" s="789"/>
      <c r="K52" s="789"/>
      <c r="L52" s="789"/>
      <c r="M52" s="789"/>
      <c r="N52" s="789"/>
      <c r="O52" s="789"/>
      <c r="P52" s="801"/>
    </row>
    <row r="53" spans="1:16" s="245" customFormat="1" ht="24.95" customHeight="1">
      <c r="A53" s="682"/>
      <c r="B53" s="788"/>
      <c r="C53" s="269" t="s">
        <v>433</v>
      </c>
      <c r="D53" s="270" t="s">
        <v>434</v>
      </c>
      <c r="E53" s="270" t="s">
        <v>435</v>
      </c>
      <c r="F53" s="270" t="s">
        <v>436</v>
      </c>
      <c r="G53" s="270" t="s">
        <v>437</v>
      </c>
      <c r="H53" s="270" t="s">
        <v>438</v>
      </c>
      <c r="I53" s="271" t="s">
        <v>439</v>
      </c>
      <c r="J53" s="271" t="s">
        <v>440</v>
      </c>
      <c r="K53" s="271" t="s">
        <v>441</v>
      </c>
      <c r="L53" s="271" t="s">
        <v>442</v>
      </c>
      <c r="M53" s="271" t="s">
        <v>443</v>
      </c>
      <c r="N53" s="271" t="s">
        <v>444</v>
      </c>
      <c r="O53" s="271" t="s">
        <v>182</v>
      </c>
      <c r="P53" s="802"/>
    </row>
    <row r="54" spans="1:16" s="255" customFormat="1" ht="12.75" customHeight="1">
      <c r="A54" s="249">
        <v>49</v>
      </c>
      <c r="B54" s="232" t="s">
        <v>380</v>
      </c>
      <c r="C54" s="273">
        <v>61963</v>
      </c>
      <c r="D54" s="273">
        <v>75208</v>
      </c>
      <c r="E54" s="273">
        <v>59743</v>
      </c>
      <c r="F54" s="273">
        <v>42690</v>
      </c>
      <c r="G54" s="273">
        <v>94960</v>
      </c>
      <c r="H54" s="273">
        <v>54756</v>
      </c>
      <c r="I54" s="273">
        <v>69133</v>
      </c>
      <c r="J54" s="273">
        <v>45738</v>
      </c>
      <c r="K54" s="273">
        <v>62024</v>
      </c>
      <c r="L54" s="273">
        <v>37831</v>
      </c>
      <c r="M54" s="273">
        <v>17332</v>
      </c>
      <c r="N54" s="273">
        <v>4880</v>
      </c>
      <c r="O54" s="273">
        <v>8096</v>
      </c>
      <c r="P54" s="253">
        <f t="shared" si="0"/>
        <v>634354</v>
      </c>
    </row>
    <row r="55" spans="1:16" s="245" customFormat="1" ht="12.75" customHeight="1">
      <c r="A55" s="249">
        <v>50</v>
      </c>
      <c r="B55" s="232" t="s">
        <v>381</v>
      </c>
      <c r="C55" s="273">
        <v>774</v>
      </c>
      <c r="D55" s="273">
        <v>1465</v>
      </c>
      <c r="E55" s="273">
        <v>1736</v>
      </c>
      <c r="F55" s="274">
        <v>1608</v>
      </c>
      <c r="G55" s="273">
        <v>4911</v>
      </c>
      <c r="H55" s="273">
        <v>3460</v>
      </c>
      <c r="I55" s="273">
        <v>2073</v>
      </c>
      <c r="J55" s="273">
        <v>3208</v>
      </c>
      <c r="K55" s="273">
        <v>1693</v>
      </c>
      <c r="L55" s="273">
        <v>4380</v>
      </c>
      <c r="M55" s="273">
        <v>1910</v>
      </c>
      <c r="N55" s="273">
        <v>787</v>
      </c>
      <c r="O55" s="274">
        <v>0</v>
      </c>
      <c r="P55" s="253">
        <f t="shared" si="0"/>
        <v>28005</v>
      </c>
    </row>
    <row r="56" spans="1:16" s="245" customFormat="1" ht="12.75" customHeight="1">
      <c r="A56" s="249">
        <v>51</v>
      </c>
      <c r="B56" s="232" t="s">
        <v>382</v>
      </c>
      <c r="C56" s="274">
        <v>38</v>
      </c>
      <c r="D56" s="274">
        <v>119</v>
      </c>
      <c r="E56" s="274">
        <v>175</v>
      </c>
      <c r="F56" s="274">
        <v>144</v>
      </c>
      <c r="G56" s="274">
        <v>421</v>
      </c>
      <c r="H56" s="274">
        <v>356</v>
      </c>
      <c r="I56" s="274">
        <v>583</v>
      </c>
      <c r="J56" s="274">
        <v>1095</v>
      </c>
      <c r="K56" s="273">
        <v>1221</v>
      </c>
      <c r="L56" s="273">
        <v>2676</v>
      </c>
      <c r="M56" s="273">
        <v>1072</v>
      </c>
      <c r="N56" s="273">
        <v>984</v>
      </c>
      <c r="O56" s="273">
        <v>1184</v>
      </c>
      <c r="P56" s="253">
        <f t="shared" si="0"/>
        <v>10068</v>
      </c>
    </row>
    <row r="57" spans="1:16" s="245" customFormat="1" ht="12.75" customHeight="1">
      <c r="A57" s="249">
        <v>52</v>
      </c>
      <c r="B57" s="232" t="s">
        <v>383</v>
      </c>
      <c r="C57" s="273">
        <v>4135</v>
      </c>
      <c r="D57" s="273">
        <v>10073</v>
      </c>
      <c r="E57" s="273">
        <v>14715</v>
      </c>
      <c r="F57" s="273">
        <v>14680</v>
      </c>
      <c r="G57" s="273">
        <v>28153</v>
      </c>
      <c r="H57" s="273">
        <v>17805</v>
      </c>
      <c r="I57" s="273">
        <v>25372</v>
      </c>
      <c r="J57" s="273">
        <v>29465</v>
      </c>
      <c r="K57" s="273">
        <v>32777</v>
      </c>
      <c r="L57" s="273">
        <v>17936</v>
      </c>
      <c r="M57" s="273">
        <v>10314</v>
      </c>
      <c r="N57" s="273">
        <v>3464</v>
      </c>
      <c r="O57" s="273">
        <v>6834</v>
      </c>
      <c r="P57" s="253">
        <f t="shared" si="0"/>
        <v>215723</v>
      </c>
    </row>
    <row r="58" spans="1:16" s="255" customFormat="1" ht="12.75" customHeight="1">
      <c r="A58" s="249">
        <v>53</v>
      </c>
      <c r="B58" s="232" t="s">
        <v>384</v>
      </c>
      <c r="C58" s="273">
        <v>429</v>
      </c>
      <c r="D58" s="273">
        <v>1145</v>
      </c>
      <c r="E58" s="273">
        <v>2033</v>
      </c>
      <c r="F58" s="274">
        <v>1759</v>
      </c>
      <c r="G58" s="273">
        <v>3881</v>
      </c>
      <c r="H58" s="274">
        <v>2488</v>
      </c>
      <c r="I58" s="273">
        <v>3681</v>
      </c>
      <c r="J58" s="273">
        <v>1770</v>
      </c>
      <c r="K58" s="273">
        <v>2556</v>
      </c>
      <c r="L58" s="273">
        <v>2406</v>
      </c>
      <c r="M58" s="274">
        <v>736</v>
      </c>
      <c r="N58" s="274">
        <v>0</v>
      </c>
      <c r="O58" s="274">
        <v>0</v>
      </c>
      <c r="P58" s="253">
        <f t="shared" si="0"/>
        <v>22884</v>
      </c>
    </row>
    <row r="59" spans="1:16" s="245" customFormat="1" ht="12.75" customHeight="1">
      <c r="A59" s="249">
        <v>55</v>
      </c>
      <c r="B59" s="232" t="s">
        <v>385</v>
      </c>
      <c r="C59" s="273">
        <v>3067</v>
      </c>
      <c r="D59" s="273">
        <v>9510</v>
      </c>
      <c r="E59" s="273">
        <v>16465</v>
      </c>
      <c r="F59" s="273">
        <v>11880</v>
      </c>
      <c r="G59" s="273">
        <v>23189</v>
      </c>
      <c r="H59" s="273">
        <v>12833</v>
      </c>
      <c r="I59" s="273">
        <v>18913</v>
      </c>
      <c r="J59" s="273">
        <v>23513</v>
      </c>
      <c r="K59" s="273">
        <v>47651</v>
      </c>
      <c r="L59" s="273">
        <v>22681</v>
      </c>
      <c r="M59" s="273">
        <v>5697</v>
      </c>
      <c r="N59" s="273">
        <v>0</v>
      </c>
      <c r="O59" s="273">
        <v>1115</v>
      </c>
      <c r="P59" s="253">
        <f t="shared" si="0"/>
        <v>196514</v>
      </c>
    </row>
    <row r="60" spans="1:16" s="245" customFormat="1" ht="12.75" customHeight="1">
      <c r="A60" s="249">
        <v>56</v>
      </c>
      <c r="B60" s="232" t="s">
        <v>386</v>
      </c>
      <c r="C60" s="273">
        <v>31223</v>
      </c>
      <c r="D60" s="273">
        <v>58190</v>
      </c>
      <c r="E60" s="273">
        <v>63575</v>
      </c>
      <c r="F60" s="273">
        <v>49418</v>
      </c>
      <c r="G60" s="273">
        <v>98860</v>
      </c>
      <c r="H60" s="273">
        <v>52480</v>
      </c>
      <c r="I60" s="273">
        <v>50128</v>
      </c>
      <c r="J60" s="273">
        <v>32510</v>
      </c>
      <c r="K60" s="273">
        <v>23078</v>
      </c>
      <c r="L60" s="273">
        <v>8258</v>
      </c>
      <c r="M60" s="273">
        <v>2869</v>
      </c>
      <c r="N60" s="273">
        <v>1662</v>
      </c>
      <c r="O60" s="273">
        <v>5498</v>
      </c>
      <c r="P60" s="253">
        <f t="shared" si="0"/>
        <v>477749</v>
      </c>
    </row>
    <row r="61" spans="1:16" s="245" customFormat="1" ht="12.75" customHeight="1">
      <c r="A61" s="249">
        <v>58</v>
      </c>
      <c r="B61" s="232" t="s">
        <v>387</v>
      </c>
      <c r="C61" s="274">
        <v>436</v>
      </c>
      <c r="D61" s="274">
        <v>1306</v>
      </c>
      <c r="E61" s="274">
        <v>1863</v>
      </c>
      <c r="F61" s="274">
        <v>1518</v>
      </c>
      <c r="G61" s="274">
        <v>2656</v>
      </c>
      <c r="H61" s="274">
        <v>1452</v>
      </c>
      <c r="I61" s="274">
        <v>1830</v>
      </c>
      <c r="J61" s="274">
        <v>2117</v>
      </c>
      <c r="K61" s="274">
        <v>748</v>
      </c>
      <c r="L61" s="274">
        <v>850</v>
      </c>
      <c r="M61" s="274">
        <v>532</v>
      </c>
      <c r="N61" s="274">
        <v>995</v>
      </c>
      <c r="O61" s="274">
        <v>0</v>
      </c>
      <c r="P61" s="253">
        <f t="shared" si="0"/>
        <v>16303</v>
      </c>
    </row>
    <row r="62" spans="1:16" s="245" customFormat="1" ht="12.75" customHeight="1">
      <c r="A62" s="249">
        <v>59</v>
      </c>
      <c r="B62" s="232" t="s">
        <v>388</v>
      </c>
      <c r="C62" s="273">
        <v>451</v>
      </c>
      <c r="D62" s="273">
        <v>1164</v>
      </c>
      <c r="E62" s="273">
        <v>1515</v>
      </c>
      <c r="F62" s="274">
        <v>1286</v>
      </c>
      <c r="G62" s="273">
        <v>2785</v>
      </c>
      <c r="H62" s="273">
        <v>2388</v>
      </c>
      <c r="I62" s="273">
        <v>3500</v>
      </c>
      <c r="J62" s="274">
        <v>1170</v>
      </c>
      <c r="K62" s="273">
        <v>2460</v>
      </c>
      <c r="L62" s="273">
        <v>532</v>
      </c>
      <c r="M62" s="274">
        <v>0</v>
      </c>
      <c r="N62" s="274">
        <v>0</v>
      </c>
      <c r="O62" s="274">
        <v>8521</v>
      </c>
      <c r="P62" s="253">
        <f t="shared" si="0"/>
        <v>25772</v>
      </c>
    </row>
    <row r="63" spans="1:16" s="245" customFormat="1" ht="12.75" customHeight="1">
      <c r="A63" s="249">
        <v>60</v>
      </c>
      <c r="B63" s="232" t="s">
        <v>389</v>
      </c>
      <c r="C63" s="274">
        <v>172</v>
      </c>
      <c r="D63" s="274">
        <v>426</v>
      </c>
      <c r="E63" s="274">
        <v>596</v>
      </c>
      <c r="F63" s="274">
        <v>496</v>
      </c>
      <c r="G63" s="274">
        <v>1177</v>
      </c>
      <c r="H63" s="274">
        <v>835</v>
      </c>
      <c r="I63" s="274">
        <v>1029</v>
      </c>
      <c r="J63" s="274">
        <v>1034</v>
      </c>
      <c r="K63" s="274">
        <v>1783</v>
      </c>
      <c r="L63" s="274">
        <v>692</v>
      </c>
      <c r="M63" s="274">
        <v>0</v>
      </c>
      <c r="N63" s="274">
        <v>0</v>
      </c>
      <c r="O63" s="274">
        <v>0</v>
      </c>
      <c r="P63" s="253">
        <f t="shared" si="0"/>
        <v>8240</v>
      </c>
    </row>
    <row r="64" spans="1:16" s="245" customFormat="1" ht="12.75" customHeight="1">
      <c r="A64" s="249">
        <v>61</v>
      </c>
      <c r="B64" s="232" t="s">
        <v>390</v>
      </c>
      <c r="C64" s="274">
        <v>1501</v>
      </c>
      <c r="D64" s="274">
        <v>1888</v>
      </c>
      <c r="E64" s="274">
        <v>1576</v>
      </c>
      <c r="F64" s="274">
        <v>1189</v>
      </c>
      <c r="G64" s="274">
        <v>2601</v>
      </c>
      <c r="H64" s="274">
        <v>1219</v>
      </c>
      <c r="I64" s="274">
        <v>2280</v>
      </c>
      <c r="J64" s="274">
        <v>2177</v>
      </c>
      <c r="K64" s="274">
        <v>2181</v>
      </c>
      <c r="L64" s="274">
        <v>2164</v>
      </c>
      <c r="M64" s="274">
        <v>1255</v>
      </c>
      <c r="N64" s="274">
        <v>1568</v>
      </c>
      <c r="O64" s="274">
        <v>0</v>
      </c>
      <c r="P64" s="253">
        <f t="shared" si="0"/>
        <v>21599</v>
      </c>
    </row>
    <row r="65" spans="1:16" s="245" customFormat="1" ht="12.75" customHeight="1">
      <c r="A65" s="249">
        <v>62</v>
      </c>
      <c r="B65" s="232" t="s">
        <v>391</v>
      </c>
      <c r="C65" s="273">
        <v>1798</v>
      </c>
      <c r="D65" s="273">
        <v>3965</v>
      </c>
      <c r="E65" s="274">
        <v>4465</v>
      </c>
      <c r="F65" s="274">
        <v>3508</v>
      </c>
      <c r="G65" s="273">
        <v>6964</v>
      </c>
      <c r="H65" s="274">
        <v>4435</v>
      </c>
      <c r="I65" s="273">
        <v>5843</v>
      </c>
      <c r="J65" s="273">
        <v>6928</v>
      </c>
      <c r="K65" s="273">
        <v>6627</v>
      </c>
      <c r="L65" s="273">
        <v>3810</v>
      </c>
      <c r="M65" s="274">
        <v>517</v>
      </c>
      <c r="N65" s="274">
        <v>809</v>
      </c>
      <c r="O65" s="274">
        <v>1068</v>
      </c>
      <c r="P65" s="253">
        <f t="shared" si="0"/>
        <v>50737</v>
      </c>
    </row>
    <row r="66" spans="1:16" s="245" customFormat="1" ht="12.75" customHeight="1">
      <c r="A66" s="249">
        <v>63</v>
      </c>
      <c r="B66" s="232" t="s">
        <v>392</v>
      </c>
      <c r="C66" s="274">
        <v>543</v>
      </c>
      <c r="D66" s="274">
        <v>1019</v>
      </c>
      <c r="E66" s="274">
        <v>1560</v>
      </c>
      <c r="F66" s="274">
        <v>1038</v>
      </c>
      <c r="G66" s="273">
        <v>3153</v>
      </c>
      <c r="H66" s="273">
        <v>2853</v>
      </c>
      <c r="I66" s="273">
        <v>4610</v>
      </c>
      <c r="J66" s="273">
        <v>8655</v>
      </c>
      <c r="K66" s="273">
        <v>16406</v>
      </c>
      <c r="L66" s="273">
        <v>7345</v>
      </c>
      <c r="M66" s="274">
        <v>549</v>
      </c>
      <c r="N66" s="274">
        <v>993</v>
      </c>
      <c r="O66" s="273">
        <v>0</v>
      </c>
      <c r="P66" s="253">
        <f t="shared" si="0"/>
        <v>48724</v>
      </c>
    </row>
    <row r="67" spans="1:16" s="245" customFormat="1" ht="12.75" customHeight="1">
      <c r="A67" s="249">
        <v>64</v>
      </c>
      <c r="B67" s="232" t="s">
        <v>393</v>
      </c>
      <c r="C67" s="273">
        <v>1043</v>
      </c>
      <c r="D67" s="273">
        <v>3749</v>
      </c>
      <c r="E67" s="273">
        <v>5746</v>
      </c>
      <c r="F67" s="273">
        <v>10556</v>
      </c>
      <c r="G67" s="273">
        <v>28032</v>
      </c>
      <c r="H67" s="273">
        <v>5948</v>
      </c>
      <c r="I67" s="273">
        <v>4157</v>
      </c>
      <c r="J67" s="273">
        <v>4155</v>
      </c>
      <c r="K67" s="273">
        <v>5494</v>
      </c>
      <c r="L67" s="273">
        <v>4698</v>
      </c>
      <c r="M67" s="273">
        <v>2997</v>
      </c>
      <c r="N67" s="273">
        <v>2450</v>
      </c>
      <c r="O67" s="273">
        <v>17780</v>
      </c>
      <c r="P67" s="253">
        <f t="shared" si="0"/>
        <v>96805</v>
      </c>
    </row>
    <row r="68" spans="1:16" s="245" customFormat="1" ht="12.75" customHeight="1">
      <c r="A68" s="249">
        <v>65</v>
      </c>
      <c r="B68" s="232" t="s">
        <v>394</v>
      </c>
      <c r="C68" s="273">
        <v>1432</v>
      </c>
      <c r="D68" s="273">
        <v>3732</v>
      </c>
      <c r="E68" s="273">
        <v>3737</v>
      </c>
      <c r="F68" s="273">
        <v>2352</v>
      </c>
      <c r="G68" s="273">
        <v>2442</v>
      </c>
      <c r="H68" s="273">
        <v>1232</v>
      </c>
      <c r="I68" s="273">
        <v>1704</v>
      </c>
      <c r="J68" s="273">
        <v>1429</v>
      </c>
      <c r="K68" s="273">
        <v>4188</v>
      </c>
      <c r="L68" s="273">
        <v>2281</v>
      </c>
      <c r="M68" s="274">
        <v>1037</v>
      </c>
      <c r="N68" s="274">
        <v>0</v>
      </c>
      <c r="O68" s="274">
        <v>0</v>
      </c>
      <c r="P68" s="253">
        <f t="shared" si="0"/>
        <v>25566</v>
      </c>
    </row>
    <row r="69" spans="1:16" s="245" customFormat="1" ht="12.75" customHeight="1">
      <c r="A69" s="249">
        <v>66</v>
      </c>
      <c r="B69" s="232" t="s">
        <v>395</v>
      </c>
      <c r="C69" s="273">
        <v>3410</v>
      </c>
      <c r="D69" s="273">
        <v>8396</v>
      </c>
      <c r="E69" s="273">
        <v>9014</v>
      </c>
      <c r="F69" s="274">
        <v>4905</v>
      </c>
      <c r="G69" s="274">
        <v>4825</v>
      </c>
      <c r="H69" s="274">
        <v>2088</v>
      </c>
      <c r="I69" s="274">
        <v>2649</v>
      </c>
      <c r="J69" s="274">
        <v>2579</v>
      </c>
      <c r="K69" s="274">
        <v>1836</v>
      </c>
      <c r="L69" s="274">
        <v>1548</v>
      </c>
      <c r="M69" s="274">
        <v>1141</v>
      </c>
      <c r="N69" s="274">
        <v>0</v>
      </c>
      <c r="O69" s="274">
        <v>0</v>
      </c>
      <c r="P69" s="253">
        <f t="shared" si="0"/>
        <v>42391</v>
      </c>
    </row>
    <row r="70" spans="1:16" s="245" customFormat="1" ht="12.75" customHeight="1">
      <c r="A70" s="249">
        <v>68</v>
      </c>
      <c r="B70" s="232" t="s">
        <v>396</v>
      </c>
      <c r="C70" s="273">
        <v>5418</v>
      </c>
      <c r="D70" s="273">
        <v>7405</v>
      </c>
      <c r="E70" s="274">
        <v>5326</v>
      </c>
      <c r="F70" s="274">
        <v>2988</v>
      </c>
      <c r="G70" s="274">
        <v>4478</v>
      </c>
      <c r="H70" s="274">
        <v>2591</v>
      </c>
      <c r="I70" s="274">
        <v>2185</v>
      </c>
      <c r="J70" s="274">
        <v>2181</v>
      </c>
      <c r="K70" s="274">
        <v>1421</v>
      </c>
      <c r="L70" s="274">
        <v>552</v>
      </c>
      <c r="M70" s="274">
        <v>0</v>
      </c>
      <c r="N70" s="274">
        <v>0</v>
      </c>
      <c r="O70" s="274">
        <v>0</v>
      </c>
      <c r="P70" s="253">
        <f t="shared" si="0"/>
        <v>34545</v>
      </c>
    </row>
    <row r="71" spans="1:16" s="245" customFormat="1" ht="12.75" customHeight="1">
      <c r="A71" s="249">
        <v>69</v>
      </c>
      <c r="B71" s="232" t="s">
        <v>397</v>
      </c>
      <c r="C71" s="273">
        <v>14626</v>
      </c>
      <c r="D71" s="273">
        <v>39649</v>
      </c>
      <c r="E71" s="273">
        <v>35627</v>
      </c>
      <c r="F71" s="273">
        <v>15813</v>
      </c>
      <c r="G71" s="273">
        <v>9943</v>
      </c>
      <c r="H71" s="273">
        <v>3060</v>
      </c>
      <c r="I71" s="273">
        <v>3863</v>
      </c>
      <c r="J71" s="274">
        <v>2687</v>
      </c>
      <c r="K71" s="274">
        <v>1698</v>
      </c>
      <c r="L71" s="274">
        <v>1782</v>
      </c>
      <c r="M71" s="274">
        <v>0</v>
      </c>
      <c r="N71" s="274">
        <v>0</v>
      </c>
      <c r="O71" s="274">
        <v>0</v>
      </c>
      <c r="P71" s="253">
        <f t="shared" ref="P71:P98" si="1">SUM(C71:O71)</f>
        <v>128748</v>
      </c>
    </row>
    <row r="72" spans="1:16" s="245" customFormat="1" ht="12.75" customHeight="1">
      <c r="A72" s="249">
        <v>70</v>
      </c>
      <c r="B72" s="232" t="s">
        <v>398</v>
      </c>
      <c r="C72" s="273">
        <v>6703</v>
      </c>
      <c r="D72" s="273">
        <v>16785</v>
      </c>
      <c r="E72" s="273">
        <v>19859</v>
      </c>
      <c r="F72" s="273">
        <v>13971</v>
      </c>
      <c r="G72" s="273">
        <v>25751</v>
      </c>
      <c r="H72" s="273">
        <v>17719</v>
      </c>
      <c r="I72" s="273">
        <v>24661</v>
      </c>
      <c r="J72" s="273">
        <v>25161</v>
      </c>
      <c r="K72" s="273">
        <v>29059</v>
      </c>
      <c r="L72" s="273">
        <v>22970</v>
      </c>
      <c r="M72" s="273">
        <v>6505</v>
      </c>
      <c r="N72" s="273">
        <v>8121</v>
      </c>
      <c r="O72" s="273">
        <v>12685</v>
      </c>
      <c r="P72" s="253">
        <f t="shared" si="1"/>
        <v>229950</v>
      </c>
    </row>
    <row r="73" spans="1:16" s="245" customFormat="1" ht="12.75" customHeight="1">
      <c r="A73" s="249">
        <v>71</v>
      </c>
      <c r="B73" s="232" t="s">
        <v>399</v>
      </c>
      <c r="C73" s="273">
        <v>5632</v>
      </c>
      <c r="D73" s="273">
        <v>13264</v>
      </c>
      <c r="E73" s="273">
        <v>16501</v>
      </c>
      <c r="F73" s="273">
        <v>12029</v>
      </c>
      <c r="G73" s="273">
        <v>25053</v>
      </c>
      <c r="H73" s="273">
        <v>11888</v>
      </c>
      <c r="I73" s="273">
        <v>11194</v>
      </c>
      <c r="J73" s="273">
        <v>8654</v>
      </c>
      <c r="K73" s="273">
        <v>10508</v>
      </c>
      <c r="L73" s="273">
        <v>6183</v>
      </c>
      <c r="M73" s="274">
        <v>2391</v>
      </c>
      <c r="N73" s="274">
        <v>1904</v>
      </c>
      <c r="O73" s="274">
        <v>0</v>
      </c>
      <c r="P73" s="253">
        <f t="shared" si="1"/>
        <v>125201</v>
      </c>
    </row>
    <row r="74" spans="1:16" s="245" customFormat="1" ht="12.75" customHeight="1">
      <c r="A74" s="249">
        <v>72</v>
      </c>
      <c r="B74" s="232" t="s">
        <v>400</v>
      </c>
      <c r="C74" s="274">
        <v>202</v>
      </c>
      <c r="D74" s="274">
        <v>456</v>
      </c>
      <c r="E74" s="274">
        <v>475</v>
      </c>
      <c r="F74" s="274">
        <v>487</v>
      </c>
      <c r="G74" s="274">
        <v>986</v>
      </c>
      <c r="H74" s="274">
        <v>595</v>
      </c>
      <c r="I74" s="274">
        <v>590</v>
      </c>
      <c r="J74" s="274">
        <v>1249</v>
      </c>
      <c r="K74" s="274">
        <v>858</v>
      </c>
      <c r="L74" s="274">
        <v>1835</v>
      </c>
      <c r="M74" s="274">
        <v>714</v>
      </c>
      <c r="N74" s="274">
        <v>873</v>
      </c>
      <c r="O74" s="274">
        <v>1330</v>
      </c>
      <c r="P74" s="253">
        <f t="shared" si="1"/>
        <v>10650</v>
      </c>
    </row>
    <row r="75" spans="1:16" s="245" customFormat="1" ht="12.75" customHeight="1">
      <c r="A75" s="249">
        <v>73</v>
      </c>
      <c r="B75" s="232" t="s">
        <v>401</v>
      </c>
      <c r="C75" s="273">
        <v>1793</v>
      </c>
      <c r="D75" s="273">
        <v>4518</v>
      </c>
      <c r="E75" s="273">
        <v>5527</v>
      </c>
      <c r="F75" s="273">
        <v>4036</v>
      </c>
      <c r="G75" s="273">
        <v>6774</v>
      </c>
      <c r="H75" s="273">
        <v>3973</v>
      </c>
      <c r="I75" s="273">
        <v>7049</v>
      </c>
      <c r="J75" s="273">
        <v>5907</v>
      </c>
      <c r="K75" s="273">
        <v>6411</v>
      </c>
      <c r="L75" s="273">
        <v>5002</v>
      </c>
      <c r="M75" s="273">
        <v>1947</v>
      </c>
      <c r="N75" s="273">
        <v>0</v>
      </c>
      <c r="O75" s="273">
        <v>1356</v>
      </c>
      <c r="P75" s="253">
        <f t="shared" si="1"/>
        <v>54293</v>
      </c>
    </row>
    <row r="76" spans="1:16" s="245" customFormat="1" ht="12.75" customHeight="1">
      <c r="A76" s="249">
        <v>74</v>
      </c>
      <c r="B76" s="232" t="s">
        <v>402</v>
      </c>
      <c r="C76" s="273">
        <v>2135</v>
      </c>
      <c r="D76" s="273">
        <v>3913</v>
      </c>
      <c r="E76" s="273">
        <v>3661</v>
      </c>
      <c r="F76" s="274">
        <v>2072</v>
      </c>
      <c r="G76" s="273">
        <v>2390</v>
      </c>
      <c r="H76" s="274">
        <v>902</v>
      </c>
      <c r="I76" s="274">
        <v>1188</v>
      </c>
      <c r="J76" s="274">
        <v>986</v>
      </c>
      <c r="K76" s="274">
        <v>570</v>
      </c>
      <c r="L76" s="274">
        <v>371</v>
      </c>
      <c r="M76" s="274">
        <v>676</v>
      </c>
      <c r="N76" s="274">
        <v>0</v>
      </c>
      <c r="O76" s="274">
        <v>0</v>
      </c>
      <c r="P76" s="253">
        <f t="shared" si="1"/>
        <v>18864</v>
      </c>
    </row>
    <row r="77" spans="1:16" s="245" customFormat="1" ht="12.75" customHeight="1">
      <c r="A77" s="249">
        <v>75</v>
      </c>
      <c r="B77" s="232" t="s">
        <v>403</v>
      </c>
      <c r="C77" s="273">
        <v>1052</v>
      </c>
      <c r="D77" s="273">
        <v>1465</v>
      </c>
      <c r="E77" s="273">
        <v>819</v>
      </c>
      <c r="F77" s="273">
        <v>472</v>
      </c>
      <c r="G77" s="273">
        <v>1034</v>
      </c>
      <c r="H77" s="273">
        <v>474</v>
      </c>
      <c r="I77" s="273">
        <v>528</v>
      </c>
      <c r="J77" s="273">
        <v>246</v>
      </c>
      <c r="K77" s="273">
        <v>136</v>
      </c>
      <c r="L77" s="273">
        <v>0</v>
      </c>
      <c r="M77" s="273">
        <v>0</v>
      </c>
      <c r="N77" s="273">
        <v>0</v>
      </c>
      <c r="O77" s="273">
        <v>0</v>
      </c>
      <c r="P77" s="253">
        <f t="shared" si="1"/>
        <v>6226</v>
      </c>
    </row>
    <row r="78" spans="1:16" s="245" customFormat="1" ht="12.75" customHeight="1">
      <c r="A78" s="249">
        <v>77</v>
      </c>
      <c r="B78" s="232" t="s">
        <v>404</v>
      </c>
      <c r="C78" s="273">
        <v>2384</v>
      </c>
      <c r="D78" s="273">
        <v>3576</v>
      </c>
      <c r="E78" s="273">
        <v>3680</v>
      </c>
      <c r="F78" s="273">
        <v>2630</v>
      </c>
      <c r="G78" s="273">
        <v>4391</v>
      </c>
      <c r="H78" s="273">
        <v>2331</v>
      </c>
      <c r="I78" s="273">
        <v>2488</v>
      </c>
      <c r="J78" s="273">
        <v>3075</v>
      </c>
      <c r="K78" s="273">
        <v>2619</v>
      </c>
      <c r="L78" s="273">
        <v>292</v>
      </c>
      <c r="M78" s="274">
        <v>566</v>
      </c>
      <c r="N78" s="274">
        <v>0</v>
      </c>
      <c r="O78" s="273">
        <v>2215</v>
      </c>
      <c r="P78" s="253">
        <f t="shared" si="1"/>
        <v>30247</v>
      </c>
    </row>
    <row r="79" spans="1:16" s="245" customFormat="1" ht="12.75" customHeight="1">
      <c r="A79" s="249">
        <v>78</v>
      </c>
      <c r="B79" s="232" t="s">
        <v>405</v>
      </c>
      <c r="C79" s="274">
        <v>110</v>
      </c>
      <c r="D79" s="274">
        <v>261</v>
      </c>
      <c r="E79" s="274">
        <v>390</v>
      </c>
      <c r="F79" s="274">
        <v>276</v>
      </c>
      <c r="G79" s="274">
        <v>772</v>
      </c>
      <c r="H79" s="274">
        <v>687</v>
      </c>
      <c r="I79" s="274">
        <v>1695</v>
      </c>
      <c r="J79" s="274">
        <v>3380</v>
      </c>
      <c r="K79" s="274">
        <v>2972</v>
      </c>
      <c r="L79" s="274">
        <v>4235</v>
      </c>
      <c r="M79" s="274">
        <v>2482</v>
      </c>
      <c r="N79" s="274">
        <v>2302</v>
      </c>
      <c r="O79" s="274">
        <v>0</v>
      </c>
      <c r="P79" s="253">
        <f t="shared" si="1"/>
        <v>19562</v>
      </c>
    </row>
    <row r="80" spans="1:16" s="245" customFormat="1" ht="12.6" customHeight="1">
      <c r="A80" s="249">
        <v>79</v>
      </c>
      <c r="B80" s="232" t="s">
        <v>406</v>
      </c>
      <c r="C80" s="273">
        <v>2220</v>
      </c>
      <c r="D80" s="273">
        <v>5188</v>
      </c>
      <c r="E80" s="273">
        <v>6028</v>
      </c>
      <c r="F80" s="273">
        <v>4100</v>
      </c>
      <c r="G80" s="273">
        <v>7178</v>
      </c>
      <c r="H80" s="273">
        <v>4325</v>
      </c>
      <c r="I80" s="273">
        <v>5417</v>
      </c>
      <c r="J80" s="273">
        <v>3181</v>
      </c>
      <c r="K80" s="273">
        <v>4923</v>
      </c>
      <c r="L80" s="273">
        <v>2919</v>
      </c>
      <c r="M80" s="273">
        <v>0</v>
      </c>
      <c r="N80" s="273">
        <v>789</v>
      </c>
      <c r="O80" s="274">
        <v>0</v>
      </c>
      <c r="P80" s="253">
        <f t="shared" si="1"/>
        <v>46268</v>
      </c>
    </row>
    <row r="81" spans="1:16" s="245" customFormat="1" ht="12.6" customHeight="1">
      <c r="A81" s="249">
        <v>80</v>
      </c>
      <c r="B81" s="232" t="s">
        <v>407</v>
      </c>
      <c r="C81" s="273">
        <v>4584</v>
      </c>
      <c r="D81" s="273">
        <v>11836</v>
      </c>
      <c r="E81" s="273">
        <v>17750</v>
      </c>
      <c r="F81" s="273">
        <v>13619</v>
      </c>
      <c r="G81" s="273">
        <v>26683</v>
      </c>
      <c r="H81" s="273">
        <v>18331</v>
      </c>
      <c r="I81" s="273">
        <v>26662</v>
      </c>
      <c r="J81" s="273">
        <v>39387</v>
      </c>
      <c r="K81" s="273">
        <v>40689</v>
      </c>
      <c r="L81" s="273">
        <v>19972</v>
      </c>
      <c r="M81" s="273">
        <v>11246</v>
      </c>
      <c r="N81" s="273">
        <v>4438</v>
      </c>
      <c r="O81" s="273">
        <v>4858</v>
      </c>
      <c r="P81" s="253">
        <f t="shared" si="1"/>
        <v>240055</v>
      </c>
    </row>
    <row r="82" spans="1:16" s="245" customFormat="1" ht="12.6" customHeight="1">
      <c r="A82" s="249">
        <v>81</v>
      </c>
      <c r="B82" s="232" t="s">
        <v>408</v>
      </c>
      <c r="C82" s="273">
        <v>30318</v>
      </c>
      <c r="D82" s="273">
        <v>19320</v>
      </c>
      <c r="E82" s="273">
        <v>20132</v>
      </c>
      <c r="F82" s="273">
        <v>13463</v>
      </c>
      <c r="G82" s="273">
        <v>32911</v>
      </c>
      <c r="H82" s="273">
        <v>22161</v>
      </c>
      <c r="I82" s="273">
        <v>36622</v>
      </c>
      <c r="J82" s="273">
        <v>51653</v>
      </c>
      <c r="K82" s="273">
        <v>65350</v>
      </c>
      <c r="L82" s="273">
        <v>40959</v>
      </c>
      <c r="M82" s="273">
        <v>11668</v>
      </c>
      <c r="N82" s="273">
        <v>4980</v>
      </c>
      <c r="O82" s="273">
        <v>16379</v>
      </c>
      <c r="P82" s="253">
        <f t="shared" si="1"/>
        <v>365916</v>
      </c>
    </row>
    <row r="83" spans="1:16" s="245" customFormat="1" ht="12.6" customHeight="1">
      <c r="A83" s="249">
        <v>82</v>
      </c>
      <c r="B83" s="232" t="s">
        <v>409</v>
      </c>
      <c r="C83" s="273">
        <v>17604</v>
      </c>
      <c r="D83" s="273">
        <v>34123</v>
      </c>
      <c r="E83" s="273">
        <v>33625</v>
      </c>
      <c r="F83" s="273">
        <v>22042</v>
      </c>
      <c r="G83" s="273">
        <v>40653</v>
      </c>
      <c r="H83" s="273">
        <v>23496</v>
      </c>
      <c r="I83" s="273">
        <v>34204</v>
      </c>
      <c r="J83" s="273">
        <v>30649</v>
      </c>
      <c r="K83" s="273">
        <v>36990</v>
      </c>
      <c r="L83" s="273">
        <v>18542</v>
      </c>
      <c r="M83" s="273">
        <v>10575</v>
      </c>
      <c r="N83" s="273">
        <v>10612</v>
      </c>
      <c r="O83" s="273">
        <v>15933</v>
      </c>
      <c r="P83" s="253">
        <f t="shared" si="1"/>
        <v>329048</v>
      </c>
    </row>
    <row r="84" spans="1:16" s="245" customFormat="1" ht="12.6" customHeight="1">
      <c r="A84" s="249">
        <v>84</v>
      </c>
      <c r="B84" s="232" t="s">
        <v>410</v>
      </c>
      <c r="C84" s="274">
        <v>67</v>
      </c>
      <c r="D84" s="274">
        <v>180</v>
      </c>
      <c r="E84" s="274">
        <v>370</v>
      </c>
      <c r="F84" s="274">
        <v>404</v>
      </c>
      <c r="G84" s="274">
        <v>1466</v>
      </c>
      <c r="H84" s="274">
        <v>1186</v>
      </c>
      <c r="I84" s="274">
        <v>1270</v>
      </c>
      <c r="J84" s="274">
        <v>1330</v>
      </c>
      <c r="K84" s="274">
        <v>1698</v>
      </c>
      <c r="L84" s="274">
        <v>725</v>
      </c>
      <c r="M84" s="273">
        <v>0</v>
      </c>
      <c r="N84" s="273">
        <v>0</v>
      </c>
      <c r="O84" s="274">
        <v>0</v>
      </c>
      <c r="P84" s="253">
        <f t="shared" si="1"/>
        <v>8696</v>
      </c>
    </row>
    <row r="85" spans="1:16" s="245" customFormat="1" ht="12.6" customHeight="1">
      <c r="A85" s="249">
        <v>85</v>
      </c>
      <c r="B85" s="232" t="s">
        <v>411</v>
      </c>
      <c r="C85" s="273">
        <v>4708</v>
      </c>
      <c r="D85" s="273">
        <v>13762</v>
      </c>
      <c r="E85" s="273">
        <v>24973</v>
      </c>
      <c r="F85" s="273">
        <v>24120</v>
      </c>
      <c r="G85" s="273">
        <v>66715</v>
      </c>
      <c r="H85" s="273">
        <v>48210</v>
      </c>
      <c r="I85" s="273">
        <v>62084</v>
      </c>
      <c r="J85" s="273">
        <v>66125</v>
      </c>
      <c r="K85" s="273">
        <v>67658</v>
      </c>
      <c r="L85" s="273">
        <v>42215</v>
      </c>
      <c r="M85" s="273">
        <v>14499</v>
      </c>
      <c r="N85" s="273">
        <v>5924</v>
      </c>
      <c r="O85" s="273">
        <v>61176</v>
      </c>
      <c r="P85" s="253">
        <f t="shared" si="1"/>
        <v>502169</v>
      </c>
    </row>
    <row r="86" spans="1:16" s="245" customFormat="1" ht="12.6" customHeight="1">
      <c r="A86" s="249">
        <v>86</v>
      </c>
      <c r="B86" s="232" t="s">
        <v>412</v>
      </c>
      <c r="C86" s="273">
        <v>8693</v>
      </c>
      <c r="D86" s="273">
        <v>12065</v>
      </c>
      <c r="E86" s="273">
        <v>9897</v>
      </c>
      <c r="F86" s="273">
        <v>6942</v>
      </c>
      <c r="G86" s="273">
        <v>18200</v>
      </c>
      <c r="H86" s="273">
        <v>14395</v>
      </c>
      <c r="I86" s="273">
        <v>17397</v>
      </c>
      <c r="J86" s="273">
        <v>18367</v>
      </c>
      <c r="K86" s="273">
        <v>54664</v>
      </c>
      <c r="L86" s="273">
        <v>46640</v>
      </c>
      <c r="M86" s="273">
        <v>15900</v>
      </c>
      <c r="N86" s="273">
        <v>7714</v>
      </c>
      <c r="O86" s="273">
        <v>7723</v>
      </c>
      <c r="P86" s="253">
        <f t="shared" si="1"/>
        <v>238597</v>
      </c>
    </row>
    <row r="87" spans="1:16" s="245" customFormat="1" ht="12.6" customHeight="1">
      <c r="A87" s="249">
        <v>87</v>
      </c>
      <c r="B87" s="232" t="s">
        <v>413</v>
      </c>
      <c r="C87" s="273">
        <v>513</v>
      </c>
      <c r="D87" s="273">
        <v>326</v>
      </c>
      <c r="E87" s="273">
        <v>930</v>
      </c>
      <c r="F87" s="273">
        <v>912</v>
      </c>
      <c r="G87" s="273">
        <v>3169</v>
      </c>
      <c r="H87" s="273">
        <v>2792</v>
      </c>
      <c r="I87" s="273">
        <v>3825</v>
      </c>
      <c r="J87" s="273">
        <v>2409</v>
      </c>
      <c r="K87" s="273">
        <v>2294</v>
      </c>
      <c r="L87" s="273">
        <v>0</v>
      </c>
      <c r="M87" s="274">
        <v>676</v>
      </c>
      <c r="N87" s="274">
        <v>0</v>
      </c>
      <c r="O87" s="274">
        <v>0</v>
      </c>
      <c r="P87" s="253">
        <f t="shared" si="1"/>
        <v>17846</v>
      </c>
    </row>
    <row r="88" spans="1:16" s="245" customFormat="1" ht="12.6" customHeight="1">
      <c r="A88" s="249">
        <v>88</v>
      </c>
      <c r="B88" s="232" t="s">
        <v>414</v>
      </c>
      <c r="C88" s="273">
        <v>558</v>
      </c>
      <c r="D88" s="273">
        <v>1462</v>
      </c>
      <c r="E88" s="273">
        <v>4639</v>
      </c>
      <c r="F88" s="274">
        <v>3688</v>
      </c>
      <c r="G88" s="273">
        <v>9565</v>
      </c>
      <c r="H88" s="274">
        <v>5075</v>
      </c>
      <c r="I88" s="273">
        <v>3847</v>
      </c>
      <c r="J88" s="274">
        <v>1823</v>
      </c>
      <c r="K88" s="273">
        <v>997</v>
      </c>
      <c r="L88" s="273">
        <v>257</v>
      </c>
      <c r="M88" s="274">
        <v>515</v>
      </c>
      <c r="N88" s="274">
        <v>0</v>
      </c>
      <c r="O88" s="274">
        <v>0</v>
      </c>
      <c r="P88" s="253">
        <f t="shared" si="1"/>
        <v>32426</v>
      </c>
    </row>
    <row r="89" spans="1:16" s="245" customFormat="1" ht="12.6" customHeight="1">
      <c r="A89" s="249">
        <v>90</v>
      </c>
      <c r="B89" s="232" t="s">
        <v>415</v>
      </c>
      <c r="C89" s="273">
        <v>438</v>
      </c>
      <c r="D89" s="273">
        <v>786</v>
      </c>
      <c r="E89" s="274">
        <v>906</v>
      </c>
      <c r="F89" s="274">
        <v>706</v>
      </c>
      <c r="G89" s="273">
        <v>1326</v>
      </c>
      <c r="H89" s="274">
        <v>962</v>
      </c>
      <c r="I89" s="273">
        <v>1124</v>
      </c>
      <c r="J89" s="273">
        <v>919</v>
      </c>
      <c r="K89" s="273">
        <v>1931</v>
      </c>
      <c r="L89" s="273">
        <v>2131</v>
      </c>
      <c r="M89" s="273">
        <v>0</v>
      </c>
      <c r="N89" s="273">
        <v>0</v>
      </c>
      <c r="O89" s="274">
        <v>0</v>
      </c>
      <c r="P89" s="253">
        <f t="shared" si="1"/>
        <v>11229</v>
      </c>
    </row>
    <row r="90" spans="1:16" s="245" customFormat="1" ht="12.6" customHeight="1">
      <c r="A90" s="249">
        <v>91</v>
      </c>
      <c r="B90" s="232" t="s">
        <v>416</v>
      </c>
      <c r="C90" s="274">
        <v>75</v>
      </c>
      <c r="D90" s="274">
        <v>147</v>
      </c>
      <c r="E90" s="274">
        <v>182</v>
      </c>
      <c r="F90" s="274">
        <v>61</v>
      </c>
      <c r="G90" s="274">
        <v>257</v>
      </c>
      <c r="H90" s="274">
        <v>119</v>
      </c>
      <c r="I90" s="274">
        <v>385</v>
      </c>
      <c r="J90" s="274">
        <v>326</v>
      </c>
      <c r="K90" s="274">
        <v>506</v>
      </c>
      <c r="L90" s="274">
        <v>278</v>
      </c>
      <c r="M90" s="274">
        <v>0</v>
      </c>
      <c r="N90" s="274">
        <v>0</v>
      </c>
      <c r="O90" s="274">
        <v>0</v>
      </c>
      <c r="P90" s="253">
        <f t="shared" si="1"/>
        <v>2336</v>
      </c>
    </row>
    <row r="91" spans="1:16" s="245" customFormat="1" ht="12.6" customHeight="1">
      <c r="A91" s="249">
        <v>92</v>
      </c>
      <c r="B91" s="232" t="s">
        <v>417</v>
      </c>
      <c r="C91" s="273">
        <v>2363</v>
      </c>
      <c r="D91" s="273">
        <v>3619</v>
      </c>
      <c r="E91" s="273">
        <v>1777</v>
      </c>
      <c r="F91" s="273">
        <v>989</v>
      </c>
      <c r="G91" s="273">
        <v>1486</v>
      </c>
      <c r="H91" s="273">
        <v>495</v>
      </c>
      <c r="I91" s="273">
        <v>847</v>
      </c>
      <c r="J91" s="273">
        <v>354</v>
      </c>
      <c r="K91" s="273">
        <v>435</v>
      </c>
      <c r="L91" s="273">
        <v>0</v>
      </c>
      <c r="M91" s="273">
        <v>0</v>
      </c>
      <c r="N91" s="273">
        <v>0</v>
      </c>
      <c r="O91" s="274">
        <v>0</v>
      </c>
      <c r="P91" s="253">
        <f t="shared" si="1"/>
        <v>12365</v>
      </c>
    </row>
    <row r="92" spans="1:16" s="245" customFormat="1" ht="12.6" customHeight="1">
      <c r="A92" s="249">
        <v>93</v>
      </c>
      <c r="B92" s="232" t="s">
        <v>418</v>
      </c>
      <c r="C92" s="273">
        <v>3426</v>
      </c>
      <c r="D92" s="273">
        <v>6234</v>
      </c>
      <c r="E92" s="273">
        <v>5611</v>
      </c>
      <c r="F92" s="274">
        <v>3735</v>
      </c>
      <c r="G92" s="273">
        <v>8005</v>
      </c>
      <c r="H92" s="274">
        <v>5591</v>
      </c>
      <c r="I92" s="273">
        <v>8363</v>
      </c>
      <c r="J92" s="274">
        <v>8068</v>
      </c>
      <c r="K92" s="273">
        <v>4050</v>
      </c>
      <c r="L92" s="273">
        <v>1008</v>
      </c>
      <c r="M92" s="274">
        <v>516</v>
      </c>
      <c r="N92" s="274">
        <v>0</v>
      </c>
      <c r="O92" s="274">
        <v>0</v>
      </c>
      <c r="P92" s="253">
        <f t="shared" si="1"/>
        <v>54607</v>
      </c>
    </row>
    <row r="93" spans="1:16" s="245" customFormat="1" ht="12.6" customHeight="1">
      <c r="A93" s="249">
        <v>94</v>
      </c>
      <c r="B93" s="232" t="s">
        <v>419</v>
      </c>
      <c r="C93" s="273">
        <v>4174</v>
      </c>
      <c r="D93" s="273">
        <v>6608</v>
      </c>
      <c r="E93" s="273">
        <v>6222</v>
      </c>
      <c r="F93" s="273">
        <v>3520</v>
      </c>
      <c r="G93" s="273">
        <v>5237</v>
      </c>
      <c r="H93" s="273">
        <v>2529</v>
      </c>
      <c r="I93" s="273">
        <v>3080</v>
      </c>
      <c r="J93" s="273">
        <v>2572</v>
      </c>
      <c r="K93" s="273">
        <v>1446</v>
      </c>
      <c r="L93" s="273">
        <v>903</v>
      </c>
      <c r="M93" s="274">
        <v>0</v>
      </c>
      <c r="N93" s="274">
        <v>0</v>
      </c>
      <c r="O93" s="273">
        <v>0</v>
      </c>
      <c r="P93" s="253">
        <f t="shared" si="1"/>
        <v>36291</v>
      </c>
    </row>
    <row r="94" spans="1:16" s="245" customFormat="1" ht="12.6" customHeight="1">
      <c r="A94" s="249">
        <v>95</v>
      </c>
      <c r="B94" s="232" t="s">
        <v>420</v>
      </c>
      <c r="C94" s="273">
        <v>4377</v>
      </c>
      <c r="D94" s="273">
        <v>8034</v>
      </c>
      <c r="E94" s="273">
        <v>7862</v>
      </c>
      <c r="F94" s="273">
        <v>5830</v>
      </c>
      <c r="G94" s="273">
        <v>11601</v>
      </c>
      <c r="H94" s="273">
        <v>6514</v>
      </c>
      <c r="I94" s="273">
        <v>7142</v>
      </c>
      <c r="J94" s="273">
        <v>4511</v>
      </c>
      <c r="K94" s="273">
        <v>5886</v>
      </c>
      <c r="L94" s="273">
        <v>6242</v>
      </c>
      <c r="M94" s="273">
        <v>3671</v>
      </c>
      <c r="N94" s="273">
        <v>0</v>
      </c>
      <c r="O94" s="273">
        <v>0</v>
      </c>
      <c r="P94" s="253">
        <f t="shared" si="1"/>
        <v>71670</v>
      </c>
    </row>
    <row r="95" spans="1:16" s="245" customFormat="1" ht="12.6" customHeight="1">
      <c r="A95" s="249">
        <v>96</v>
      </c>
      <c r="B95" s="232" t="s">
        <v>421</v>
      </c>
      <c r="C95" s="273">
        <v>17634</v>
      </c>
      <c r="D95" s="273">
        <v>25384</v>
      </c>
      <c r="E95" s="273">
        <v>23230</v>
      </c>
      <c r="F95" s="273">
        <v>14791</v>
      </c>
      <c r="G95" s="273">
        <v>26399</v>
      </c>
      <c r="H95" s="273">
        <v>16822</v>
      </c>
      <c r="I95" s="273">
        <v>22868</v>
      </c>
      <c r="J95" s="273">
        <v>28733</v>
      </c>
      <c r="K95" s="273">
        <v>39006</v>
      </c>
      <c r="L95" s="273">
        <v>27418</v>
      </c>
      <c r="M95" s="273">
        <v>7821</v>
      </c>
      <c r="N95" s="273">
        <v>2393</v>
      </c>
      <c r="O95" s="273">
        <v>3434</v>
      </c>
      <c r="P95" s="253">
        <f t="shared" si="1"/>
        <v>255933</v>
      </c>
    </row>
    <row r="96" spans="1:16" s="245" customFormat="1" ht="12.6" customHeight="1">
      <c r="A96" s="249">
        <v>97</v>
      </c>
      <c r="B96" s="232" t="s">
        <v>422</v>
      </c>
      <c r="C96" s="274">
        <v>16493</v>
      </c>
      <c r="D96" s="274">
        <v>2962</v>
      </c>
      <c r="E96" s="274">
        <v>775</v>
      </c>
      <c r="F96" s="274">
        <v>272</v>
      </c>
      <c r="G96" s="274">
        <v>200</v>
      </c>
      <c r="H96" s="274">
        <v>20</v>
      </c>
      <c r="I96" s="274">
        <v>0</v>
      </c>
      <c r="J96" s="274">
        <v>138</v>
      </c>
      <c r="K96" s="274">
        <v>0</v>
      </c>
      <c r="L96" s="274">
        <v>0</v>
      </c>
      <c r="M96" s="274">
        <v>0</v>
      </c>
      <c r="N96" s="274">
        <v>0</v>
      </c>
      <c r="O96" s="274">
        <v>0</v>
      </c>
      <c r="P96" s="253">
        <f t="shared" si="1"/>
        <v>20860</v>
      </c>
    </row>
    <row r="97" spans="1:16" s="245" customFormat="1" ht="12.6" customHeight="1">
      <c r="A97" s="249">
        <v>98</v>
      </c>
      <c r="B97" s="232" t="s">
        <v>423</v>
      </c>
      <c r="C97" s="274">
        <v>353</v>
      </c>
      <c r="D97" s="274">
        <v>211</v>
      </c>
      <c r="E97" s="274">
        <v>142</v>
      </c>
      <c r="F97" s="274">
        <v>118</v>
      </c>
      <c r="G97" s="274">
        <v>110</v>
      </c>
      <c r="H97" s="274">
        <v>94</v>
      </c>
      <c r="I97" s="274">
        <v>122</v>
      </c>
      <c r="J97" s="274">
        <v>0</v>
      </c>
      <c r="K97" s="274">
        <v>0</v>
      </c>
      <c r="L97" s="274">
        <v>0</v>
      </c>
      <c r="M97" s="274">
        <v>710</v>
      </c>
      <c r="N97" s="274">
        <v>0</v>
      </c>
      <c r="O97" s="274">
        <v>0</v>
      </c>
      <c r="P97" s="253">
        <f t="shared" si="1"/>
        <v>1860</v>
      </c>
    </row>
    <row r="98" spans="1:16" s="245" customFormat="1" ht="12.6" customHeight="1">
      <c r="A98" s="249">
        <v>99</v>
      </c>
      <c r="B98" s="232" t="s">
        <v>424</v>
      </c>
      <c r="C98" s="273">
        <v>161</v>
      </c>
      <c r="D98" s="273">
        <v>304</v>
      </c>
      <c r="E98" s="273">
        <v>430</v>
      </c>
      <c r="F98" s="274">
        <v>389</v>
      </c>
      <c r="G98" s="273">
        <v>737</v>
      </c>
      <c r="H98" s="274">
        <v>318</v>
      </c>
      <c r="I98" s="274">
        <v>444</v>
      </c>
      <c r="J98" s="274">
        <v>259</v>
      </c>
      <c r="K98" s="273">
        <v>115</v>
      </c>
      <c r="L98" s="273">
        <v>474</v>
      </c>
      <c r="M98" s="274">
        <v>0</v>
      </c>
      <c r="N98" s="274">
        <v>0</v>
      </c>
      <c r="O98" s="274">
        <v>0</v>
      </c>
      <c r="P98" s="253">
        <f t="shared" si="1"/>
        <v>3631</v>
      </c>
    </row>
    <row r="99" spans="1:16" s="245" customFormat="1" ht="14.25" customHeight="1">
      <c r="A99" s="781" t="s">
        <v>451</v>
      </c>
      <c r="B99" s="782"/>
      <c r="C99" s="264">
        <f t="shared" ref="C99:O99" si="2">SUM(C7:C98)</f>
        <v>568166</v>
      </c>
      <c r="D99" s="264">
        <f t="shared" si="2"/>
        <v>1051465</v>
      </c>
      <c r="E99" s="264">
        <f t="shared" si="2"/>
        <v>1212643</v>
      </c>
      <c r="F99" s="264">
        <f t="shared" si="2"/>
        <v>886492</v>
      </c>
      <c r="G99" s="264">
        <f t="shared" si="2"/>
        <v>1680704</v>
      </c>
      <c r="H99" s="264">
        <f t="shared" si="2"/>
        <v>991136</v>
      </c>
      <c r="I99" s="264">
        <f t="shared" si="2"/>
        <v>1290946</v>
      </c>
      <c r="J99" s="264">
        <f t="shared" si="2"/>
        <v>1213612</v>
      </c>
      <c r="K99" s="264">
        <f t="shared" si="2"/>
        <v>1529717</v>
      </c>
      <c r="L99" s="264">
        <f t="shared" si="2"/>
        <v>903343</v>
      </c>
      <c r="M99" s="264">
        <f t="shared" si="2"/>
        <v>392519</v>
      </c>
      <c r="N99" s="264">
        <f t="shared" si="2"/>
        <v>195973</v>
      </c>
      <c r="O99" s="264">
        <f t="shared" si="2"/>
        <v>567397</v>
      </c>
      <c r="P99" s="264">
        <f>SUM(P7:P98)</f>
        <v>12484113</v>
      </c>
    </row>
    <row r="100" spans="1:16" s="245" customFormat="1" ht="15" customHeight="1">
      <c r="A100" s="795" t="s">
        <v>452</v>
      </c>
      <c r="B100" s="795"/>
      <c r="C100" s="795"/>
      <c r="D100" s="795"/>
      <c r="E100" s="795"/>
      <c r="F100" s="795"/>
      <c r="G100" s="795"/>
      <c r="H100" s="795"/>
      <c r="I100" s="795"/>
      <c r="J100" s="795"/>
      <c r="K100" s="795"/>
      <c r="L100" s="795"/>
      <c r="M100" s="795"/>
      <c r="N100" s="795"/>
      <c r="O100" s="795"/>
      <c r="P100" s="795"/>
    </row>
    <row r="101" spans="1:16" s="245" customFormat="1" ht="12"/>
    <row r="102" spans="1:16" s="245" customFormat="1" ht="12">
      <c r="C102" s="254"/>
      <c r="D102" s="254"/>
      <c r="E102" s="254"/>
      <c r="F102" s="254"/>
      <c r="G102" s="254"/>
      <c r="H102" s="254"/>
      <c r="I102" s="254"/>
      <c r="J102" s="254"/>
      <c r="K102" s="254"/>
      <c r="L102" s="254"/>
    </row>
    <row r="103" spans="1:16" s="245" customFormat="1" ht="12"/>
    <row r="104" spans="1:16" s="245" customFormat="1" ht="12"/>
    <row r="105" spans="1:16" s="245" customFormat="1" ht="12"/>
    <row r="106" spans="1:16" s="245" customFormat="1" ht="12"/>
    <row r="107" spans="1:16" s="245" customFormat="1" ht="12"/>
    <row r="108" spans="1:16" s="245" customFormat="1" ht="12"/>
    <row r="109" spans="1:16" s="245" customFormat="1" ht="12"/>
    <row r="110" spans="1:16" s="245" customFormat="1" ht="12"/>
    <row r="111" spans="1:16" s="245" customFormat="1" ht="12"/>
    <row r="112" spans="1:16" s="245" customFormat="1" ht="12"/>
    <row r="113" s="245" customFormat="1" ht="12"/>
    <row r="114" s="245" customFormat="1" ht="12"/>
    <row r="115" s="245" customFormat="1" ht="12"/>
    <row r="116" s="245" customFormat="1" ht="12"/>
    <row r="117" s="245" customFormat="1" ht="12"/>
    <row r="118" s="245" customFormat="1" ht="12"/>
    <row r="119" s="245" customFormat="1" ht="12"/>
    <row r="120" s="245" customFormat="1" ht="12"/>
    <row r="121" s="245" customFormat="1" ht="12"/>
    <row r="122" s="245" customFormat="1" ht="12"/>
    <row r="123" s="245" customFormat="1" ht="12"/>
    <row r="124" s="245" customFormat="1" ht="12"/>
    <row r="125" s="245" customFormat="1" ht="12"/>
    <row r="126" s="245" customFormat="1" ht="12"/>
    <row r="127" s="245" customFormat="1" ht="12"/>
    <row r="128" s="245" customFormat="1" ht="12"/>
    <row r="129" s="245" customFormat="1" ht="12"/>
    <row r="130" s="245" customFormat="1" ht="12"/>
    <row r="131" s="245" customFormat="1" ht="12"/>
    <row r="132" s="245" customFormat="1" ht="12"/>
    <row r="133" s="245" customFormat="1" ht="12"/>
    <row r="134" s="245" customFormat="1" ht="12"/>
    <row r="135" s="245" customFormat="1" ht="12"/>
    <row r="136" s="245" customFormat="1" ht="12"/>
    <row r="137" s="245" customFormat="1" ht="12"/>
    <row r="138" s="245" customFormat="1" ht="12"/>
    <row r="139" s="245" customFormat="1" ht="12"/>
    <row r="140" s="245" customFormat="1" ht="12"/>
    <row r="141" s="245" customFormat="1" ht="12"/>
    <row r="142" s="245" customFormat="1" ht="12"/>
    <row r="143" s="245" customFormat="1" ht="12"/>
    <row r="144" s="245" customFormat="1" ht="12"/>
    <row r="145" s="245" customFormat="1" ht="12"/>
    <row r="146" s="245" customFormat="1" ht="12"/>
    <row r="147" s="245" customFormat="1" ht="12"/>
    <row r="148" s="245" customFormat="1" ht="12"/>
    <row r="149" s="245" customFormat="1" ht="12"/>
    <row r="150" s="245" customFormat="1" ht="12"/>
    <row r="151" s="245" customFormat="1" ht="12"/>
    <row r="152" s="245" customFormat="1" ht="12"/>
    <row r="153" s="245" customFormat="1" ht="12"/>
    <row r="154" s="245" customFormat="1" ht="12"/>
    <row r="155" s="245" customFormat="1" ht="12"/>
    <row r="156" s="245" customFormat="1" ht="12"/>
    <row r="157" s="245" customFormat="1" ht="12"/>
    <row r="158" s="245" customFormat="1" ht="12"/>
    <row r="159" s="245" customFormat="1" ht="12"/>
    <row r="160" s="245" customFormat="1" ht="12"/>
    <row r="161" s="245" customFormat="1" ht="12"/>
    <row r="162" s="245" customFormat="1" ht="12"/>
    <row r="163" s="245" customFormat="1" ht="12"/>
    <row r="164" s="245" customFormat="1" ht="12"/>
    <row r="165" s="245" customFormat="1" ht="12"/>
    <row r="166" s="245" customFormat="1" ht="12"/>
    <row r="167" s="245" customFormat="1" ht="12"/>
    <row r="168" s="245" customFormat="1" ht="12"/>
    <row r="169" s="245" customFormat="1" ht="12"/>
    <row r="170" s="245" customFormat="1" ht="12"/>
    <row r="171" s="245" customFormat="1" ht="12"/>
    <row r="172" s="245" customFormat="1" ht="12"/>
    <row r="173" s="245" customFormat="1" ht="12"/>
    <row r="174" s="245" customFormat="1" ht="12"/>
    <row r="175" s="245" customFormat="1" ht="12"/>
    <row r="176" s="245" customFormat="1" ht="12"/>
    <row r="177" s="245" customFormat="1" ht="12"/>
    <row r="178" s="245" customFormat="1" ht="12"/>
    <row r="179" s="245" customFormat="1" ht="12"/>
    <row r="180" s="245" customFormat="1" ht="12"/>
    <row r="181" s="245" customFormat="1" ht="12"/>
    <row r="182" s="245" customFormat="1" ht="12"/>
    <row r="183" s="245" customFormat="1" ht="12"/>
    <row r="184" s="245" customFormat="1" ht="12"/>
    <row r="185" s="245" customFormat="1" ht="12"/>
    <row r="186" s="245" customFormat="1" ht="12"/>
    <row r="187" s="245" customFormat="1" ht="12"/>
    <row r="188" s="245" customFormat="1" ht="12"/>
    <row r="189" s="245" customFormat="1" ht="12"/>
    <row r="190" s="245" customFormat="1" ht="12"/>
    <row r="191" s="245" customFormat="1" ht="12"/>
    <row r="192" s="245" customFormat="1" ht="12"/>
    <row r="193" s="245" customFormat="1" ht="12"/>
    <row r="194" s="245" customFormat="1" ht="12"/>
    <row r="195" s="245" customFormat="1" ht="12"/>
    <row r="196" s="245" customFormat="1" ht="12"/>
    <row r="197" s="245" customFormat="1" ht="12"/>
    <row r="198" s="245" customFormat="1" ht="12"/>
    <row r="199" s="245" customFormat="1" ht="12"/>
    <row r="200" s="245" customFormat="1" ht="12"/>
    <row r="201" s="245" customFormat="1" ht="12"/>
    <row r="202" s="245" customFormat="1" ht="12"/>
    <row r="203" s="245" customFormat="1" ht="12"/>
    <row r="204" s="245" customFormat="1" ht="12"/>
    <row r="205" s="245" customFormat="1" ht="12"/>
    <row r="206" s="245" customFormat="1" ht="12"/>
    <row r="207" s="245" customFormat="1" ht="12"/>
    <row r="208" s="245" customFormat="1" ht="12"/>
    <row r="209" s="245" customFormat="1" ht="12"/>
    <row r="210" s="245" customFormat="1" ht="12"/>
    <row r="211" s="245" customFormat="1" ht="12"/>
    <row r="212" s="245" customFormat="1" ht="12"/>
    <row r="213" s="245" customFormat="1" ht="12"/>
    <row r="214" s="245" customFormat="1" ht="12"/>
    <row r="215" s="245" customFormat="1" ht="12"/>
    <row r="216" s="245" customFormat="1" ht="12"/>
    <row r="217" s="245" customFormat="1" ht="12"/>
    <row r="218" s="245" customFormat="1" ht="12"/>
    <row r="219" s="245" customFormat="1" ht="12"/>
    <row r="220" s="245" customFormat="1" ht="12"/>
    <row r="221" s="245" customFormat="1" ht="12"/>
    <row r="222" s="245" customFormat="1" ht="12"/>
    <row r="223" s="245" customFormat="1" ht="12"/>
    <row r="224" s="245" customFormat="1" ht="12"/>
    <row r="225" s="245" customFormat="1" ht="12"/>
    <row r="226" s="245" customFormat="1" ht="12"/>
    <row r="227" s="245" customFormat="1" ht="12"/>
    <row r="228" s="245" customFormat="1" ht="12"/>
    <row r="229" s="245" customFormat="1" ht="12"/>
    <row r="230" s="245" customFormat="1" ht="12"/>
    <row r="231" s="245" customFormat="1" ht="12"/>
    <row r="232" s="245" customFormat="1" ht="12"/>
    <row r="233" s="245" customFormat="1" ht="12"/>
    <row r="234" s="245" customFormat="1" ht="12"/>
    <row r="235" s="245" customFormat="1" ht="12"/>
    <row r="236" s="245" customFormat="1" ht="12"/>
    <row r="237" s="245" customFormat="1" ht="12"/>
    <row r="238" s="245" customFormat="1" ht="12"/>
    <row r="239" s="245" customFormat="1" ht="12"/>
    <row r="240" s="245" customFormat="1" ht="12"/>
    <row r="241" s="245" customFormat="1" ht="12"/>
    <row r="242" s="245" customFormat="1" ht="12"/>
    <row r="243" s="245" customFormat="1" ht="12"/>
    <row r="244" s="245" customFormat="1" ht="12"/>
    <row r="245" s="245" customFormat="1" ht="12"/>
    <row r="246" s="245" customFormat="1" ht="12"/>
    <row r="247" s="245" customFormat="1" ht="12"/>
    <row r="248" s="245" customFormat="1" ht="12"/>
    <row r="249" s="245" customFormat="1" ht="12"/>
    <row r="250" s="245" customFormat="1" ht="12"/>
    <row r="251" s="245" customFormat="1" ht="12"/>
  </sheetData>
  <mergeCells count="16">
    <mergeCell ref="A1:P1"/>
    <mergeCell ref="A2:P2"/>
    <mergeCell ref="O3:P3"/>
    <mergeCell ref="A4:A6"/>
    <mergeCell ref="B4:B6"/>
    <mergeCell ref="C4:O4"/>
    <mergeCell ref="P4:P6"/>
    <mergeCell ref="C5:O5"/>
    <mergeCell ref="A99:B99"/>
    <mergeCell ref="A100:P100"/>
    <mergeCell ref="O50:P50"/>
    <mergeCell ref="A51:A53"/>
    <mergeCell ref="B51:B53"/>
    <mergeCell ref="C51:O51"/>
    <mergeCell ref="P51:P53"/>
    <mergeCell ref="C52:O52"/>
  </mergeCells>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1"/>
  <sheetViews>
    <sheetView showGridLines="0" topLeftCell="A31" zoomScaleNormal="100" zoomScaleSheetLayoutView="80" workbookViewId="0">
      <selection activeCell="N16" sqref="N16"/>
    </sheetView>
  </sheetViews>
  <sheetFormatPr defaultRowHeight="12.75"/>
  <cols>
    <col min="1" max="1" width="5.7109375" style="243" customWidth="1"/>
    <col min="2" max="2" width="16.7109375" style="243" customWidth="1"/>
    <col min="3" max="15" width="10.28515625" style="243" customWidth="1"/>
    <col min="16" max="16" width="11.7109375" style="243" customWidth="1"/>
    <col min="17" max="16384" width="9.140625" style="243"/>
  </cols>
  <sheetData>
    <row r="1" spans="1:16" ht="19.5" customHeight="1">
      <c r="A1" s="791" t="s">
        <v>648</v>
      </c>
      <c r="B1" s="791"/>
      <c r="C1" s="791"/>
      <c r="D1" s="791"/>
      <c r="E1" s="791"/>
      <c r="F1" s="791"/>
      <c r="G1" s="791"/>
      <c r="H1" s="791"/>
      <c r="I1" s="791"/>
      <c r="J1" s="791"/>
      <c r="K1" s="791"/>
      <c r="L1" s="791"/>
      <c r="M1" s="791"/>
      <c r="N1" s="791"/>
      <c r="O1" s="791"/>
      <c r="P1" s="791"/>
    </row>
    <row r="2" spans="1:16" ht="19.5" customHeight="1">
      <c r="A2" s="792" t="s">
        <v>649</v>
      </c>
      <c r="B2" s="792"/>
      <c r="C2" s="792"/>
      <c r="D2" s="792"/>
      <c r="E2" s="792"/>
      <c r="F2" s="792"/>
      <c r="G2" s="792"/>
      <c r="H2" s="792"/>
      <c r="I2" s="792"/>
      <c r="J2" s="792"/>
      <c r="K2" s="792"/>
      <c r="L2" s="792"/>
      <c r="M2" s="792"/>
      <c r="N2" s="792"/>
      <c r="O2" s="792"/>
      <c r="P2" s="792"/>
    </row>
    <row r="3" spans="1:16" ht="12.75" customHeight="1">
      <c r="A3" s="275"/>
      <c r="B3" s="275"/>
      <c r="C3" s="275"/>
      <c r="D3" s="275"/>
      <c r="E3" s="275"/>
      <c r="F3" s="275"/>
      <c r="G3" s="275"/>
      <c r="H3" s="275"/>
      <c r="I3" s="275"/>
      <c r="J3" s="275"/>
      <c r="K3" s="275"/>
      <c r="L3" s="275"/>
      <c r="M3" s="275"/>
      <c r="N3" s="276"/>
      <c r="O3" s="805" t="s">
        <v>647</v>
      </c>
      <c r="P3" s="806"/>
    </row>
    <row r="4" spans="1:16" s="245" customFormat="1" ht="24.95" customHeight="1">
      <c r="A4" s="681" t="s">
        <v>454</v>
      </c>
      <c r="B4" s="808" t="s">
        <v>455</v>
      </c>
      <c r="C4" s="789" t="s">
        <v>431</v>
      </c>
      <c r="D4" s="789"/>
      <c r="E4" s="789"/>
      <c r="F4" s="789"/>
      <c r="G4" s="789"/>
      <c r="H4" s="789"/>
      <c r="I4" s="789"/>
      <c r="J4" s="789"/>
      <c r="K4" s="789"/>
      <c r="L4" s="789"/>
      <c r="M4" s="789"/>
      <c r="N4" s="789"/>
      <c r="O4" s="789"/>
      <c r="P4" s="690" t="s">
        <v>176</v>
      </c>
    </row>
    <row r="5" spans="1:16" s="245" customFormat="1" ht="24.95" customHeight="1">
      <c r="A5" s="807"/>
      <c r="B5" s="937"/>
      <c r="C5" s="789" t="s">
        <v>432</v>
      </c>
      <c r="D5" s="789"/>
      <c r="E5" s="789"/>
      <c r="F5" s="789"/>
      <c r="G5" s="789"/>
      <c r="H5" s="789"/>
      <c r="I5" s="789"/>
      <c r="J5" s="789"/>
      <c r="K5" s="789"/>
      <c r="L5" s="789"/>
      <c r="M5" s="789"/>
      <c r="N5" s="789"/>
      <c r="O5" s="789"/>
      <c r="P5" s="793"/>
    </row>
    <row r="6" spans="1:16" s="245" customFormat="1" ht="24.95" customHeight="1">
      <c r="A6" s="692"/>
      <c r="B6" s="938"/>
      <c r="C6" s="269" t="s">
        <v>433</v>
      </c>
      <c r="D6" s="270" t="s">
        <v>434</v>
      </c>
      <c r="E6" s="270" t="s">
        <v>435</v>
      </c>
      <c r="F6" s="270" t="s">
        <v>436</v>
      </c>
      <c r="G6" s="270" t="s">
        <v>437</v>
      </c>
      <c r="H6" s="270" t="s">
        <v>438</v>
      </c>
      <c r="I6" s="271" t="s">
        <v>439</v>
      </c>
      <c r="J6" s="271" t="s">
        <v>440</v>
      </c>
      <c r="K6" s="271" t="s">
        <v>441</v>
      </c>
      <c r="L6" s="271" t="s">
        <v>442</v>
      </c>
      <c r="M6" s="271" t="s">
        <v>443</v>
      </c>
      <c r="N6" s="271" t="s">
        <v>444</v>
      </c>
      <c r="O6" s="271" t="s">
        <v>182</v>
      </c>
      <c r="P6" s="794"/>
    </row>
    <row r="7" spans="1:16" s="245" customFormat="1" ht="12.95" customHeight="1">
      <c r="A7" s="277" t="s">
        <v>81</v>
      </c>
      <c r="B7" s="278" t="s">
        <v>0</v>
      </c>
      <c r="C7" s="279">
        <v>14093</v>
      </c>
      <c r="D7" s="279">
        <v>10430</v>
      </c>
      <c r="E7" s="279">
        <v>5752</v>
      </c>
      <c r="F7" s="279">
        <v>2479</v>
      </c>
      <c r="G7" s="279">
        <v>2462</v>
      </c>
      <c r="H7" s="279">
        <v>871</v>
      </c>
      <c r="I7" s="279">
        <v>853</v>
      </c>
      <c r="J7" s="279">
        <v>420</v>
      </c>
      <c r="K7" s="279">
        <v>216</v>
      </c>
      <c r="L7" s="279">
        <v>51</v>
      </c>
      <c r="M7" s="279">
        <v>20</v>
      </c>
      <c r="N7" s="279">
        <v>5</v>
      </c>
      <c r="O7" s="279">
        <v>5</v>
      </c>
      <c r="P7" s="307">
        <f t="shared" ref="P7:P70" si="0">SUM(C7:O7)</f>
        <v>37657</v>
      </c>
    </row>
    <row r="8" spans="1:16" s="245" customFormat="1" ht="12.95" customHeight="1">
      <c r="A8" s="277" t="s">
        <v>82</v>
      </c>
      <c r="B8" s="278" t="s">
        <v>1</v>
      </c>
      <c r="C8" s="280">
        <v>2255</v>
      </c>
      <c r="D8" s="280">
        <v>1266</v>
      </c>
      <c r="E8" s="280">
        <v>653</v>
      </c>
      <c r="F8" s="280">
        <v>298</v>
      </c>
      <c r="G8" s="280">
        <v>602</v>
      </c>
      <c r="H8" s="280">
        <v>159</v>
      </c>
      <c r="I8" s="280">
        <v>134</v>
      </c>
      <c r="J8" s="280">
        <v>66</v>
      </c>
      <c r="K8" s="280">
        <v>48</v>
      </c>
      <c r="L8" s="280">
        <v>9</v>
      </c>
      <c r="M8" s="280">
        <v>2</v>
      </c>
      <c r="N8" s="280">
        <v>0</v>
      </c>
      <c r="O8" s="280">
        <v>0</v>
      </c>
      <c r="P8" s="253">
        <f t="shared" si="0"/>
        <v>5492</v>
      </c>
    </row>
    <row r="9" spans="1:16" s="245" customFormat="1" ht="12.95" customHeight="1">
      <c r="A9" s="277" t="s">
        <v>83</v>
      </c>
      <c r="B9" s="278" t="s">
        <v>2</v>
      </c>
      <c r="C9" s="280">
        <v>4170</v>
      </c>
      <c r="D9" s="280">
        <v>3044</v>
      </c>
      <c r="E9" s="280">
        <v>1650</v>
      </c>
      <c r="F9" s="280">
        <v>652</v>
      </c>
      <c r="G9" s="280">
        <v>1049</v>
      </c>
      <c r="H9" s="280">
        <v>259</v>
      </c>
      <c r="I9" s="280">
        <v>255</v>
      </c>
      <c r="J9" s="280">
        <v>109</v>
      </c>
      <c r="K9" s="280">
        <v>68</v>
      </c>
      <c r="L9" s="280">
        <v>14</v>
      </c>
      <c r="M9" s="280">
        <v>0</v>
      </c>
      <c r="N9" s="280">
        <v>1</v>
      </c>
      <c r="O9" s="280">
        <v>0</v>
      </c>
      <c r="P9" s="253">
        <f t="shared" si="0"/>
        <v>11271</v>
      </c>
    </row>
    <row r="10" spans="1:16" s="245" customFormat="1" ht="12.95" customHeight="1">
      <c r="A10" s="277" t="s">
        <v>84</v>
      </c>
      <c r="B10" s="278" t="s">
        <v>3</v>
      </c>
      <c r="C10" s="280">
        <v>637</v>
      </c>
      <c r="D10" s="280">
        <v>570</v>
      </c>
      <c r="E10" s="280">
        <v>330</v>
      </c>
      <c r="F10" s="280">
        <v>155</v>
      </c>
      <c r="G10" s="280">
        <v>262</v>
      </c>
      <c r="H10" s="280">
        <v>75</v>
      </c>
      <c r="I10" s="280">
        <v>54</v>
      </c>
      <c r="J10" s="280">
        <v>38</v>
      </c>
      <c r="K10" s="280">
        <v>21</v>
      </c>
      <c r="L10" s="280">
        <v>3</v>
      </c>
      <c r="M10" s="280">
        <v>1</v>
      </c>
      <c r="N10" s="280">
        <v>0</v>
      </c>
      <c r="O10" s="280">
        <v>0</v>
      </c>
      <c r="P10" s="253">
        <f t="shared" si="0"/>
        <v>2146</v>
      </c>
    </row>
    <row r="11" spans="1:16" s="245" customFormat="1" ht="12.95" customHeight="1">
      <c r="A11" s="277" t="s">
        <v>85</v>
      </c>
      <c r="B11" s="278" t="s">
        <v>4</v>
      </c>
      <c r="C11" s="280">
        <v>1969</v>
      </c>
      <c r="D11" s="280">
        <v>1492</v>
      </c>
      <c r="E11" s="280">
        <v>806</v>
      </c>
      <c r="F11" s="280">
        <v>318</v>
      </c>
      <c r="G11" s="280">
        <v>534</v>
      </c>
      <c r="H11" s="280">
        <v>120</v>
      </c>
      <c r="I11" s="280">
        <v>94</v>
      </c>
      <c r="J11" s="280">
        <v>56</v>
      </c>
      <c r="K11" s="280">
        <v>28</v>
      </c>
      <c r="L11" s="280">
        <v>5</v>
      </c>
      <c r="M11" s="280">
        <v>2</v>
      </c>
      <c r="N11" s="280">
        <v>0</v>
      </c>
      <c r="O11" s="280">
        <v>0</v>
      </c>
      <c r="P11" s="253">
        <f t="shared" si="0"/>
        <v>5424</v>
      </c>
    </row>
    <row r="12" spans="1:16" s="245" customFormat="1" ht="12.95" customHeight="1">
      <c r="A12" s="277" t="s">
        <v>86</v>
      </c>
      <c r="B12" s="278" t="s">
        <v>5</v>
      </c>
      <c r="C12" s="280">
        <v>43552</v>
      </c>
      <c r="D12" s="280">
        <v>33559</v>
      </c>
      <c r="E12" s="280">
        <v>20799</v>
      </c>
      <c r="F12" s="280">
        <v>10307</v>
      </c>
      <c r="G12" s="280">
        <v>10069</v>
      </c>
      <c r="H12" s="280">
        <v>3575</v>
      </c>
      <c r="I12" s="280">
        <v>2761</v>
      </c>
      <c r="J12" s="280">
        <v>1383</v>
      </c>
      <c r="K12" s="280">
        <v>779</v>
      </c>
      <c r="L12" s="280">
        <v>201</v>
      </c>
      <c r="M12" s="280">
        <v>57</v>
      </c>
      <c r="N12" s="280">
        <v>20</v>
      </c>
      <c r="O12" s="280">
        <v>29</v>
      </c>
      <c r="P12" s="253">
        <f t="shared" si="0"/>
        <v>127091</v>
      </c>
    </row>
    <row r="13" spans="1:16" s="245" customFormat="1" ht="12.95" customHeight="1">
      <c r="A13" s="277" t="s">
        <v>87</v>
      </c>
      <c r="B13" s="278" t="s">
        <v>6</v>
      </c>
      <c r="C13" s="280">
        <v>23184</v>
      </c>
      <c r="D13" s="280">
        <v>17589</v>
      </c>
      <c r="E13" s="280">
        <v>9696</v>
      </c>
      <c r="F13" s="280">
        <v>4362</v>
      </c>
      <c r="G13" s="280">
        <v>4098</v>
      </c>
      <c r="H13" s="280">
        <v>1327</v>
      </c>
      <c r="I13" s="280">
        <v>1028</v>
      </c>
      <c r="J13" s="280">
        <v>585</v>
      </c>
      <c r="K13" s="280">
        <v>371</v>
      </c>
      <c r="L13" s="280">
        <v>114</v>
      </c>
      <c r="M13" s="280">
        <v>27</v>
      </c>
      <c r="N13" s="280">
        <v>2</v>
      </c>
      <c r="O13" s="280">
        <v>5</v>
      </c>
      <c r="P13" s="253">
        <f t="shared" si="0"/>
        <v>62388</v>
      </c>
    </row>
    <row r="14" spans="1:16" s="245" customFormat="1" ht="12.95" customHeight="1">
      <c r="A14" s="277" t="s">
        <v>88</v>
      </c>
      <c r="B14" s="278" t="s">
        <v>7</v>
      </c>
      <c r="C14" s="280">
        <v>1378</v>
      </c>
      <c r="D14" s="280">
        <v>838</v>
      </c>
      <c r="E14" s="280">
        <v>431</v>
      </c>
      <c r="F14" s="280">
        <v>162</v>
      </c>
      <c r="G14" s="280">
        <v>289</v>
      </c>
      <c r="H14" s="280">
        <v>71</v>
      </c>
      <c r="I14" s="280">
        <v>60</v>
      </c>
      <c r="J14" s="280">
        <v>38</v>
      </c>
      <c r="K14" s="280">
        <v>15</v>
      </c>
      <c r="L14" s="280">
        <v>2</v>
      </c>
      <c r="M14" s="280">
        <v>2</v>
      </c>
      <c r="N14" s="280">
        <v>1</v>
      </c>
      <c r="O14" s="280">
        <v>1</v>
      </c>
      <c r="P14" s="253">
        <f t="shared" si="0"/>
        <v>3288</v>
      </c>
    </row>
    <row r="15" spans="1:16" s="245" customFormat="1" ht="12.95" customHeight="1">
      <c r="A15" s="277" t="s">
        <v>89</v>
      </c>
      <c r="B15" s="278" t="s">
        <v>8</v>
      </c>
      <c r="C15" s="280">
        <v>10209</v>
      </c>
      <c r="D15" s="280">
        <v>6644</v>
      </c>
      <c r="E15" s="280">
        <v>3384</v>
      </c>
      <c r="F15" s="280">
        <v>1300</v>
      </c>
      <c r="G15" s="280">
        <v>1390</v>
      </c>
      <c r="H15" s="280">
        <v>398</v>
      </c>
      <c r="I15" s="280">
        <v>296</v>
      </c>
      <c r="J15" s="280">
        <v>175</v>
      </c>
      <c r="K15" s="280">
        <v>97</v>
      </c>
      <c r="L15" s="280">
        <v>12</v>
      </c>
      <c r="M15" s="280">
        <v>2</v>
      </c>
      <c r="N15" s="280">
        <v>2</v>
      </c>
      <c r="O15" s="280">
        <v>3</v>
      </c>
      <c r="P15" s="253">
        <f t="shared" si="0"/>
        <v>23912</v>
      </c>
    </row>
    <row r="16" spans="1:16" s="245" customFormat="1" ht="12.95" customHeight="1">
      <c r="A16" s="281">
        <v>10</v>
      </c>
      <c r="B16" s="278" t="s">
        <v>9</v>
      </c>
      <c r="C16" s="280">
        <v>9643</v>
      </c>
      <c r="D16" s="280">
        <v>7344</v>
      </c>
      <c r="E16" s="280">
        <v>4126</v>
      </c>
      <c r="F16" s="280">
        <v>1678</v>
      </c>
      <c r="G16" s="280">
        <v>1544</v>
      </c>
      <c r="H16" s="280">
        <v>521</v>
      </c>
      <c r="I16" s="280">
        <v>406</v>
      </c>
      <c r="J16" s="280">
        <v>170</v>
      </c>
      <c r="K16" s="280">
        <v>77</v>
      </c>
      <c r="L16" s="280">
        <v>18</v>
      </c>
      <c r="M16" s="280">
        <v>3</v>
      </c>
      <c r="N16" s="280">
        <v>1</v>
      </c>
      <c r="O16" s="280">
        <v>1</v>
      </c>
      <c r="P16" s="253">
        <f t="shared" si="0"/>
        <v>25532</v>
      </c>
    </row>
    <row r="17" spans="1:16" s="245" customFormat="1" ht="12.95" customHeight="1">
      <c r="A17" s="281">
        <v>11</v>
      </c>
      <c r="B17" s="278" t="s">
        <v>10</v>
      </c>
      <c r="C17" s="280">
        <v>1742</v>
      </c>
      <c r="D17" s="280">
        <v>1141</v>
      </c>
      <c r="E17" s="280">
        <v>618</v>
      </c>
      <c r="F17" s="280">
        <v>242</v>
      </c>
      <c r="G17" s="280">
        <v>250</v>
      </c>
      <c r="H17" s="280">
        <v>93</v>
      </c>
      <c r="I17" s="280">
        <v>86</v>
      </c>
      <c r="J17" s="280">
        <v>63</v>
      </c>
      <c r="K17" s="280">
        <v>36</v>
      </c>
      <c r="L17" s="280">
        <v>17</v>
      </c>
      <c r="M17" s="280">
        <v>4</v>
      </c>
      <c r="N17" s="280">
        <v>0</v>
      </c>
      <c r="O17" s="280">
        <v>3</v>
      </c>
      <c r="P17" s="253">
        <f t="shared" si="0"/>
        <v>4295</v>
      </c>
    </row>
    <row r="18" spans="1:16" s="245" customFormat="1" ht="12.95" customHeight="1">
      <c r="A18" s="281">
        <v>12</v>
      </c>
      <c r="B18" s="278" t="s">
        <v>11</v>
      </c>
      <c r="C18" s="280">
        <v>429</v>
      </c>
      <c r="D18" s="280">
        <v>373</v>
      </c>
      <c r="E18" s="280">
        <v>244</v>
      </c>
      <c r="F18" s="280">
        <v>106</v>
      </c>
      <c r="G18" s="280">
        <v>304</v>
      </c>
      <c r="H18" s="280">
        <v>83</v>
      </c>
      <c r="I18" s="280">
        <v>47</v>
      </c>
      <c r="J18" s="280">
        <v>43</v>
      </c>
      <c r="K18" s="280">
        <v>17</v>
      </c>
      <c r="L18" s="280">
        <v>3</v>
      </c>
      <c r="M18" s="280">
        <v>2</v>
      </c>
      <c r="N18" s="280">
        <v>0</v>
      </c>
      <c r="O18" s="280">
        <v>0</v>
      </c>
      <c r="P18" s="253">
        <f t="shared" si="0"/>
        <v>1651</v>
      </c>
    </row>
    <row r="19" spans="1:16" s="245" customFormat="1" ht="12.95" customHeight="1">
      <c r="A19" s="281">
        <v>13</v>
      </c>
      <c r="B19" s="278" t="s">
        <v>12</v>
      </c>
      <c r="C19" s="280">
        <v>935</v>
      </c>
      <c r="D19" s="280">
        <v>595</v>
      </c>
      <c r="E19" s="280">
        <v>311</v>
      </c>
      <c r="F19" s="280">
        <v>136</v>
      </c>
      <c r="G19" s="280">
        <v>237</v>
      </c>
      <c r="H19" s="280">
        <v>66</v>
      </c>
      <c r="I19" s="280">
        <v>54</v>
      </c>
      <c r="J19" s="280">
        <v>36</v>
      </c>
      <c r="K19" s="280">
        <v>23</v>
      </c>
      <c r="L19" s="280">
        <v>0</v>
      </c>
      <c r="M19" s="280">
        <v>0</v>
      </c>
      <c r="N19" s="280">
        <v>0</v>
      </c>
      <c r="O19" s="280">
        <v>0</v>
      </c>
      <c r="P19" s="253">
        <f t="shared" si="0"/>
        <v>2393</v>
      </c>
    </row>
    <row r="20" spans="1:16" s="245" customFormat="1" ht="12.95" customHeight="1">
      <c r="A20" s="281">
        <v>14</v>
      </c>
      <c r="B20" s="278" t="s">
        <v>13</v>
      </c>
      <c r="C20" s="280">
        <v>2243</v>
      </c>
      <c r="D20" s="280">
        <v>1874</v>
      </c>
      <c r="E20" s="280">
        <v>1081</v>
      </c>
      <c r="F20" s="280">
        <v>477</v>
      </c>
      <c r="G20" s="280">
        <v>489</v>
      </c>
      <c r="H20" s="280">
        <v>169</v>
      </c>
      <c r="I20" s="280">
        <v>88</v>
      </c>
      <c r="J20" s="280">
        <v>75</v>
      </c>
      <c r="K20" s="280">
        <v>41</v>
      </c>
      <c r="L20" s="280">
        <v>11</v>
      </c>
      <c r="M20" s="280">
        <v>2</v>
      </c>
      <c r="N20" s="280">
        <v>2</v>
      </c>
      <c r="O20" s="280">
        <v>2</v>
      </c>
      <c r="P20" s="253">
        <f t="shared" si="0"/>
        <v>6554</v>
      </c>
    </row>
    <row r="21" spans="1:16" s="245" customFormat="1" ht="12.95" customHeight="1">
      <c r="A21" s="281">
        <v>15</v>
      </c>
      <c r="B21" s="278" t="s">
        <v>14</v>
      </c>
      <c r="C21" s="280">
        <v>2016</v>
      </c>
      <c r="D21" s="280">
        <v>1546</v>
      </c>
      <c r="E21" s="280">
        <v>838</v>
      </c>
      <c r="F21" s="280">
        <v>319</v>
      </c>
      <c r="G21" s="280">
        <v>358</v>
      </c>
      <c r="H21" s="280">
        <v>121</v>
      </c>
      <c r="I21" s="280">
        <v>101</v>
      </c>
      <c r="J21" s="280">
        <v>80</v>
      </c>
      <c r="K21" s="280">
        <v>28</v>
      </c>
      <c r="L21" s="280">
        <v>3</v>
      </c>
      <c r="M21" s="280">
        <v>0</v>
      </c>
      <c r="N21" s="280">
        <v>0</v>
      </c>
      <c r="O21" s="280">
        <v>0</v>
      </c>
      <c r="P21" s="253">
        <f t="shared" si="0"/>
        <v>5410</v>
      </c>
    </row>
    <row r="22" spans="1:16" s="245" customFormat="1" ht="12.95" customHeight="1">
      <c r="A22" s="281">
        <v>16</v>
      </c>
      <c r="B22" s="278" t="s">
        <v>15</v>
      </c>
      <c r="C22" s="280">
        <v>21731</v>
      </c>
      <c r="D22" s="280">
        <v>18047</v>
      </c>
      <c r="E22" s="280">
        <v>10759</v>
      </c>
      <c r="F22" s="280">
        <v>5036</v>
      </c>
      <c r="G22" s="280">
        <v>5043</v>
      </c>
      <c r="H22" s="280">
        <v>1849</v>
      </c>
      <c r="I22" s="280">
        <v>1587</v>
      </c>
      <c r="J22" s="280">
        <v>856</v>
      </c>
      <c r="K22" s="280">
        <v>541</v>
      </c>
      <c r="L22" s="280">
        <v>140</v>
      </c>
      <c r="M22" s="280">
        <v>34</v>
      </c>
      <c r="N22" s="280">
        <v>17</v>
      </c>
      <c r="O22" s="280">
        <v>16</v>
      </c>
      <c r="P22" s="253">
        <f t="shared" si="0"/>
        <v>65656</v>
      </c>
    </row>
    <row r="23" spans="1:16" s="245" customFormat="1" ht="12.95" customHeight="1">
      <c r="A23" s="281">
        <v>17</v>
      </c>
      <c r="B23" s="278" t="s">
        <v>16</v>
      </c>
      <c r="C23" s="280">
        <v>4895</v>
      </c>
      <c r="D23" s="280">
        <v>3749</v>
      </c>
      <c r="E23" s="280">
        <v>1968</v>
      </c>
      <c r="F23" s="280">
        <v>738</v>
      </c>
      <c r="G23" s="280">
        <v>659</v>
      </c>
      <c r="H23" s="280">
        <v>194</v>
      </c>
      <c r="I23" s="280">
        <v>158</v>
      </c>
      <c r="J23" s="280">
        <v>65</v>
      </c>
      <c r="K23" s="280">
        <v>39</v>
      </c>
      <c r="L23" s="280">
        <v>9</v>
      </c>
      <c r="M23" s="280">
        <v>0</v>
      </c>
      <c r="N23" s="280">
        <v>1</v>
      </c>
      <c r="O23" s="280">
        <v>3</v>
      </c>
      <c r="P23" s="253">
        <f t="shared" si="0"/>
        <v>12478</v>
      </c>
    </row>
    <row r="24" spans="1:16" s="245" customFormat="1" ht="12.95" customHeight="1">
      <c r="A24" s="281">
        <v>18</v>
      </c>
      <c r="B24" s="278" t="s">
        <v>17</v>
      </c>
      <c r="C24" s="280">
        <v>1041</v>
      </c>
      <c r="D24" s="280">
        <v>719</v>
      </c>
      <c r="E24" s="280">
        <v>396</v>
      </c>
      <c r="F24" s="280">
        <v>149</v>
      </c>
      <c r="G24" s="280">
        <v>233</v>
      </c>
      <c r="H24" s="280">
        <v>64</v>
      </c>
      <c r="I24" s="280">
        <v>64</v>
      </c>
      <c r="J24" s="280">
        <v>36</v>
      </c>
      <c r="K24" s="280">
        <v>14</v>
      </c>
      <c r="L24" s="280">
        <v>6</v>
      </c>
      <c r="M24" s="280">
        <v>1</v>
      </c>
      <c r="N24" s="280">
        <v>1</v>
      </c>
      <c r="O24" s="280">
        <v>0</v>
      </c>
      <c r="P24" s="253">
        <f t="shared" si="0"/>
        <v>2724</v>
      </c>
    </row>
    <row r="25" spans="1:16" s="245" customFormat="1" ht="12.95" customHeight="1">
      <c r="A25" s="281">
        <v>19</v>
      </c>
      <c r="B25" s="278" t="s">
        <v>18</v>
      </c>
      <c r="C25" s="280">
        <v>2922</v>
      </c>
      <c r="D25" s="280">
        <v>2187</v>
      </c>
      <c r="E25" s="280">
        <v>1169</v>
      </c>
      <c r="F25" s="280">
        <v>394</v>
      </c>
      <c r="G25" s="280">
        <v>738</v>
      </c>
      <c r="H25" s="280">
        <v>200</v>
      </c>
      <c r="I25" s="280">
        <v>165</v>
      </c>
      <c r="J25" s="280">
        <v>66</v>
      </c>
      <c r="K25" s="280">
        <v>37</v>
      </c>
      <c r="L25" s="280">
        <v>7</v>
      </c>
      <c r="M25" s="280">
        <v>3</v>
      </c>
      <c r="N25" s="280">
        <v>1</v>
      </c>
      <c r="O25" s="280">
        <v>0</v>
      </c>
      <c r="P25" s="253">
        <f t="shared" si="0"/>
        <v>7889</v>
      </c>
    </row>
    <row r="26" spans="1:16" s="245" customFormat="1" ht="12.95" customHeight="1">
      <c r="A26" s="281">
        <v>20</v>
      </c>
      <c r="B26" s="278" t="s">
        <v>19</v>
      </c>
      <c r="C26" s="280">
        <v>8392</v>
      </c>
      <c r="D26" s="280">
        <v>6412</v>
      </c>
      <c r="E26" s="280">
        <v>3481</v>
      </c>
      <c r="F26" s="280">
        <v>1583</v>
      </c>
      <c r="G26" s="280">
        <v>1645</v>
      </c>
      <c r="H26" s="280">
        <v>592</v>
      </c>
      <c r="I26" s="280">
        <v>506</v>
      </c>
      <c r="J26" s="280">
        <v>274</v>
      </c>
      <c r="K26" s="280">
        <v>177</v>
      </c>
      <c r="L26" s="280">
        <v>51</v>
      </c>
      <c r="M26" s="280">
        <v>5</v>
      </c>
      <c r="N26" s="280">
        <v>2</v>
      </c>
      <c r="O26" s="280">
        <v>2</v>
      </c>
      <c r="P26" s="253">
        <f t="shared" si="0"/>
        <v>23122</v>
      </c>
    </row>
    <row r="27" spans="1:16" s="245" customFormat="1" ht="12.95" customHeight="1">
      <c r="A27" s="281">
        <v>21</v>
      </c>
      <c r="B27" s="278" t="s">
        <v>20</v>
      </c>
      <c r="C27" s="280">
        <v>4720</v>
      </c>
      <c r="D27" s="280">
        <v>2588</v>
      </c>
      <c r="E27" s="280">
        <v>1428</v>
      </c>
      <c r="F27" s="280">
        <v>604</v>
      </c>
      <c r="G27" s="280">
        <v>1496</v>
      </c>
      <c r="H27" s="280">
        <v>462</v>
      </c>
      <c r="I27" s="280">
        <v>400</v>
      </c>
      <c r="J27" s="280">
        <v>227</v>
      </c>
      <c r="K27" s="280">
        <v>123</v>
      </c>
      <c r="L27" s="280">
        <v>22</v>
      </c>
      <c r="M27" s="280">
        <v>1</v>
      </c>
      <c r="N27" s="280">
        <v>1</v>
      </c>
      <c r="O27" s="280">
        <v>1</v>
      </c>
      <c r="P27" s="253">
        <f t="shared" si="0"/>
        <v>12073</v>
      </c>
    </row>
    <row r="28" spans="1:16" s="245" customFormat="1" ht="12.95" customHeight="1">
      <c r="A28" s="281">
        <v>22</v>
      </c>
      <c r="B28" s="278" t="s">
        <v>21</v>
      </c>
      <c r="C28" s="280">
        <v>3671</v>
      </c>
      <c r="D28" s="280">
        <v>2500</v>
      </c>
      <c r="E28" s="280">
        <v>1316</v>
      </c>
      <c r="F28" s="280">
        <v>550</v>
      </c>
      <c r="G28" s="280">
        <v>510</v>
      </c>
      <c r="H28" s="280">
        <v>176</v>
      </c>
      <c r="I28" s="280">
        <v>106</v>
      </c>
      <c r="J28" s="280">
        <v>67</v>
      </c>
      <c r="K28" s="280">
        <v>30</v>
      </c>
      <c r="L28" s="280">
        <v>9</v>
      </c>
      <c r="M28" s="280">
        <v>2</v>
      </c>
      <c r="N28" s="280">
        <v>1</v>
      </c>
      <c r="O28" s="280">
        <v>1</v>
      </c>
      <c r="P28" s="253">
        <f t="shared" si="0"/>
        <v>8939</v>
      </c>
    </row>
    <row r="29" spans="1:16" s="245" customFormat="1" ht="12.95" customHeight="1">
      <c r="A29" s="281">
        <v>23</v>
      </c>
      <c r="B29" s="278" t="s">
        <v>22</v>
      </c>
      <c r="C29" s="280">
        <v>2289</v>
      </c>
      <c r="D29" s="280">
        <v>1573</v>
      </c>
      <c r="E29" s="280">
        <v>807</v>
      </c>
      <c r="F29" s="280">
        <v>290</v>
      </c>
      <c r="G29" s="280">
        <v>939</v>
      </c>
      <c r="H29" s="280">
        <v>232</v>
      </c>
      <c r="I29" s="280">
        <v>156</v>
      </c>
      <c r="J29" s="280">
        <v>77</v>
      </c>
      <c r="K29" s="280">
        <v>38</v>
      </c>
      <c r="L29" s="280">
        <v>12</v>
      </c>
      <c r="M29" s="280">
        <v>1</v>
      </c>
      <c r="N29" s="280">
        <v>3</v>
      </c>
      <c r="O29" s="280">
        <v>2</v>
      </c>
      <c r="P29" s="253">
        <f t="shared" si="0"/>
        <v>6419</v>
      </c>
    </row>
    <row r="30" spans="1:16" s="245" customFormat="1" ht="12.95" customHeight="1">
      <c r="A30" s="281">
        <v>24</v>
      </c>
      <c r="B30" s="278" t="s">
        <v>23</v>
      </c>
      <c r="C30" s="280">
        <v>1089</v>
      </c>
      <c r="D30" s="280">
        <v>851</v>
      </c>
      <c r="E30" s="280">
        <v>450</v>
      </c>
      <c r="F30" s="280">
        <v>190</v>
      </c>
      <c r="G30" s="280">
        <v>356</v>
      </c>
      <c r="H30" s="280">
        <v>100</v>
      </c>
      <c r="I30" s="280">
        <v>66</v>
      </c>
      <c r="J30" s="280">
        <v>36</v>
      </c>
      <c r="K30" s="280">
        <v>21</v>
      </c>
      <c r="L30" s="280">
        <v>7</v>
      </c>
      <c r="M30" s="280">
        <v>0</v>
      </c>
      <c r="N30" s="280">
        <v>1</v>
      </c>
      <c r="O30" s="280">
        <v>1</v>
      </c>
      <c r="P30" s="253">
        <f t="shared" si="0"/>
        <v>3168</v>
      </c>
    </row>
    <row r="31" spans="1:16" s="245" customFormat="1" ht="12.95" customHeight="1">
      <c r="A31" s="281">
        <v>25</v>
      </c>
      <c r="B31" s="278" t="s">
        <v>24</v>
      </c>
      <c r="C31" s="280">
        <v>3205</v>
      </c>
      <c r="D31" s="280">
        <v>2124</v>
      </c>
      <c r="E31" s="280">
        <v>1233</v>
      </c>
      <c r="F31" s="280">
        <v>460</v>
      </c>
      <c r="G31" s="280">
        <v>984</v>
      </c>
      <c r="H31" s="280">
        <v>222</v>
      </c>
      <c r="I31" s="280">
        <v>228</v>
      </c>
      <c r="J31" s="280">
        <v>123</v>
      </c>
      <c r="K31" s="280">
        <v>41</v>
      </c>
      <c r="L31" s="280">
        <v>13</v>
      </c>
      <c r="M31" s="280">
        <v>3</v>
      </c>
      <c r="N31" s="280">
        <v>1</v>
      </c>
      <c r="O31" s="280">
        <v>1</v>
      </c>
      <c r="P31" s="253">
        <f t="shared" si="0"/>
        <v>8638</v>
      </c>
    </row>
    <row r="32" spans="1:16" s="245" customFormat="1" ht="12.95" customHeight="1">
      <c r="A32" s="281">
        <v>26</v>
      </c>
      <c r="B32" s="278" t="s">
        <v>25</v>
      </c>
      <c r="C32" s="280">
        <v>6886</v>
      </c>
      <c r="D32" s="280">
        <v>5024</v>
      </c>
      <c r="E32" s="280">
        <v>2739</v>
      </c>
      <c r="F32" s="280">
        <v>1173</v>
      </c>
      <c r="G32" s="280">
        <v>1265</v>
      </c>
      <c r="H32" s="280">
        <v>409</v>
      </c>
      <c r="I32" s="280">
        <v>335</v>
      </c>
      <c r="J32" s="280">
        <v>181</v>
      </c>
      <c r="K32" s="280">
        <v>127</v>
      </c>
      <c r="L32" s="280">
        <v>39</v>
      </c>
      <c r="M32" s="280">
        <v>8</v>
      </c>
      <c r="N32" s="280">
        <v>9</v>
      </c>
      <c r="O32" s="280">
        <v>12</v>
      </c>
      <c r="P32" s="253">
        <f t="shared" si="0"/>
        <v>18207</v>
      </c>
    </row>
    <row r="33" spans="1:16" s="245" customFormat="1" ht="12.95" customHeight="1">
      <c r="A33" s="281">
        <v>27</v>
      </c>
      <c r="B33" s="278" t="s">
        <v>26</v>
      </c>
      <c r="C33" s="280">
        <v>11819</v>
      </c>
      <c r="D33" s="280">
        <v>8113</v>
      </c>
      <c r="E33" s="280">
        <v>4259</v>
      </c>
      <c r="F33" s="280">
        <v>1886</v>
      </c>
      <c r="G33" s="280">
        <v>1946</v>
      </c>
      <c r="H33" s="280">
        <v>700</v>
      </c>
      <c r="I33" s="280">
        <v>615</v>
      </c>
      <c r="J33" s="280">
        <v>358</v>
      </c>
      <c r="K33" s="280">
        <v>291</v>
      </c>
      <c r="L33" s="280">
        <v>70</v>
      </c>
      <c r="M33" s="280">
        <v>27</v>
      </c>
      <c r="N33" s="280">
        <v>3</v>
      </c>
      <c r="O33" s="280">
        <v>7</v>
      </c>
      <c r="P33" s="253">
        <f t="shared" si="0"/>
        <v>30094</v>
      </c>
    </row>
    <row r="34" spans="1:16" s="245" customFormat="1" ht="12.95" customHeight="1">
      <c r="A34" s="281">
        <v>28</v>
      </c>
      <c r="B34" s="278" t="s">
        <v>27</v>
      </c>
      <c r="C34" s="280">
        <v>2743</v>
      </c>
      <c r="D34" s="280">
        <v>2037</v>
      </c>
      <c r="E34" s="280">
        <v>1075</v>
      </c>
      <c r="F34" s="280">
        <v>340</v>
      </c>
      <c r="G34" s="280">
        <v>743</v>
      </c>
      <c r="H34" s="280">
        <v>172</v>
      </c>
      <c r="I34" s="280">
        <v>116</v>
      </c>
      <c r="J34" s="280">
        <v>48</v>
      </c>
      <c r="K34" s="280">
        <v>28</v>
      </c>
      <c r="L34" s="280">
        <v>9</v>
      </c>
      <c r="M34" s="280">
        <v>2</v>
      </c>
      <c r="N34" s="280">
        <v>0</v>
      </c>
      <c r="O34" s="280">
        <v>0</v>
      </c>
      <c r="P34" s="253">
        <f t="shared" si="0"/>
        <v>7313</v>
      </c>
    </row>
    <row r="35" spans="1:16" s="245" customFormat="1" ht="12.95" customHeight="1">
      <c r="A35" s="281">
        <v>29</v>
      </c>
      <c r="B35" s="278" t="s">
        <v>28</v>
      </c>
      <c r="C35" s="280">
        <v>744</v>
      </c>
      <c r="D35" s="280">
        <v>518</v>
      </c>
      <c r="E35" s="280">
        <v>297</v>
      </c>
      <c r="F35" s="280">
        <v>124</v>
      </c>
      <c r="G35" s="280">
        <v>140</v>
      </c>
      <c r="H35" s="280">
        <v>47</v>
      </c>
      <c r="I35" s="280">
        <v>24</v>
      </c>
      <c r="J35" s="280">
        <v>23</v>
      </c>
      <c r="K35" s="280">
        <v>9</v>
      </c>
      <c r="L35" s="280">
        <v>4</v>
      </c>
      <c r="M35" s="280">
        <v>1</v>
      </c>
      <c r="N35" s="280">
        <v>0</v>
      </c>
      <c r="O35" s="280">
        <v>0</v>
      </c>
      <c r="P35" s="253">
        <f t="shared" si="0"/>
        <v>1931</v>
      </c>
    </row>
    <row r="36" spans="1:16" s="245" customFormat="1" ht="12.95" customHeight="1">
      <c r="A36" s="281">
        <v>30</v>
      </c>
      <c r="B36" s="278" t="s">
        <v>29</v>
      </c>
      <c r="C36" s="280">
        <v>312</v>
      </c>
      <c r="D36" s="280">
        <v>267</v>
      </c>
      <c r="E36" s="280">
        <v>180</v>
      </c>
      <c r="F36" s="280">
        <v>55</v>
      </c>
      <c r="G36" s="280">
        <v>134</v>
      </c>
      <c r="H36" s="280">
        <v>43</v>
      </c>
      <c r="I36" s="280">
        <v>38</v>
      </c>
      <c r="J36" s="280">
        <v>29</v>
      </c>
      <c r="K36" s="280">
        <v>13</v>
      </c>
      <c r="L36" s="280">
        <v>4</v>
      </c>
      <c r="M36" s="280">
        <v>0</v>
      </c>
      <c r="N36" s="280">
        <v>0</v>
      </c>
      <c r="O36" s="280">
        <v>0</v>
      </c>
      <c r="P36" s="253">
        <f t="shared" si="0"/>
        <v>1075</v>
      </c>
    </row>
    <row r="37" spans="1:16" s="245" customFormat="1" ht="12.95" customHeight="1">
      <c r="A37" s="281">
        <v>31</v>
      </c>
      <c r="B37" s="278" t="s">
        <v>30</v>
      </c>
      <c r="C37" s="280">
        <v>6904</v>
      </c>
      <c r="D37" s="280">
        <v>5871</v>
      </c>
      <c r="E37" s="280">
        <v>3283</v>
      </c>
      <c r="F37" s="280">
        <v>1380</v>
      </c>
      <c r="G37" s="280">
        <v>1481</v>
      </c>
      <c r="H37" s="280">
        <v>485</v>
      </c>
      <c r="I37" s="280">
        <v>408</v>
      </c>
      <c r="J37" s="280">
        <v>191</v>
      </c>
      <c r="K37" s="280">
        <v>103</v>
      </c>
      <c r="L37" s="280">
        <v>27</v>
      </c>
      <c r="M37" s="280">
        <v>4</v>
      </c>
      <c r="N37" s="280">
        <v>0</v>
      </c>
      <c r="O37" s="280">
        <v>3</v>
      </c>
      <c r="P37" s="253">
        <f t="shared" si="0"/>
        <v>20140</v>
      </c>
    </row>
    <row r="38" spans="1:16" s="245" customFormat="1" ht="12.95" customHeight="1">
      <c r="A38" s="281">
        <v>32</v>
      </c>
      <c r="B38" s="278" t="s">
        <v>31</v>
      </c>
      <c r="C38" s="280">
        <v>2934</v>
      </c>
      <c r="D38" s="280">
        <v>2255</v>
      </c>
      <c r="E38" s="280">
        <v>1263</v>
      </c>
      <c r="F38" s="280">
        <v>508</v>
      </c>
      <c r="G38" s="280">
        <v>471</v>
      </c>
      <c r="H38" s="280">
        <v>161</v>
      </c>
      <c r="I38" s="280">
        <v>119</v>
      </c>
      <c r="J38" s="280">
        <v>62</v>
      </c>
      <c r="K38" s="280">
        <v>36</v>
      </c>
      <c r="L38" s="280">
        <v>11</v>
      </c>
      <c r="M38" s="280">
        <v>3</v>
      </c>
      <c r="N38" s="280">
        <v>1</v>
      </c>
      <c r="O38" s="280">
        <v>0</v>
      </c>
      <c r="P38" s="253">
        <f t="shared" si="0"/>
        <v>7824</v>
      </c>
    </row>
    <row r="39" spans="1:16" s="245" customFormat="1" ht="12.95" customHeight="1">
      <c r="A39" s="281">
        <v>33</v>
      </c>
      <c r="B39" s="278" t="s">
        <v>32</v>
      </c>
      <c r="C39" s="280">
        <v>12268</v>
      </c>
      <c r="D39" s="280">
        <v>8868</v>
      </c>
      <c r="E39" s="280">
        <v>4848</v>
      </c>
      <c r="F39" s="280">
        <v>2188</v>
      </c>
      <c r="G39" s="280">
        <v>2182</v>
      </c>
      <c r="H39" s="280">
        <v>743</v>
      </c>
      <c r="I39" s="280">
        <v>569</v>
      </c>
      <c r="J39" s="280">
        <v>275</v>
      </c>
      <c r="K39" s="280">
        <v>192</v>
      </c>
      <c r="L39" s="280">
        <v>24</v>
      </c>
      <c r="M39" s="280">
        <v>9</v>
      </c>
      <c r="N39" s="280">
        <v>0</v>
      </c>
      <c r="O39" s="280">
        <v>1</v>
      </c>
      <c r="P39" s="253">
        <f t="shared" si="0"/>
        <v>32167</v>
      </c>
    </row>
    <row r="40" spans="1:16" s="245" customFormat="1" ht="12.95" customHeight="1">
      <c r="A40" s="281">
        <v>34</v>
      </c>
      <c r="B40" s="278" t="s">
        <v>33</v>
      </c>
      <c r="C40" s="280">
        <v>149819</v>
      </c>
      <c r="D40" s="280">
        <v>133038</v>
      </c>
      <c r="E40" s="280">
        <v>80368</v>
      </c>
      <c r="F40" s="280">
        <v>37300</v>
      </c>
      <c r="G40" s="280">
        <v>36056</v>
      </c>
      <c r="H40" s="280">
        <v>12871</v>
      </c>
      <c r="I40" s="280">
        <v>10626</v>
      </c>
      <c r="J40" s="280">
        <v>5105</v>
      </c>
      <c r="K40" s="280">
        <v>2825</v>
      </c>
      <c r="L40" s="280">
        <v>777</v>
      </c>
      <c r="M40" s="280">
        <v>200</v>
      </c>
      <c r="N40" s="280">
        <v>73</v>
      </c>
      <c r="O40" s="280">
        <v>91</v>
      </c>
      <c r="P40" s="253">
        <f t="shared" si="0"/>
        <v>469149</v>
      </c>
    </row>
    <row r="41" spans="1:16" s="245" customFormat="1" ht="12.95" customHeight="1">
      <c r="A41" s="281">
        <v>35</v>
      </c>
      <c r="B41" s="278" t="s">
        <v>34</v>
      </c>
      <c r="C41" s="280">
        <v>40995</v>
      </c>
      <c r="D41" s="280">
        <v>31301</v>
      </c>
      <c r="E41" s="280">
        <v>17342</v>
      </c>
      <c r="F41" s="280">
        <v>7720</v>
      </c>
      <c r="G41" s="280">
        <v>7534</v>
      </c>
      <c r="H41" s="280">
        <v>2563</v>
      </c>
      <c r="I41" s="280">
        <v>2178</v>
      </c>
      <c r="J41" s="280">
        <v>1182</v>
      </c>
      <c r="K41" s="280">
        <v>631</v>
      </c>
      <c r="L41" s="280">
        <v>163</v>
      </c>
      <c r="M41" s="280">
        <v>33</v>
      </c>
      <c r="N41" s="280">
        <v>17</v>
      </c>
      <c r="O41" s="280">
        <v>11</v>
      </c>
      <c r="P41" s="253">
        <f t="shared" si="0"/>
        <v>111670</v>
      </c>
    </row>
    <row r="42" spans="1:16" s="245" customFormat="1" ht="12.95" customHeight="1">
      <c r="A42" s="281">
        <v>36</v>
      </c>
      <c r="B42" s="278" t="s">
        <v>35</v>
      </c>
      <c r="C42" s="280">
        <v>926</v>
      </c>
      <c r="D42" s="280">
        <v>667</v>
      </c>
      <c r="E42" s="280">
        <v>338</v>
      </c>
      <c r="F42" s="280">
        <v>166</v>
      </c>
      <c r="G42" s="280">
        <v>217</v>
      </c>
      <c r="H42" s="280">
        <v>74</v>
      </c>
      <c r="I42" s="280">
        <v>51</v>
      </c>
      <c r="J42" s="280">
        <v>35</v>
      </c>
      <c r="K42" s="280">
        <v>21</v>
      </c>
      <c r="L42" s="280">
        <v>2</v>
      </c>
      <c r="M42" s="280">
        <v>1</v>
      </c>
      <c r="N42" s="280">
        <v>0</v>
      </c>
      <c r="O42" s="280">
        <v>0</v>
      </c>
      <c r="P42" s="253">
        <f t="shared" si="0"/>
        <v>2498</v>
      </c>
    </row>
    <row r="43" spans="1:16" s="245" customFormat="1" ht="12.95" customHeight="1">
      <c r="A43" s="281">
        <v>37</v>
      </c>
      <c r="B43" s="278" t="s">
        <v>36</v>
      </c>
      <c r="C43" s="280">
        <v>2534</v>
      </c>
      <c r="D43" s="280">
        <v>1677</v>
      </c>
      <c r="E43" s="280">
        <v>894</v>
      </c>
      <c r="F43" s="280">
        <v>322</v>
      </c>
      <c r="G43" s="280">
        <v>526</v>
      </c>
      <c r="H43" s="280">
        <v>133</v>
      </c>
      <c r="I43" s="280">
        <v>111</v>
      </c>
      <c r="J43" s="280">
        <v>46</v>
      </c>
      <c r="K43" s="280">
        <v>37</v>
      </c>
      <c r="L43" s="280">
        <v>10</v>
      </c>
      <c r="M43" s="280">
        <v>0</v>
      </c>
      <c r="N43" s="280">
        <v>0</v>
      </c>
      <c r="O43" s="280">
        <v>0</v>
      </c>
      <c r="P43" s="253">
        <f t="shared" si="0"/>
        <v>6290</v>
      </c>
    </row>
    <row r="44" spans="1:16" s="245" customFormat="1" ht="12.95" customHeight="1">
      <c r="A44" s="281">
        <v>38</v>
      </c>
      <c r="B44" s="278" t="s">
        <v>37</v>
      </c>
      <c r="C44" s="280">
        <v>10721</v>
      </c>
      <c r="D44" s="280">
        <v>6811</v>
      </c>
      <c r="E44" s="280">
        <v>3885</v>
      </c>
      <c r="F44" s="280">
        <v>1767</v>
      </c>
      <c r="G44" s="280">
        <v>1906</v>
      </c>
      <c r="H44" s="280">
        <v>662</v>
      </c>
      <c r="I44" s="280">
        <v>544</v>
      </c>
      <c r="J44" s="280">
        <v>270</v>
      </c>
      <c r="K44" s="280">
        <v>163</v>
      </c>
      <c r="L44" s="280">
        <v>39</v>
      </c>
      <c r="M44" s="280">
        <v>16</v>
      </c>
      <c r="N44" s="280">
        <v>6</v>
      </c>
      <c r="O44" s="280">
        <v>6</v>
      </c>
      <c r="P44" s="253">
        <f t="shared" si="0"/>
        <v>26796</v>
      </c>
    </row>
    <row r="45" spans="1:16" s="245" customFormat="1" ht="12.95" customHeight="1">
      <c r="A45" s="281">
        <v>39</v>
      </c>
      <c r="B45" s="278" t="s">
        <v>38</v>
      </c>
      <c r="C45" s="280">
        <v>2832</v>
      </c>
      <c r="D45" s="280">
        <v>2116</v>
      </c>
      <c r="E45" s="280">
        <v>1131</v>
      </c>
      <c r="F45" s="280">
        <v>435</v>
      </c>
      <c r="G45" s="280">
        <v>451</v>
      </c>
      <c r="H45" s="280">
        <v>153</v>
      </c>
      <c r="I45" s="280">
        <v>126</v>
      </c>
      <c r="J45" s="280">
        <v>65</v>
      </c>
      <c r="K45" s="280">
        <v>49</v>
      </c>
      <c r="L45" s="280">
        <v>16</v>
      </c>
      <c r="M45" s="280">
        <v>8</v>
      </c>
      <c r="N45" s="280">
        <v>1</v>
      </c>
      <c r="O45" s="280">
        <v>3</v>
      </c>
      <c r="P45" s="253">
        <f t="shared" si="0"/>
        <v>7386</v>
      </c>
    </row>
    <row r="46" spans="1:16" s="245" customFormat="1" ht="12.95" customHeight="1">
      <c r="A46" s="282">
        <v>40</v>
      </c>
      <c r="B46" s="283" t="s">
        <v>39</v>
      </c>
      <c r="C46" s="284">
        <v>1260</v>
      </c>
      <c r="D46" s="284">
        <v>828</v>
      </c>
      <c r="E46" s="284">
        <v>514</v>
      </c>
      <c r="F46" s="284">
        <v>175</v>
      </c>
      <c r="G46" s="284">
        <v>326</v>
      </c>
      <c r="H46" s="284">
        <v>85</v>
      </c>
      <c r="I46" s="284">
        <v>51</v>
      </c>
      <c r="J46" s="284">
        <v>35</v>
      </c>
      <c r="K46" s="284">
        <v>14</v>
      </c>
      <c r="L46" s="284">
        <v>3</v>
      </c>
      <c r="M46" s="284">
        <v>0</v>
      </c>
      <c r="N46" s="284">
        <v>0</v>
      </c>
      <c r="O46" s="284">
        <v>1</v>
      </c>
      <c r="P46" s="260">
        <f t="shared" si="0"/>
        <v>3292</v>
      </c>
    </row>
    <row r="47" spans="1:16" s="245" customFormat="1" ht="24.75" customHeight="1">
      <c r="A47" s="638"/>
      <c r="B47" s="285"/>
      <c r="C47" s="638"/>
      <c r="D47" s="638"/>
      <c r="E47" s="638"/>
      <c r="F47" s="638"/>
      <c r="G47" s="638"/>
      <c r="H47" s="638"/>
      <c r="I47" s="638"/>
      <c r="J47" s="638"/>
      <c r="K47" s="638"/>
      <c r="L47" s="638"/>
      <c r="M47" s="638"/>
      <c r="N47" s="638"/>
      <c r="O47" s="805" t="s">
        <v>450</v>
      </c>
      <c r="P47" s="806"/>
    </row>
    <row r="48" spans="1:16" s="245" customFormat="1" ht="24.95" customHeight="1">
      <c r="A48" s="681" t="s">
        <v>454</v>
      </c>
      <c r="B48" s="808" t="s">
        <v>455</v>
      </c>
      <c r="C48" s="811" t="s">
        <v>431</v>
      </c>
      <c r="D48" s="812"/>
      <c r="E48" s="812"/>
      <c r="F48" s="812"/>
      <c r="G48" s="812"/>
      <c r="H48" s="812"/>
      <c r="I48" s="812"/>
      <c r="J48" s="812"/>
      <c r="K48" s="812"/>
      <c r="L48" s="812"/>
      <c r="M48" s="812"/>
      <c r="N48" s="812"/>
      <c r="O48" s="813"/>
      <c r="P48" s="690" t="s">
        <v>176</v>
      </c>
    </row>
    <row r="49" spans="1:16" s="245" customFormat="1" ht="24.95" customHeight="1">
      <c r="A49" s="807"/>
      <c r="B49" s="809"/>
      <c r="C49" s="811" t="s">
        <v>432</v>
      </c>
      <c r="D49" s="812"/>
      <c r="E49" s="812"/>
      <c r="F49" s="812"/>
      <c r="G49" s="812"/>
      <c r="H49" s="812"/>
      <c r="I49" s="812"/>
      <c r="J49" s="812"/>
      <c r="K49" s="812"/>
      <c r="L49" s="812"/>
      <c r="M49" s="812"/>
      <c r="N49" s="812"/>
      <c r="O49" s="813"/>
      <c r="P49" s="793"/>
    </row>
    <row r="50" spans="1:16" s="245" customFormat="1" ht="24.95" customHeight="1">
      <c r="A50" s="692"/>
      <c r="B50" s="810"/>
      <c r="C50" s="269" t="s">
        <v>433</v>
      </c>
      <c r="D50" s="270" t="s">
        <v>434</v>
      </c>
      <c r="E50" s="270" t="s">
        <v>435</v>
      </c>
      <c r="F50" s="270" t="s">
        <v>436</v>
      </c>
      <c r="G50" s="270" t="s">
        <v>437</v>
      </c>
      <c r="H50" s="270" t="s">
        <v>438</v>
      </c>
      <c r="I50" s="271" t="s">
        <v>439</v>
      </c>
      <c r="J50" s="271" t="s">
        <v>440</v>
      </c>
      <c r="K50" s="271" t="s">
        <v>441</v>
      </c>
      <c r="L50" s="271" t="s">
        <v>442</v>
      </c>
      <c r="M50" s="271" t="s">
        <v>443</v>
      </c>
      <c r="N50" s="271" t="s">
        <v>444</v>
      </c>
      <c r="O50" s="271" t="s">
        <v>182</v>
      </c>
      <c r="P50" s="794"/>
    </row>
    <row r="51" spans="1:16" s="245" customFormat="1" ht="12.95" customHeight="1">
      <c r="A51" s="281">
        <v>41</v>
      </c>
      <c r="B51" s="278" t="s">
        <v>40</v>
      </c>
      <c r="C51" s="280">
        <v>12191</v>
      </c>
      <c r="D51" s="280">
        <v>10189</v>
      </c>
      <c r="E51" s="280">
        <v>6207</v>
      </c>
      <c r="F51" s="280">
        <v>3048</v>
      </c>
      <c r="G51" s="280">
        <v>3264</v>
      </c>
      <c r="H51" s="280">
        <v>1209</v>
      </c>
      <c r="I51" s="280">
        <v>1113</v>
      </c>
      <c r="J51" s="280">
        <v>642</v>
      </c>
      <c r="K51" s="280">
        <v>408</v>
      </c>
      <c r="L51" s="280">
        <v>131</v>
      </c>
      <c r="M51" s="280">
        <v>30</v>
      </c>
      <c r="N51" s="280">
        <v>15</v>
      </c>
      <c r="O51" s="280">
        <v>14</v>
      </c>
      <c r="P51" s="253">
        <f t="shared" si="0"/>
        <v>38461</v>
      </c>
    </row>
    <row r="52" spans="1:16" s="245" customFormat="1" ht="12.95" customHeight="1">
      <c r="A52" s="281">
        <v>42</v>
      </c>
      <c r="B52" s="278" t="s">
        <v>41</v>
      </c>
      <c r="C52" s="280">
        <v>15155</v>
      </c>
      <c r="D52" s="280">
        <v>10751</v>
      </c>
      <c r="E52" s="280">
        <v>6096</v>
      </c>
      <c r="F52" s="280">
        <v>2655</v>
      </c>
      <c r="G52" s="280">
        <v>2728</v>
      </c>
      <c r="H52" s="280">
        <v>944</v>
      </c>
      <c r="I52" s="280">
        <v>789</v>
      </c>
      <c r="J52" s="280">
        <v>390</v>
      </c>
      <c r="K52" s="280">
        <v>182</v>
      </c>
      <c r="L52" s="280">
        <v>42</v>
      </c>
      <c r="M52" s="280">
        <v>13</v>
      </c>
      <c r="N52" s="280">
        <v>2</v>
      </c>
      <c r="O52" s="280">
        <v>4</v>
      </c>
      <c r="P52" s="253">
        <f t="shared" si="0"/>
        <v>39751</v>
      </c>
    </row>
    <row r="53" spans="1:16" s="245" customFormat="1" ht="12.95" customHeight="1">
      <c r="A53" s="281">
        <v>43</v>
      </c>
      <c r="B53" s="278" t="s">
        <v>42</v>
      </c>
      <c r="C53" s="280">
        <v>3773</v>
      </c>
      <c r="D53" s="280">
        <v>2694</v>
      </c>
      <c r="E53" s="280">
        <v>1461</v>
      </c>
      <c r="F53" s="280">
        <v>519</v>
      </c>
      <c r="G53" s="280">
        <v>837</v>
      </c>
      <c r="H53" s="280">
        <v>238</v>
      </c>
      <c r="I53" s="280">
        <v>190</v>
      </c>
      <c r="J53" s="280">
        <v>120</v>
      </c>
      <c r="K53" s="280">
        <v>71</v>
      </c>
      <c r="L53" s="280">
        <v>22</v>
      </c>
      <c r="M53" s="280">
        <v>6</v>
      </c>
      <c r="N53" s="280">
        <v>2</v>
      </c>
      <c r="O53" s="280">
        <v>2</v>
      </c>
      <c r="P53" s="253">
        <f t="shared" si="0"/>
        <v>9935</v>
      </c>
    </row>
    <row r="54" spans="1:16" s="245" customFormat="1" ht="12.95" customHeight="1">
      <c r="A54" s="281">
        <v>44</v>
      </c>
      <c r="B54" s="278" t="s">
        <v>43</v>
      </c>
      <c r="C54" s="280">
        <v>3945</v>
      </c>
      <c r="D54" s="280">
        <v>2541</v>
      </c>
      <c r="E54" s="280">
        <v>1249</v>
      </c>
      <c r="F54" s="280">
        <v>425</v>
      </c>
      <c r="G54" s="280">
        <v>1167</v>
      </c>
      <c r="H54" s="280">
        <v>309</v>
      </c>
      <c r="I54" s="280">
        <v>245</v>
      </c>
      <c r="J54" s="280">
        <v>122</v>
      </c>
      <c r="K54" s="280">
        <v>70</v>
      </c>
      <c r="L54" s="280">
        <v>18</v>
      </c>
      <c r="M54" s="280">
        <v>4</v>
      </c>
      <c r="N54" s="280">
        <v>2</v>
      </c>
      <c r="O54" s="280">
        <v>2</v>
      </c>
      <c r="P54" s="253">
        <f t="shared" si="0"/>
        <v>10099</v>
      </c>
    </row>
    <row r="55" spans="1:16" s="245" customFormat="1" ht="12.95" customHeight="1">
      <c r="A55" s="281">
        <v>45</v>
      </c>
      <c r="B55" s="278" t="s">
        <v>44</v>
      </c>
      <c r="C55" s="280">
        <v>9454</v>
      </c>
      <c r="D55" s="280">
        <v>7203</v>
      </c>
      <c r="E55" s="280">
        <v>3917</v>
      </c>
      <c r="F55" s="280">
        <v>1582</v>
      </c>
      <c r="G55" s="280">
        <v>1540</v>
      </c>
      <c r="H55" s="280">
        <v>500</v>
      </c>
      <c r="I55" s="280">
        <v>421</v>
      </c>
      <c r="J55" s="280">
        <v>258</v>
      </c>
      <c r="K55" s="280">
        <v>182</v>
      </c>
      <c r="L55" s="280">
        <v>41</v>
      </c>
      <c r="M55" s="280">
        <v>18</v>
      </c>
      <c r="N55" s="280">
        <v>7</v>
      </c>
      <c r="O55" s="280">
        <v>9</v>
      </c>
      <c r="P55" s="253">
        <f t="shared" si="0"/>
        <v>25132</v>
      </c>
    </row>
    <row r="56" spans="1:16" s="245" customFormat="1" ht="12.95" customHeight="1">
      <c r="A56" s="281">
        <v>46</v>
      </c>
      <c r="B56" s="278" t="s">
        <v>187</v>
      </c>
      <c r="C56" s="280">
        <v>5219</v>
      </c>
      <c r="D56" s="280">
        <v>3004</v>
      </c>
      <c r="E56" s="280">
        <v>1546</v>
      </c>
      <c r="F56" s="280">
        <v>618</v>
      </c>
      <c r="G56" s="280">
        <v>1291</v>
      </c>
      <c r="H56" s="280">
        <v>348</v>
      </c>
      <c r="I56" s="280">
        <v>305</v>
      </c>
      <c r="J56" s="280">
        <v>192</v>
      </c>
      <c r="K56" s="280">
        <v>122</v>
      </c>
      <c r="L56" s="280">
        <v>48</v>
      </c>
      <c r="M56" s="280">
        <v>13</v>
      </c>
      <c r="N56" s="280">
        <v>1</v>
      </c>
      <c r="O56" s="280">
        <v>3</v>
      </c>
      <c r="P56" s="253">
        <f t="shared" si="0"/>
        <v>12710</v>
      </c>
    </row>
    <row r="57" spans="1:16" s="245" customFormat="1" ht="12.95" customHeight="1">
      <c r="A57" s="281">
        <v>47</v>
      </c>
      <c r="B57" s="278" t="s">
        <v>45</v>
      </c>
      <c r="C57" s="280">
        <v>1184</v>
      </c>
      <c r="D57" s="280">
        <v>867</v>
      </c>
      <c r="E57" s="280">
        <v>627</v>
      </c>
      <c r="F57" s="280">
        <v>268</v>
      </c>
      <c r="G57" s="280">
        <v>978</v>
      </c>
      <c r="H57" s="280">
        <v>289</v>
      </c>
      <c r="I57" s="280">
        <v>222</v>
      </c>
      <c r="J57" s="280">
        <v>66</v>
      </c>
      <c r="K57" s="280">
        <v>42</v>
      </c>
      <c r="L57" s="280">
        <v>8</v>
      </c>
      <c r="M57" s="280">
        <v>1</v>
      </c>
      <c r="N57" s="280">
        <v>0</v>
      </c>
      <c r="O57" s="280">
        <v>1</v>
      </c>
      <c r="P57" s="253">
        <f t="shared" si="0"/>
        <v>4553</v>
      </c>
    </row>
    <row r="58" spans="1:16" s="245" customFormat="1" ht="12.95" customHeight="1">
      <c r="A58" s="281">
        <v>48</v>
      </c>
      <c r="B58" s="278" t="s">
        <v>46</v>
      </c>
      <c r="C58" s="280">
        <v>12379</v>
      </c>
      <c r="D58" s="280">
        <v>9040</v>
      </c>
      <c r="E58" s="280">
        <v>4386</v>
      </c>
      <c r="F58" s="280">
        <v>1717</v>
      </c>
      <c r="G58" s="280">
        <v>1627</v>
      </c>
      <c r="H58" s="280">
        <v>502</v>
      </c>
      <c r="I58" s="280">
        <v>348</v>
      </c>
      <c r="J58" s="280">
        <v>207</v>
      </c>
      <c r="K58" s="280">
        <v>91</v>
      </c>
      <c r="L58" s="280">
        <v>14</v>
      </c>
      <c r="M58" s="280">
        <v>1</v>
      </c>
      <c r="N58" s="280">
        <v>0</v>
      </c>
      <c r="O58" s="280">
        <v>1</v>
      </c>
      <c r="P58" s="253">
        <f t="shared" si="0"/>
        <v>30313</v>
      </c>
    </row>
    <row r="59" spans="1:16" s="245" customFormat="1" ht="12.95" customHeight="1">
      <c r="A59" s="281">
        <v>49</v>
      </c>
      <c r="B59" s="278" t="s">
        <v>47</v>
      </c>
      <c r="C59" s="280">
        <v>594</v>
      </c>
      <c r="D59" s="280">
        <v>414</v>
      </c>
      <c r="E59" s="280">
        <v>282</v>
      </c>
      <c r="F59" s="280">
        <v>128</v>
      </c>
      <c r="G59" s="280">
        <v>258</v>
      </c>
      <c r="H59" s="280">
        <v>79</v>
      </c>
      <c r="I59" s="280">
        <v>52</v>
      </c>
      <c r="J59" s="280">
        <v>33</v>
      </c>
      <c r="K59" s="280">
        <v>19</v>
      </c>
      <c r="L59" s="280">
        <v>5</v>
      </c>
      <c r="M59" s="280">
        <v>1</v>
      </c>
      <c r="N59" s="280">
        <v>1</v>
      </c>
      <c r="O59" s="280">
        <v>0</v>
      </c>
      <c r="P59" s="253">
        <f t="shared" si="0"/>
        <v>1866</v>
      </c>
    </row>
    <row r="60" spans="1:16" s="245" customFormat="1" ht="12.95" customHeight="1">
      <c r="A60" s="281">
        <v>50</v>
      </c>
      <c r="B60" s="278" t="s">
        <v>48</v>
      </c>
      <c r="C60" s="280">
        <v>2055</v>
      </c>
      <c r="D60" s="280">
        <v>1421</v>
      </c>
      <c r="E60" s="280">
        <v>686</v>
      </c>
      <c r="F60" s="280">
        <v>283</v>
      </c>
      <c r="G60" s="280">
        <v>562</v>
      </c>
      <c r="H60" s="280">
        <v>141</v>
      </c>
      <c r="I60" s="280">
        <v>110</v>
      </c>
      <c r="J60" s="280">
        <v>55</v>
      </c>
      <c r="K60" s="280">
        <v>34</v>
      </c>
      <c r="L60" s="280">
        <v>3</v>
      </c>
      <c r="M60" s="280">
        <v>0</v>
      </c>
      <c r="N60" s="280">
        <v>0</v>
      </c>
      <c r="O60" s="280">
        <v>0</v>
      </c>
      <c r="P60" s="253">
        <f t="shared" si="0"/>
        <v>5350</v>
      </c>
    </row>
    <row r="61" spans="1:16" s="245" customFormat="1" ht="12.95" customHeight="1">
      <c r="A61" s="281">
        <v>51</v>
      </c>
      <c r="B61" s="278" t="s">
        <v>49</v>
      </c>
      <c r="C61" s="280">
        <v>2207</v>
      </c>
      <c r="D61" s="280">
        <v>1252</v>
      </c>
      <c r="E61" s="280">
        <v>584</v>
      </c>
      <c r="F61" s="280">
        <v>203</v>
      </c>
      <c r="G61" s="280">
        <v>502</v>
      </c>
      <c r="H61" s="280">
        <v>101</v>
      </c>
      <c r="I61" s="280">
        <v>87</v>
      </c>
      <c r="J61" s="280">
        <v>39</v>
      </c>
      <c r="K61" s="280">
        <v>39</v>
      </c>
      <c r="L61" s="280">
        <v>5</v>
      </c>
      <c r="M61" s="280">
        <v>1</v>
      </c>
      <c r="N61" s="280">
        <v>0</v>
      </c>
      <c r="O61" s="280">
        <v>0</v>
      </c>
      <c r="P61" s="253">
        <f t="shared" si="0"/>
        <v>5020</v>
      </c>
    </row>
    <row r="62" spans="1:16" s="245" customFormat="1" ht="12.95" customHeight="1">
      <c r="A62" s="281">
        <v>52</v>
      </c>
      <c r="B62" s="278" t="s">
        <v>50</v>
      </c>
      <c r="C62" s="280">
        <v>4258</v>
      </c>
      <c r="D62" s="280">
        <v>3096</v>
      </c>
      <c r="E62" s="280">
        <v>1582</v>
      </c>
      <c r="F62" s="280">
        <v>483</v>
      </c>
      <c r="G62" s="280">
        <v>956</v>
      </c>
      <c r="H62" s="280">
        <v>216</v>
      </c>
      <c r="I62" s="280">
        <v>200</v>
      </c>
      <c r="J62" s="280">
        <v>84</v>
      </c>
      <c r="K62" s="280">
        <v>41</v>
      </c>
      <c r="L62" s="280">
        <v>18</v>
      </c>
      <c r="M62" s="280">
        <v>2</v>
      </c>
      <c r="N62" s="280">
        <v>1</v>
      </c>
      <c r="O62" s="280">
        <v>0</v>
      </c>
      <c r="P62" s="253">
        <f t="shared" si="0"/>
        <v>10937</v>
      </c>
    </row>
    <row r="63" spans="1:16" s="245" customFormat="1" ht="12.95" customHeight="1">
      <c r="A63" s="281">
        <v>53</v>
      </c>
      <c r="B63" s="278" t="s">
        <v>51</v>
      </c>
      <c r="C63" s="280">
        <v>2287</v>
      </c>
      <c r="D63" s="280">
        <v>1442</v>
      </c>
      <c r="E63" s="280">
        <v>829</v>
      </c>
      <c r="F63" s="280">
        <v>295</v>
      </c>
      <c r="G63" s="280">
        <v>633</v>
      </c>
      <c r="H63" s="280">
        <v>163</v>
      </c>
      <c r="I63" s="280">
        <v>125</v>
      </c>
      <c r="J63" s="280">
        <v>53</v>
      </c>
      <c r="K63" s="280">
        <v>52</v>
      </c>
      <c r="L63" s="280">
        <v>8</v>
      </c>
      <c r="M63" s="280">
        <v>2</v>
      </c>
      <c r="N63" s="280">
        <v>0</v>
      </c>
      <c r="O63" s="280">
        <v>0</v>
      </c>
      <c r="P63" s="253">
        <f t="shared" si="0"/>
        <v>5889</v>
      </c>
    </row>
    <row r="64" spans="1:16" s="245" customFormat="1" ht="12.95" customHeight="1">
      <c r="A64" s="281">
        <v>54</v>
      </c>
      <c r="B64" s="278" t="s">
        <v>52</v>
      </c>
      <c r="C64" s="280">
        <v>6946</v>
      </c>
      <c r="D64" s="280">
        <v>5338</v>
      </c>
      <c r="E64" s="280">
        <v>3015</v>
      </c>
      <c r="F64" s="280">
        <v>1343</v>
      </c>
      <c r="G64" s="280">
        <v>1315</v>
      </c>
      <c r="H64" s="280">
        <v>496</v>
      </c>
      <c r="I64" s="280">
        <v>376</v>
      </c>
      <c r="J64" s="280">
        <v>212</v>
      </c>
      <c r="K64" s="280">
        <v>117</v>
      </c>
      <c r="L64" s="280">
        <v>33</v>
      </c>
      <c r="M64" s="280">
        <v>7</v>
      </c>
      <c r="N64" s="280">
        <v>4</v>
      </c>
      <c r="O64" s="280">
        <v>7</v>
      </c>
      <c r="P64" s="253">
        <f t="shared" si="0"/>
        <v>19209</v>
      </c>
    </row>
    <row r="65" spans="1:16" s="245" customFormat="1" ht="12.95" customHeight="1">
      <c r="A65" s="281">
        <v>55</v>
      </c>
      <c r="B65" s="278" t="s">
        <v>53</v>
      </c>
      <c r="C65" s="280">
        <v>7492</v>
      </c>
      <c r="D65" s="280">
        <v>6212</v>
      </c>
      <c r="E65" s="280">
        <v>3854</v>
      </c>
      <c r="F65" s="280">
        <v>1784</v>
      </c>
      <c r="G65" s="280">
        <v>1461</v>
      </c>
      <c r="H65" s="280">
        <v>538</v>
      </c>
      <c r="I65" s="280">
        <v>419</v>
      </c>
      <c r="J65" s="280">
        <v>213</v>
      </c>
      <c r="K65" s="280">
        <v>100</v>
      </c>
      <c r="L65" s="280">
        <v>29</v>
      </c>
      <c r="M65" s="280">
        <v>4</v>
      </c>
      <c r="N65" s="280">
        <v>1</v>
      </c>
      <c r="O65" s="280">
        <v>0</v>
      </c>
      <c r="P65" s="253">
        <f t="shared" si="0"/>
        <v>22107</v>
      </c>
    </row>
    <row r="66" spans="1:16" s="245" customFormat="1" ht="12.95" customHeight="1">
      <c r="A66" s="281">
        <v>56</v>
      </c>
      <c r="B66" s="278" t="s">
        <v>54</v>
      </c>
      <c r="C66" s="280">
        <v>562</v>
      </c>
      <c r="D66" s="280">
        <v>471</v>
      </c>
      <c r="E66" s="280">
        <v>270</v>
      </c>
      <c r="F66" s="280">
        <v>102</v>
      </c>
      <c r="G66" s="280">
        <v>328</v>
      </c>
      <c r="H66" s="280">
        <v>76</v>
      </c>
      <c r="I66" s="280">
        <v>53</v>
      </c>
      <c r="J66" s="280">
        <v>44</v>
      </c>
      <c r="K66" s="280">
        <v>19</v>
      </c>
      <c r="L66" s="280">
        <v>3</v>
      </c>
      <c r="M66" s="280">
        <v>1</v>
      </c>
      <c r="N66" s="280">
        <v>1</v>
      </c>
      <c r="O66" s="280">
        <v>0</v>
      </c>
      <c r="P66" s="253">
        <f t="shared" si="0"/>
        <v>1930</v>
      </c>
    </row>
    <row r="67" spans="1:16" s="245" customFormat="1" ht="12.95" customHeight="1">
      <c r="A67" s="281">
        <v>57</v>
      </c>
      <c r="B67" s="278" t="s">
        <v>55</v>
      </c>
      <c r="C67" s="280">
        <v>1417</v>
      </c>
      <c r="D67" s="280">
        <v>984</v>
      </c>
      <c r="E67" s="280">
        <v>538</v>
      </c>
      <c r="F67" s="280">
        <v>197</v>
      </c>
      <c r="G67" s="280">
        <v>281</v>
      </c>
      <c r="H67" s="280">
        <v>75</v>
      </c>
      <c r="I67" s="280">
        <v>70</v>
      </c>
      <c r="J67" s="280">
        <v>30</v>
      </c>
      <c r="K67" s="280">
        <v>14</v>
      </c>
      <c r="L67" s="280">
        <v>3</v>
      </c>
      <c r="M67" s="280">
        <v>2</v>
      </c>
      <c r="N67" s="280">
        <v>0</v>
      </c>
      <c r="O67" s="280">
        <v>0</v>
      </c>
      <c r="P67" s="253">
        <f t="shared" si="0"/>
        <v>3611</v>
      </c>
    </row>
    <row r="68" spans="1:16" s="245" customFormat="1" ht="12.95" customHeight="1">
      <c r="A68" s="281">
        <v>58</v>
      </c>
      <c r="B68" s="278" t="s">
        <v>56</v>
      </c>
      <c r="C68" s="280">
        <v>2967</v>
      </c>
      <c r="D68" s="280">
        <v>2187</v>
      </c>
      <c r="E68" s="280">
        <v>1274</v>
      </c>
      <c r="F68" s="280">
        <v>439</v>
      </c>
      <c r="G68" s="280">
        <v>840</v>
      </c>
      <c r="H68" s="280">
        <v>238</v>
      </c>
      <c r="I68" s="280">
        <v>183</v>
      </c>
      <c r="J68" s="280">
        <v>87</v>
      </c>
      <c r="K68" s="280">
        <v>48</v>
      </c>
      <c r="L68" s="280">
        <v>21</v>
      </c>
      <c r="M68" s="280">
        <v>4</v>
      </c>
      <c r="N68" s="280">
        <v>1</v>
      </c>
      <c r="O68" s="280">
        <v>0</v>
      </c>
      <c r="P68" s="253">
        <f t="shared" si="0"/>
        <v>8289</v>
      </c>
    </row>
    <row r="69" spans="1:16" s="245" customFormat="1" ht="12.95" customHeight="1">
      <c r="A69" s="281">
        <v>59</v>
      </c>
      <c r="B69" s="278" t="s">
        <v>57</v>
      </c>
      <c r="C69" s="280">
        <v>7150</v>
      </c>
      <c r="D69" s="280">
        <v>5642</v>
      </c>
      <c r="E69" s="280">
        <v>3188</v>
      </c>
      <c r="F69" s="280">
        <v>1474</v>
      </c>
      <c r="G69" s="280">
        <v>1366</v>
      </c>
      <c r="H69" s="280">
        <v>474</v>
      </c>
      <c r="I69" s="280">
        <v>504</v>
      </c>
      <c r="J69" s="280">
        <v>323</v>
      </c>
      <c r="K69" s="280">
        <v>279</v>
      </c>
      <c r="L69" s="280">
        <v>84</v>
      </c>
      <c r="M69" s="280">
        <v>19</v>
      </c>
      <c r="N69" s="280">
        <v>4</v>
      </c>
      <c r="O69" s="280">
        <v>10</v>
      </c>
      <c r="P69" s="253">
        <f t="shared" si="0"/>
        <v>20517</v>
      </c>
    </row>
    <row r="70" spans="1:16" s="245" customFormat="1" ht="12.95" customHeight="1">
      <c r="A70" s="281">
        <v>60</v>
      </c>
      <c r="B70" s="278" t="s">
        <v>58</v>
      </c>
      <c r="C70" s="280">
        <v>2727</v>
      </c>
      <c r="D70" s="280">
        <v>2039</v>
      </c>
      <c r="E70" s="280">
        <v>1057</v>
      </c>
      <c r="F70" s="280">
        <v>443</v>
      </c>
      <c r="G70" s="280">
        <v>683</v>
      </c>
      <c r="H70" s="280">
        <v>190</v>
      </c>
      <c r="I70" s="280">
        <v>126</v>
      </c>
      <c r="J70" s="280">
        <v>76</v>
      </c>
      <c r="K70" s="280">
        <v>44</v>
      </c>
      <c r="L70" s="280">
        <v>4</v>
      </c>
      <c r="M70" s="280">
        <v>1</v>
      </c>
      <c r="N70" s="280">
        <v>0</v>
      </c>
      <c r="O70" s="280">
        <v>0</v>
      </c>
      <c r="P70" s="253">
        <f t="shared" si="0"/>
        <v>7390</v>
      </c>
    </row>
    <row r="71" spans="1:16" s="245" customFormat="1" ht="12.95" customHeight="1">
      <c r="A71" s="281">
        <v>61</v>
      </c>
      <c r="B71" s="278" t="s">
        <v>59</v>
      </c>
      <c r="C71" s="280">
        <v>5795</v>
      </c>
      <c r="D71" s="280">
        <v>4157</v>
      </c>
      <c r="E71" s="280">
        <v>2251</v>
      </c>
      <c r="F71" s="280">
        <v>835</v>
      </c>
      <c r="G71" s="280">
        <v>1804</v>
      </c>
      <c r="H71" s="280">
        <v>467</v>
      </c>
      <c r="I71" s="280">
        <v>350</v>
      </c>
      <c r="J71" s="280">
        <v>133</v>
      </c>
      <c r="K71" s="280">
        <v>64</v>
      </c>
      <c r="L71" s="280">
        <v>18</v>
      </c>
      <c r="M71" s="280">
        <v>5</v>
      </c>
      <c r="N71" s="280">
        <v>0</v>
      </c>
      <c r="O71" s="280">
        <v>0</v>
      </c>
      <c r="P71" s="253">
        <f t="shared" ref="P71:P92" si="1">SUM(C71:O71)</f>
        <v>15879</v>
      </c>
    </row>
    <row r="72" spans="1:16" s="245" customFormat="1" ht="12.95" customHeight="1">
      <c r="A72" s="281">
        <v>62</v>
      </c>
      <c r="B72" s="278" t="s">
        <v>60</v>
      </c>
      <c r="C72" s="280">
        <v>401</v>
      </c>
      <c r="D72" s="280">
        <v>299</v>
      </c>
      <c r="E72" s="280">
        <v>146</v>
      </c>
      <c r="F72" s="280">
        <v>53</v>
      </c>
      <c r="G72" s="280">
        <v>122</v>
      </c>
      <c r="H72" s="280">
        <v>30</v>
      </c>
      <c r="I72" s="280">
        <v>29</v>
      </c>
      <c r="J72" s="280">
        <v>12</v>
      </c>
      <c r="K72" s="280">
        <v>2</v>
      </c>
      <c r="L72" s="280">
        <v>1</v>
      </c>
      <c r="M72" s="280">
        <v>0</v>
      </c>
      <c r="N72" s="280">
        <v>0</v>
      </c>
      <c r="O72" s="280">
        <v>0</v>
      </c>
      <c r="P72" s="253">
        <f t="shared" si="1"/>
        <v>1095</v>
      </c>
    </row>
    <row r="73" spans="1:16" s="245" customFormat="1" ht="12.95" customHeight="1">
      <c r="A73" s="281">
        <v>63</v>
      </c>
      <c r="B73" s="278" t="s">
        <v>61</v>
      </c>
      <c r="C73" s="280">
        <v>3216</v>
      </c>
      <c r="D73" s="280">
        <v>2282</v>
      </c>
      <c r="E73" s="280">
        <v>1441</v>
      </c>
      <c r="F73" s="280">
        <v>602</v>
      </c>
      <c r="G73" s="280">
        <v>1767</v>
      </c>
      <c r="H73" s="280">
        <v>459</v>
      </c>
      <c r="I73" s="280">
        <v>297</v>
      </c>
      <c r="J73" s="280">
        <v>158</v>
      </c>
      <c r="K73" s="280">
        <v>101</v>
      </c>
      <c r="L73" s="280">
        <v>28</v>
      </c>
      <c r="M73" s="280">
        <v>7</v>
      </c>
      <c r="N73" s="280">
        <v>1</v>
      </c>
      <c r="O73" s="280">
        <v>3</v>
      </c>
      <c r="P73" s="253">
        <f t="shared" si="1"/>
        <v>10362</v>
      </c>
    </row>
    <row r="74" spans="1:16" s="245" customFormat="1" ht="12.95" customHeight="1">
      <c r="A74" s="281">
        <v>64</v>
      </c>
      <c r="B74" s="278" t="s">
        <v>62</v>
      </c>
      <c r="C74" s="280">
        <v>3147</v>
      </c>
      <c r="D74" s="280">
        <v>2061</v>
      </c>
      <c r="E74" s="280">
        <v>1076</v>
      </c>
      <c r="F74" s="280">
        <v>406</v>
      </c>
      <c r="G74" s="280">
        <v>672</v>
      </c>
      <c r="H74" s="280">
        <v>200</v>
      </c>
      <c r="I74" s="280">
        <v>148</v>
      </c>
      <c r="J74" s="280">
        <v>84</v>
      </c>
      <c r="K74" s="280">
        <v>37</v>
      </c>
      <c r="L74" s="280">
        <v>13</v>
      </c>
      <c r="M74" s="280">
        <v>3</v>
      </c>
      <c r="N74" s="280">
        <v>0</v>
      </c>
      <c r="O74" s="280">
        <v>0</v>
      </c>
      <c r="P74" s="253">
        <f t="shared" si="1"/>
        <v>7847</v>
      </c>
    </row>
    <row r="75" spans="1:16" s="245" customFormat="1" ht="12.95" customHeight="1">
      <c r="A75" s="281">
        <v>65</v>
      </c>
      <c r="B75" s="278" t="s">
        <v>63</v>
      </c>
      <c r="C75" s="280">
        <v>1981</v>
      </c>
      <c r="D75" s="280">
        <v>1542</v>
      </c>
      <c r="E75" s="280">
        <v>836</v>
      </c>
      <c r="F75" s="280">
        <v>364</v>
      </c>
      <c r="G75" s="280">
        <v>891</v>
      </c>
      <c r="H75" s="280">
        <v>207</v>
      </c>
      <c r="I75" s="280">
        <v>190</v>
      </c>
      <c r="J75" s="280">
        <v>103</v>
      </c>
      <c r="K75" s="280">
        <v>47</v>
      </c>
      <c r="L75" s="280">
        <v>17</v>
      </c>
      <c r="M75" s="280">
        <v>4</v>
      </c>
      <c r="N75" s="280">
        <v>0</v>
      </c>
      <c r="O75" s="280">
        <v>3</v>
      </c>
      <c r="P75" s="253">
        <f t="shared" si="1"/>
        <v>6185</v>
      </c>
    </row>
    <row r="76" spans="1:16" s="245" customFormat="1" ht="12.95" customHeight="1">
      <c r="A76" s="281">
        <v>66</v>
      </c>
      <c r="B76" s="278" t="s">
        <v>64</v>
      </c>
      <c r="C76" s="280">
        <v>1962</v>
      </c>
      <c r="D76" s="280">
        <v>1339</v>
      </c>
      <c r="E76" s="280">
        <v>708</v>
      </c>
      <c r="F76" s="280">
        <v>275</v>
      </c>
      <c r="G76" s="280">
        <v>481</v>
      </c>
      <c r="H76" s="280">
        <v>118</v>
      </c>
      <c r="I76" s="280">
        <v>90</v>
      </c>
      <c r="J76" s="280">
        <v>70</v>
      </c>
      <c r="K76" s="280">
        <v>22</v>
      </c>
      <c r="L76" s="280">
        <v>4</v>
      </c>
      <c r="M76" s="280">
        <v>0</v>
      </c>
      <c r="N76" s="280">
        <v>2</v>
      </c>
      <c r="O76" s="280">
        <v>0</v>
      </c>
      <c r="P76" s="253">
        <f t="shared" si="1"/>
        <v>5071</v>
      </c>
    </row>
    <row r="77" spans="1:16" s="245" customFormat="1" ht="12.95" customHeight="1">
      <c r="A77" s="281">
        <v>67</v>
      </c>
      <c r="B77" s="278" t="s">
        <v>65</v>
      </c>
      <c r="C77" s="280">
        <v>3972</v>
      </c>
      <c r="D77" s="280">
        <v>2857</v>
      </c>
      <c r="E77" s="280">
        <v>1597</v>
      </c>
      <c r="F77" s="280">
        <v>700</v>
      </c>
      <c r="G77" s="280">
        <v>657</v>
      </c>
      <c r="H77" s="280">
        <v>219</v>
      </c>
      <c r="I77" s="280">
        <v>166</v>
      </c>
      <c r="J77" s="280">
        <v>105</v>
      </c>
      <c r="K77" s="280">
        <v>70</v>
      </c>
      <c r="L77" s="280">
        <v>15</v>
      </c>
      <c r="M77" s="280">
        <v>5</v>
      </c>
      <c r="N77" s="280">
        <v>2</v>
      </c>
      <c r="O77" s="280">
        <v>3</v>
      </c>
      <c r="P77" s="253">
        <f t="shared" si="1"/>
        <v>10368</v>
      </c>
    </row>
    <row r="78" spans="1:16" s="245" customFormat="1" ht="12.95" customHeight="1">
      <c r="A78" s="281">
        <v>68</v>
      </c>
      <c r="B78" s="278" t="s">
        <v>66</v>
      </c>
      <c r="C78" s="280">
        <v>2126</v>
      </c>
      <c r="D78" s="280">
        <v>1412</v>
      </c>
      <c r="E78" s="280">
        <v>757</v>
      </c>
      <c r="F78" s="280">
        <v>271</v>
      </c>
      <c r="G78" s="280">
        <v>567</v>
      </c>
      <c r="H78" s="280">
        <v>163</v>
      </c>
      <c r="I78" s="280">
        <v>107</v>
      </c>
      <c r="J78" s="280">
        <v>32</v>
      </c>
      <c r="K78" s="280">
        <v>23</v>
      </c>
      <c r="L78" s="280">
        <v>3</v>
      </c>
      <c r="M78" s="280">
        <v>1</v>
      </c>
      <c r="N78" s="280">
        <v>0</v>
      </c>
      <c r="O78" s="280">
        <v>2</v>
      </c>
      <c r="P78" s="253">
        <f t="shared" si="1"/>
        <v>5464</v>
      </c>
    </row>
    <row r="79" spans="1:16" s="245" customFormat="1" ht="12.95" customHeight="1">
      <c r="A79" s="281">
        <v>69</v>
      </c>
      <c r="B79" s="278" t="s">
        <v>67</v>
      </c>
      <c r="C79" s="280">
        <v>357</v>
      </c>
      <c r="D79" s="280">
        <v>298</v>
      </c>
      <c r="E79" s="280">
        <v>172</v>
      </c>
      <c r="F79" s="280">
        <v>54</v>
      </c>
      <c r="G79" s="280">
        <v>78</v>
      </c>
      <c r="H79" s="280">
        <v>22</v>
      </c>
      <c r="I79" s="280">
        <v>15</v>
      </c>
      <c r="J79" s="280">
        <v>11</v>
      </c>
      <c r="K79" s="280">
        <v>3</v>
      </c>
      <c r="L79" s="280">
        <v>1</v>
      </c>
      <c r="M79" s="280">
        <v>0</v>
      </c>
      <c r="N79" s="280">
        <v>0</v>
      </c>
      <c r="O79" s="280">
        <v>0</v>
      </c>
      <c r="P79" s="253">
        <f t="shared" si="1"/>
        <v>1011</v>
      </c>
    </row>
    <row r="80" spans="1:16" s="245" customFormat="1" ht="12.95" customHeight="1">
      <c r="A80" s="281">
        <v>70</v>
      </c>
      <c r="B80" s="278" t="s">
        <v>68</v>
      </c>
      <c r="C80" s="280">
        <v>1294</v>
      </c>
      <c r="D80" s="280">
        <v>1026</v>
      </c>
      <c r="E80" s="280">
        <v>516</v>
      </c>
      <c r="F80" s="280">
        <v>195</v>
      </c>
      <c r="G80" s="280">
        <v>379</v>
      </c>
      <c r="H80" s="280">
        <v>107</v>
      </c>
      <c r="I80" s="280">
        <v>76</v>
      </c>
      <c r="J80" s="280">
        <v>39</v>
      </c>
      <c r="K80" s="280">
        <v>24</v>
      </c>
      <c r="L80" s="280">
        <v>4</v>
      </c>
      <c r="M80" s="280">
        <v>0</v>
      </c>
      <c r="N80" s="280">
        <v>1</v>
      </c>
      <c r="O80" s="280">
        <v>7</v>
      </c>
      <c r="P80" s="253">
        <f t="shared" si="1"/>
        <v>3668</v>
      </c>
    </row>
    <row r="81" spans="1:16" s="245" customFormat="1" ht="12.95" customHeight="1">
      <c r="A81" s="281">
        <v>72</v>
      </c>
      <c r="B81" s="278" t="s">
        <v>69</v>
      </c>
      <c r="C81" s="280">
        <v>1501</v>
      </c>
      <c r="D81" s="280">
        <v>1204</v>
      </c>
      <c r="E81" s="280">
        <v>696</v>
      </c>
      <c r="F81" s="280">
        <v>270</v>
      </c>
      <c r="G81" s="280">
        <v>315</v>
      </c>
      <c r="H81" s="280">
        <v>92</v>
      </c>
      <c r="I81" s="280">
        <v>78</v>
      </c>
      <c r="J81" s="280">
        <v>41</v>
      </c>
      <c r="K81" s="280">
        <v>20</v>
      </c>
      <c r="L81" s="280">
        <v>3</v>
      </c>
      <c r="M81" s="280">
        <v>2</v>
      </c>
      <c r="N81" s="280">
        <v>2</v>
      </c>
      <c r="O81" s="280">
        <v>0</v>
      </c>
      <c r="P81" s="253">
        <f t="shared" si="1"/>
        <v>4224</v>
      </c>
    </row>
    <row r="82" spans="1:16" s="245" customFormat="1" ht="12.95" customHeight="1">
      <c r="A82" s="281">
        <v>72</v>
      </c>
      <c r="B82" s="278" t="s">
        <v>70</v>
      </c>
      <c r="C82" s="280">
        <v>872</v>
      </c>
      <c r="D82" s="280">
        <v>665</v>
      </c>
      <c r="E82" s="280">
        <v>484</v>
      </c>
      <c r="F82" s="280">
        <v>226</v>
      </c>
      <c r="G82" s="280">
        <v>611</v>
      </c>
      <c r="H82" s="280">
        <v>167</v>
      </c>
      <c r="I82" s="280">
        <v>125</v>
      </c>
      <c r="J82" s="280">
        <v>75</v>
      </c>
      <c r="K82" s="280">
        <v>32</v>
      </c>
      <c r="L82" s="280">
        <v>16</v>
      </c>
      <c r="M82" s="280">
        <v>0</v>
      </c>
      <c r="N82" s="280">
        <v>1</v>
      </c>
      <c r="O82" s="280">
        <v>0</v>
      </c>
      <c r="P82" s="253">
        <f t="shared" si="1"/>
        <v>3274</v>
      </c>
    </row>
    <row r="83" spans="1:16" s="245" customFormat="1" ht="12.95" customHeight="1">
      <c r="A83" s="281">
        <v>73</v>
      </c>
      <c r="B83" s="278" t="s">
        <v>71</v>
      </c>
      <c r="C83" s="280">
        <v>334</v>
      </c>
      <c r="D83" s="280">
        <v>349</v>
      </c>
      <c r="E83" s="280">
        <v>261</v>
      </c>
      <c r="F83" s="280">
        <v>134</v>
      </c>
      <c r="G83" s="280">
        <v>420</v>
      </c>
      <c r="H83" s="280">
        <v>124</v>
      </c>
      <c r="I83" s="280">
        <v>144</v>
      </c>
      <c r="J83" s="280">
        <v>51</v>
      </c>
      <c r="K83" s="280">
        <v>18</v>
      </c>
      <c r="L83" s="280">
        <v>5</v>
      </c>
      <c r="M83" s="280">
        <v>0</v>
      </c>
      <c r="N83" s="280">
        <v>1</v>
      </c>
      <c r="O83" s="280">
        <v>0</v>
      </c>
      <c r="P83" s="253">
        <f t="shared" si="1"/>
        <v>1841</v>
      </c>
    </row>
    <row r="84" spans="1:16" s="245" customFormat="1" ht="12.95" customHeight="1">
      <c r="A84" s="281">
        <v>74</v>
      </c>
      <c r="B84" s="278" t="s">
        <v>72</v>
      </c>
      <c r="C84" s="280">
        <v>1557</v>
      </c>
      <c r="D84" s="280">
        <v>951</v>
      </c>
      <c r="E84" s="280">
        <v>480</v>
      </c>
      <c r="F84" s="280">
        <v>173</v>
      </c>
      <c r="G84" s="280">
        <v>259</v>
      </c>
      <c r="H84" s="280">
        <v>90</v>
      </c>
      <c r="I84" s="280">
        <v>72</v>
      </c>
      <c r="J84" s="280">
        <v>31</v>
      </c>
      <c r="K84" s="280">
        <v>26</v>
      </c>
      <c r="L84" s="280">
        <v>7</v>
      </c>
      <c r="M84" s="280">
        <v>3</v>
      </c>
      <c r="N84" s="280">
        <v>0</v>
      </c>
      <c r="O84" s="280">
        <v>0</v>
      </c>
      <c r="P84" s="253">
        <f t="shared" si="1"/>
        <v>3649</v>
      </c>
    </row>
    <row r="85" spans="1:16" s="245" customFormat="1" ht="12.95" customHeight="1">
      <c r="A85" s="281">
        <v>75</v>
      </c>
      <c r="B85" s="278" t="s">
        <v>73</v>
      </c>
      <c r="C85" s="280">
        <v>385</v>
      </c>
      <c r="D85" s="280">
        <v>283</v>
      </c>
      <c r="E85" s="280">
        <v>165</v>
      </c>
      <c r="F85" s="280">
        <v>67</v>
      </c>
      <c r="G85" s="280">
        <v>77</v>
      </c>
      <c r="H85" s="280">
        <v>29</v>
      </c>
      <c r="I85" s="280">
        <v>24</v>
      </c>
      <c r="J85" s="280">
        <v>12</v>
      </c>
      <c r="K85" s="280">
        <v>2</v>
      </c>
      <c r="L85" s="280">
        <v>2</v>
      </c>
      <c r="M85" s="280">
        <v>0</v>
      </c>
      <c r="N85" s="280">
        <v>0</v>
      </c>
      <c r="O85" s="280">
        <v>0</v>
      </c>
      <c r="P85" s="253">
        <f t="shared" si="1"/>
        <v>1046</v>
      </c>
    </row>
    <row r="86" spans="1:16" s="245" customFormat="1" ht="12.95" customHeight="1">
      <c r="A86" s="281">
        <v>76</v>
      </c>
      <c r="B86" s="278" t="s">
        <v>74</v>
      </c>
      <c r="C86" s="280">
        <v>565</v>
      </c>
      <c r="D86" s="280">
        <v>387</v>
      </c>
      <c r="E86" s="280">
        <v>227</v>
      </c>
      <c r="F86" s="280">
        <v>94</v>
      </c>
      <c r="G86" s="280">
        <v>173</v>
      </c>
      <c r="H86" s="280">
        <v>54</v>
      </c>
      <c r="I86" s="280">
        <v>49</v>
      </c>
      <c r="J86" s="280">
        <v>28</v>
      </c>
      <c r="K86" s="280">
        <v>12</v>
      </c>
      <c r="L86" s="280">
        <v>2</v>
      </c>
      <c r="M86" s="280">
        <v>0</v>
      </c>
      <c r="N86" s="280">
        <v>0</v>
      </c>
      <c r="O86" s="280">
        <v>0</v>
      </c>
      <c r="P86" s="253">
        <f t="shared" si="1"/>
        <v>1591</v>
      </c>
    </row>
    <row r="87" spans="1:16" s="245" customFormat="1" ht="12.95" customHeight="1">
      <c r="A87" s="281">
        <v>77</v>
      </c>
      <c r="B87" s="278" t="s">
        <v>75</v>
      </c>
      <c r="C87" s="280">
        <v>2151</v>
      </c>
      <c r="D87" s="280">
        <v>1674</v>
      </c>
      <c r="E87" s="280">
        <v>866</v>
      </c>
      <c r="F87" s="280">
        <v>372</v>
      </c>
      <c r="G87" s="280">
        <v>400</v>
      </c>
      <c r="H87" s="280">
        <v>117</v>
      </c>
      <c r="I87" s="280">
        <v>96</v>
      </c>
      <c r="J87" s="280">
        <v>52</v>
      </c>
      <c r="K87" s="280">
        <v>25</v>
      </c>
      <c r="L87" s="280">
        <v>9</v>
      </c>
      <c r="M87" s="280">
        <v>1</v>
      </c>
      <c r="N87" s="280">
        <v>2</v>
      </c>
      <c r="O87" s="280">
        <v>3</v>
      </c>
      <c r="P87" s="253">
        <f t="shared" si="1"/>
        <v>5768</v>
      </c>
    </row>
    <row r="88" spans="1:16" s="245" customFormat="1" ht="12.95" customHeight="1">
      <c r="A88" s="281">
        <v>78</v>
      </c>
      <c r="B88" s="278" t="s">
        <v>76</v>
      </c>
      <c r="C88" s="280">
        <v>1890</v>
      </c>
      <c r="D88" s="280">
        <v>1313</v>
      </c>
      <c r="E88" s="280">
        <v>712</v>
      </c>
      <c r="F88" s="280">
        <v>285</v>
      </c>
      <c r="G88" s="280">
        <v>333</v>
      </c>
      <c r="H88" s="280">
        <v>110</v>
      </c>
      <c r="I88" s="280">
        <v>100</v>
      </c>
      <c r="J88" s="280">
        <v>50</v>
      </c>
      <c r="K88" s="280">
        <v>28</v>
      </c>
      <c r="L88" s="280">
        <v>3</v>
      </c>
      <c r="M88" s="280">
        <v>1</v>
      </c>
      <c r="N88" s="280">
        <v>1</v>
      </c>
      <c r="O88" s="280">
        <v>2</v>
      </c>
      <c r="P88" s="253">
        <f t="shared" si="1"/>
        <v>4828</v>
      </c>
    </row>
    <row r="89" spans="1:16" s="245" customFormat="1" ht="12.95" customHeight="1">
      <c r="A89" s="281">
        <v>79</v>
      </c>
      <c r="B89" s="278" t="s">
        <v>77</v>
      </c>
      <c r="C89" s="280">
        <v>497</v>
      </c>
      <c r="D89" s="280">
        <v>348</v>
      </c>
      <c r="E89" s="280">
        <v>224</v>
      </c>
      <c r="F89" s="280">
        <v>91</v>
      </c>
      <c r="G89" s="280">
        <v>145</v>
      </c>
      <c r="H89" s="280">
        <v>42</v>
      </c>
      <c r="I89" s="280">
        <v>35</v>
      </c>
      <c r="J89" s="280">
        <v>21</v>
      </c>
      <c r="K89" s="280">
        <v>13</v>
      </c>
      <c r="L89" s="280">
        <v>1</v>
      </c>
      <c r="M89" s="280">
        <v>0</v>
      </c>
      <c r="N89" s="280">
        <v>0</v>
      </c>
      <c r="O89" s="280">
        <v>0</v>
      </c>
      <c r="P89" s="253">
        <f t="shared" si="1"/>
        <v>1417</v>
      </c>
    </row>
    <row r="90" spans="1:16" s="245" customFormat="1" ht="12.95" customHeight="1">
      <c r="A90" s="281">
        <v>80</v>
      </c>
      <c r="B90" s="278" t="s">
        <v>78</v>
      </c>
      <c r="C90" s="280">
        <v>2062</v>
      </c>
      <c r="D90" s="280">
        <v>1476</v>
      </c>
      <c r="E90" s="280">
        <v>772</v>
      </c>
      <c r="F90" s="280">
        <v>290</v>
      </c>
      <c r="G90" s="280">
        <v>699</v>
      </c>
      <c r="H90" s="280">
        <v>191</v>
      </c>
      <c r="I90" s="280">
        <v>141</v>
      </c>
      <c r="J90" s="280">
        <v>74</v>
      </c>
      <c r="K90" s="280">
        <v>42</v>
      </c>
      <c r="L90" s="280">
        <v>14</v>
      </c>
      <c r="M90" s="280">
        <v>2</v>
      </c>
      <c r="N90" s="280">
        <v>0</v>
      </c>
      <c r="O90" s="280">
        <v>0</v>
      </c>
      <c r="P90" s="253">
        <f t="shared" si="1"/>
        <v>5763</v>
      </c>
    </row>
    <row r="91" spans="1:16" s="245" customFormat="1" ht="12.95" customHeight="1">
      <c r="A91" s="281">
        <v>81</v>
      </c>
      <c r="B91" s="278" t="s">
        <v>79</v>
      </c>
      <c r="C91" s="280">
        <v>2032</v>
      </c>
      <c r="D91" s="280">
        <v>1732</v>
      </c>
      <c r="E91" s="280">
        <v>1002</v>
      </c>
      <c r="F91" s="280">
        <v>404</v>
      </c>
      <c r="G91" s="280">
        <v>701</v>
      </c>
      <c r="H91" s="280">
        <v>203</v>
      </c>
      <c r="I91" s="280">
        <v>161</v>
      </c>
      <c r="J91" s="280">
        <v>90</v>
      </c>
      <c r="K91" s="280">
        <v>77</v>
      </c>
      <c r="L91" s="280">
        <v>20</v>
      </c>
      <c r="M91" s="280">
        <v>4</v>
      </c>
      <c r="N91" s="280">
        <v>1</v>
      </c>
      <c r="O91" s="280">
        <v>3</v>
      </c>
      <c r="P91" s="253">
        <f t="shared" si="1"/>
        <v>6430</v>
      </c>
    </row>
    <row r="92" spans="1:16" s="287" customFormat="1" ht="20.100000000000001" customHeight="1">
      <c r="A92" s="804" t="s">
        <v>451</v>
      </c>
      <c r="B92" s="804"/>
      <c r="C92" s="286">
        <f t="shared" ref="C92:O92" si="2">SUM(C7:C91)</f>
        <v>568166</v>
      </c>
      <c r="D92" s="286">
        <f t="shared" si="2"/>
        <v>442888</v>
      </c>
      <c r="E92" s="286">
        <f t="shared" si="2"/>
        <v>254179</v>
      </c>
      <c r="F92" s="286">
        <f t="shared" si="2"/>
        <v>112691</v>
      </c>
      <c r="G92" s="286">
        <f t="shared" si="2"/>
        <v>126086</v>
      </c>
      <c r="H92" s="286">
        <f t="shared" si="2"/>
        <v>41637</v>
      </c>
      <c r="I92" s="286">
        <f t="shared" si="2"/>
        <v>34095</v>
      </c>
      <c r="J92" s="286">
        <f t="shared" si="2"/>
        <v>17587</v>
      </c>
      <c r="K92" s="286">
        <f t="shared" si="2"/>
        <v>10127</v>
      </c>
      <c r="L92" s="286">
        <f t="shared" si="2"/>
        <v>2663</v>
      </c>
      <c r="M92" s="286">
        <f t="shared" si="2"/>
        <v>654</v>
      </c>
      <c r="N92" s="286">
        <f t="shared" si="2"/>
        <v>229</v>
      </c>
      <c r="O92" s="286">
        <f t="shared" si="2"/>
        <v>290</v>
      </c>
      <c r="P92" s="286">
        <f t="shared" si="1"/>
        <v>1611292</v>
      </c>
    </row>
    <row r="93" spans="1:16" s="245" customFormat="1" ht="25.5" customHeight="1">
      <c r="A93" s="795"/>
      <c r="B93" s="795"/>
      <c r="C93" s="795"/>
      <c r="D93" s="795"/>
      <c r="E93" s="795"/>
      <c r="F93" s="795"/>
      <c r="G93" s="795"/>
      <c r="H93" s="795"/>
      <c r="I93" s="795"/>
      <c r="J93" s="795"/>
      <c r="K93" s="795"/>
      <c r="L93" s="795"/>
      <c r="M93" s="795"/>
      <c r="N93" s="795"/>
      <c r="O93" s="795"/>
      <c r="P93" s="795"/>
    </row>
    <row r="94" spans="1:16" s="245" customFormat="1" ht="12">
      <c r="P94" s="288"/>
    </row>
    <row r="95" spans="1:16" s="245" customFormat="1" ht="12"/>
    <row r="96" spans="1:16" s="245" customFormat="1" ht="12">
      <c r="C96" s="288"/>
      <c r="D96" s="288"/>
      <c r="E96" s="288"/>
      <c r="F96" s="288"/>
      <c r="G96" s="288"/>
      <c r="H96" s="288"/>
      <c r="I96" s="288"/>
      <c r="J96" s="288"/>
      <c r="K96" s="288"/>
      <c r="L96" s="288"/>
      <c r="M96" s="288"/>
      <c r="N96" s="288"/>
      <c r="O96" s="288"/>
      <c r="P96" s="288"/>
    </row>
    <row r="97" s="245" customFormat="1" ht="12"/>
    <row r="98" s="245" customFormat="1" ht="12"/>
    <row r="99" s="245" customFormat="1" ht="12"/>
    <row r="100" s="245" customFormat="1" ht="12"/>
    <row r="101" s="245" customFormat="1" ht="12"/>
    <row r="102" s="245" customFormat="1" ht="12"/>
    <row r="103" s="245" customFormat="1" ht="12"/>
    <row r="104" s="245" customFormat="1" ht="12"/>
    <row r="105" s="245" customFormat="1" ht="12"/>
    <row r="106" s="245" customFormat="1" ht="12"/>
    <row r="107" s="245" customFormat="1" ht="12"/>
    <row r="108" s="245" customFormat="1" ht="12"/>
    <row r="109" s="245" customFormat="1" ht="12"/>
    <row r="110" s="245" customFormat="1" ht="12"/>
    <row r="111" s="245" customFormat="1" ht="12"/>
    <row r="112" s="245" customFormat="1" ht="12"/>
    <row r="113" s="245" customFormat="1" ht="12"/>
    <row r="114" s="245" customFormat="1" ht="12"/>
    <row r="115" s="245" customFormat="1" ht="12"/>
    <row r="116" s="245" customFormat="1" ht="12"/>
    <row r="117" s="245" customFormat="1" ht="12"/>
    <row r="118" s="245" customFormat="1" ht="12"/>
    <row r="119" s="245" customFormat="1" ht="12"/>
    <row r="120" s="245" customFormat="1" ht="12"/>
    <row r="121" s="245" customFormat="1" ht="12"/>
    <row r="122" s="245" customFormat="1" ht="12"/>
    <row r="123" s="245" customFormat="1" ht="12"/>
    <row r="124" s="245" customFormat="1" ht="12"/>
    <row r="125" s="245" customFormat="1" ht="12"/>
    <row r="126" s="245" customFormat="1" ht="12"/>
    <row r="127" s="245" customFormat="1" ht="12"/>
    <row r="128" s="245" customFormat="1" ht="12"/>
    <row r="129" s="245" customFormat="1" ht="12"/>
    <row r="130" s="245" customFormat="1" ht="12"/>
    <row r="131" s="245" customFormat="1" ht="12"/>
    <row r="132" s="245" customFormat="1" ht="12"/>
    <row r="133" s="245" customFormat="1" ht="12"/>
    <row r="134" s="245" customFormat="1" ht="12"/>
    <row r="135" s="245" customFormat="1" ht="12"/>
    <row r="136" s="245" customFormat="1" ht="12"/>
    <row r="137" s="245" customFormat="1" ht="12"/>
    <row r="138" s="245" customFormat="1" ht="12"/>
    <row r="139" s="245" customFormat="1" ht="12"/>
    <row r="140" s="245" customFormat="1" ht="12"/>
    <row r="141" s="245" customFormat="1" ht="12"/>
    <row r="142" s="245" customFormat="1" ht="12"/>
    <row r="143" s="245" customFormat="1" ht="12"/>
    <row r="144" s="245" customFormat="1" ht="12"/>
    <row r="145" s="245" customFormat="1" ht="12"/>
    <row r="146" s="245" customFormat="1" ht="12"/>
    <row r="147" s="245" customFormat="1" ht="12"/>
    <row r="148" s="245" customFormat="1" ht="12"/>
    <row r="149" s="245" customFormat="1" ht="12"/>
    <row r="150" s="245" customFormat="1" ht="12"/>
    <row r="151" s="245" customFormat="1" ht="12"/>
    <row r="152" s="245" customFormat="1" ht="12"/>
    <row r="153" s="245" customFormat="1" ht="12"/>
    <row r="154" s="245" customFormat="1" ht="12"/>
    <row r="155" s="245" customFormat="1" ht="12"/>
    <row r="156" s="245" customFormat="1" ht="12"/>
    <row r="157" s="245" customFormat="1" ht="12"/>
    <row r="158" s="245" customFormat="1" ht="12"/>
    <row r="159" s="245" customFormat="1" ht="12"/>
    <row r="160" s="245" customFormat="1" ht="12"/>
    <row r="161" s="245" customFormat="1" ht="12"/>
    <row r="162" s="245" customFormat="1" ht="12"/>
    <row r="163" s="245" customFormat="1" ht="12"/>
    <row r="164" s="245" customFormat="1" ht="12"/>
    <row r="165" s="245" customFormat="1" ht="12"/>
    <row r="166" s="245" customFormat="1" ht="12"/>
    <row r="167" s="245" customFormat="1" ht="12"/>
    <row r="168" s="245" customFormat="1" ht="12"/>
    <row r="169" s="245" customFormat="1" ht="12"/>
    <row r="170" s="245" customFormat="1" ht="12"/>
    <row r="171" s="245" customFormat="1" ht="12"/>
    <row r="172" s="245" customFormat="1" ht="12"/>
    <row r="173" s="245" customFormat="1" ht="12"/>
    <row r="174" s="245" customFormat="1" ht="12"/>
    <row r="175" s="245" customFormat="1" ht="12"/>
    <row r="176" s="245" customFormat="1" ht="12"/>
    <row r="177" s="245" customFormat="1" ht="12"/>
    <row r="178" s="245" customFormat="1" ht="12"/>
    <row r="179" s="245" customFormat="1" ht="12"/>
    <row r="180" s="245" customFormat="1" ht="12"/>
    <row r="181" s="245" customFormat="1" ht="12"/>
    <row r="182" s="245" customFormat="1" ht="12"/>
    <row r="183" s="245" customFormat="1" ht="12"/>
    <row r="184" s="245" customFormat="1" ht="12"/>
    <row r="185" s="245" customFormat="1" ht="12"/>
    <row r="186" s="245" customFormat="1" ht="12"/>
    <row r="187" s="245" customFormat="1" ht="12"/>
    <row r="188" s="245" customFormat="1" ht="12"/>
    <row r="189" s="245" customFormat="1" ht="12"/>
    <row r="190" s="245" customFormat="1" ht="12"/>
    <row r="191" s="245" customFormat="1" ht="12"/>
    <row r="192" s="245" customFormat="1" ht="12"/>
    <row r="193" s="245" customFormat="1" ht="12"/>
    <row r="194" s="245" customFormat="1" ht="12"/>
    <row r="195" s="245" customFormat="1" ht="12"/>
    <row r="196" s="245" customFormat="1" ht="12"/>
    <row r="197" s="245" customFormat="1" ht="12"/>
    <row r="198" s="245" customFormat="1" ht="12"/>
    <row r="199" s="245" customFormat="1" ht="12"/>
    <row r="200" s="245" customFormat="1" ht="12"/>
    <row r="201" s="245" customFormat="1" ht="12"/>
    <row r="202" s="245" customFormat="1" ht="12"/>
    <row r="203" s="245" customFormat="1" ht="12"/>
    <row r="204" s="245" customFormat="1" ht="12"/>
    <row r="205" s="245" customFormat="1" ht="12"/>
    <row r="206" s="245" customFormat="1" ht="12"/>
    <row r="207" s="245" customFormat="1" ht="12"/>
    <row r="208" s="245" customFormat="1" ht="12"/>
    <row r="209" s="245" customFormat="1" ht="12"/>
    <row r="210" s="245" customFormat="1" ht="12"/>
    <row r="211" s="245" customFormat="1" ht="12"/>
  </sheetData>
  <mergeCells count="16">
    <mergeCell ref="A1:P1"/>
    <mergeCell ref="A2:P2"/>
    <mergeCell ref="O3:P3"/>
    <mergeCell ref="A4:A6"/>
    <mergeCell ref="B4:B6"/>
    <mergeCell ref="C4:O4"/>
    <mergeCell ref="P4:P6"/>
    <mergeCell ref="C5:O5"/>
    <mergeCell ref="A92:B92"/>
    <mergeCell ref="A93:P93"/>
    <mergeCell ref="O47:P47"/>
    <mergeCell ref="A48:A50"/>
    <mergeCell ref="B48:B50"/>
    <mergeCell ref="C48:O48"/>
    <mergeCell ref="P48:P50"/>
    <mergeCell ref="C49:O49"/>
  </mergeCells>
  <printOptions horizontalCentered="1" verticalCentered="1"/>
  <pageMargins left="0" right="0" top="0" bottom="0" header="0" footer="0"/>
  <pageSetup paperSize="9" scale="85" orientation="landscape" horizontalDpi="300" verticalDpi="300" r:id="rId1"/>
  <headerFooter alignWithMargins="0"/>
  <rowBreaks count="2" manualBreakCount="2">
    <brk id="46" max="15" man="1"/>
    <brk id="92"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showGridLines="0" zoomScaleNormal="100" zoomScaleSheetLayoutView="90" workbookViewId="0">
      <selection sqref="A1:P1"/>
    </sheetView>
  </sheetViews>
  <sheetFormatPr defaultRowHeight="12.75"/>
  <cols>
    <col min="1" max="1" width="5.7109375" style="243" customWidth="1"/>
    <col min="2" max="2" width="16.7109375" style="243" customWidth="1"/>
    <col min="3" max="15" width="10.28515625" style="243" customWidth="1"/>
    <col min="16" max="16" width="11.7109375" style="243" customWidth="1"/>
    <col min="17" max="16384" width="9.140625" style="243"/>
  </cols>
  <sheetData>
    <row r="1" spans="1:17" ht="23.25" customHeight="1">
      <c r="A1" s="791" t="s">
        <v>651</v>
      </c>
      <c r="B1" s="791"/>
      <c r="C1" s="791"/>
      <c r="D1" s="791"/>
      <c r="E1" s="791"/>
      <c r="F1" s="791"/>
      <c r="G1" s="791"/>
      <c r="H1" s="791"/>
      <c r="I1" s="791"/>
      <c r="J1" s="791"/>
      <c r="K1" s="791"/>
      <c r="L1" s="791"/>
      <c r="M1" s="791"/>
      <c r="N1" s="791"/>
      <c r="O1" s="791"/>
      <c r="P1" s="791"/>
    </row>
    <row r="2" spans="1:17" ht="23.25" customHeight="1">
      <c r="A2" s="792" t="s">
        <v>652</v>
      </c>
      <c r="B2" s="792"/>
      <c r="C2" s="792"/>
      <c r="D2" s="792"/>
      <c r="E2" s="792"/>
      <c r="F2" s="792"/>
      <c r="G2" s="792"/>
      <c r="H2" s="792"/>
      <c r="I2" s="792"/>
      <c r="J2" s="792"/>
      <c r="K2" s="792"/>
      <c r="L2" s="792"/>
      <c r="M2" s="792"/>
      <c r="N2" s="792"/>
      <c r="O2" s="792"/>
      <c r="P2" s="792"/>
    </row>
    <row r="3" spans="1:17" s="245" customFormat="1" ht="13.5" customHeight="1">
      <c r="A3" s="289"/>
      <c r="B3" s="289"/>
      <c r="C3" s="289"/>
      <c r="D3" s="289"/>
      <c r="E3" s="289"/>
      <c r="F3" s="289"/>
      <c r="G3" s="289"/>
      <c r="H3" s="289"/>
      <c r="I3" s="289"/>
      <c r="J3" s="289"/>
      <c r="K3" s="289"/>
      <c r="L3" s="289"/>
      <c r="M3" s="289"/>
      <c r="N3" s="290"/>
      <c r="O3" s="805" t="s">
        <v>453</v>
      </c>
      <c r="P3" s="806"/>
    </row>
    <row r="4" spans="1:17" s="245" customFormat="1" ht="24.95" customHeight="1">
      <c r="A4" s="681" t="s">
        <v>454</v>
      </c>
      <c r="B4" s="808" t="s">
        <v>455</v>
      </c>
      <c r="C4" s="797" t="s">
        <v>448</v>
      </c>
      <c r="D4" s="798"/>
      <c r="E4" s="798"/>
      <c r="F4" s="798"/>
      <c r="G4" s="798"/>
      <c r="H4" s="798"/>
      <c r="I4" s="798"/>
      <c r="J4" s="798"/>
      <c r="K4" s="798"/>
      <c r="L4" s="798"/>
      <c r="M4" s="798"/>
      <c r="N4" s="798"/>
      <c r="O4" s="799"/>
      <c r="P4" s="690" t="s">
        <v>176</v>
      </c>
    </row>
    <row r="5" spans="1:17" s="245" customFormat="1" ht="24.95" customHeight="1">
      <c r="A5" s="807"/>
      <c r="B5" s="814"/>
      <c r="C5" s="789" t="s">
        <v>432</v>
      </c>
      <c r="D5" s="789"/>
      <c r="E5" s="789"/>
      <c r="F5" s="789"/>
      <c r="G5" s="789"/>
      <c r="H5" s="789"/>
      <c r="I5" s="789"/>
      <c r="J5" s="789"/>
      <c r="K5" s="789"/>
      <c r="L5" s="789"/>
      <c r="M5" s="789"/>
      <c r="N5" s="789"/>
      <c r="O5" s="789"/>
      <c r="P5" s="793"/>
    </row>
    <row r="6" spans="1:17" s="245" customFormat="1" ht="24.95" customHeight="1">
      <c r="A6" s="692"/>
      <c r="B6" s="815"/>
      <c r="C6" s="269" t="s">
        <v>433</v>
      </c>
      <c r="D6" s="270" t="s">
        <v>434</v>
      </c>
      <c r="E6" s="270" t="s">
        <v>435</v>
      </c>
      <c r="F6" s="270" t="s">
        <v>436</v>
      </c>
      <c r="G6" s="270" t="s">
        <v>437</v>
      </c>
      <c r="H6" s="270" t="s">
        <v>438</v>
      </c>
      <c r="I6" s="271" t="s">
        <v>439</v>
      </c>
      <c r="J6" s="271" t="s">
        <v>440</v>
      </c>
      <c r="K6" s="271" t="s">
        <v>441</v>
      </c>
      <c r="L6" s="271" t="s">
        <v>442</v>
      </c>
      <c r="M6" s="271" t="s">
        <v>443</v>
      </c>
      <c r="N6" s="271" t="s">
        <v>444</v>
      </c>
      <c r="O6" s="271" t="s">
        <v>182</v>
      </c>
      <c r="P6" s="794"/>
    </row>
    <row r="7" spans="1:17" s="245" customFormat="1" ht="12.95" customHeight="1">
      <c r="A7" s="277" t="s">
        <v>81</v>
      </c>
      <c r="B7" s="278" t="s">
        <v>0</v>
      </c>
      <c r="C7" s="291">
        <v>14093</v>
      </c>
      <c r="D7" s="291">
        <v>24756</v>
      </c>
      <c r="E7" s="291">
        <v>27297</v>
      </c>
      <c r="F7" s="291">
        <v>19564</v>
      </c>
      <c r="G7" s="291">
        <v>33216</v>
      </c>
      <c r="H7" s="291">
        <v>20786</v>
      </c>
      <c r="I7" s="291">
        <v>32543</v>
      </c>
      <c r="J7" s="291">
        <v>28470</v>
      </c>
      <c r="K7" s="291">
        <v>33039</v>
      </c>
      <c r="L7" s="291">
        <v>17700</v>
      </c>
      <c r="M7" s="291">
        <v>12258</v>
      </c>
      <c r="N7" s="291">
        <v>4290</v>
      </c>
      <c r="O7" s="291">
        <v>8261</v>
      </c>
      <c r="P7" s="292">
        <f>SUM(C7:O7)</f>
        <v>276273</v>
      </c>
      <c r="Q7" s="254"/>
    </row>
    <row r="8" spans="1:17" s="245" customFormat="1" ht="12.95" customHeight="1">
      <c r="A8" s="277" t="s">
        <v>82</v>
      </c>
      <c r="B8" s="278" t="s">
        <v>1</v>
      </c>
      <c r="C8" s="251">
        <v>2255</v>
      </c>
      <c r="D8" s="251">
        <v>2954</v>
      </c>
      <c r="E8" s="251">
        <v>3087</v>
      </c>
      <c r="F8" s="251">
        <v>2352</v>
      </c>
      <c r="G8" s="251">
        <v>7621</v>
      </c>
      <c r="H8" s="251">
        <v>3724</v>
      </c>
      <c r="I8" s="251">
        <v>5135</v>
      </c>
      <c r="J8" s="251">
        <v>4418</v>
      </c>
      <c r="K8" s="251">
        <v>7498</v>
      </c>
      <c r="L8" s="251">
        <v>2946</v>
      </c>
      <c r="M8" s="251">
        <v>1173</v>
      </c>
      <c r="N8" s="251">
        <v>0</v>
      </c>
      <c r="O8" s="251">
        <v>0</v>
      </c>
      <c r="P8" s="293">
        <f t="shared" ref="P8:P46" si="0">SUM(C8:O8)</f>
        <v>43163</v>
      </c>
      <c r="Q8" s="254"/>
    </row>
    <row r="9" spans="1:17" s="245" customFormat="1" ht="12.95" customHeight="1">
      <c r="A9" s="277" t="s">
        <v>83</v>
      </c>
      <c r="B9" s="278" t="s">
        <v>2</v>
      </c>
      <c r="C9" s="251">
        <v>4170</v>
      </c>
      <c r="D9" s="251">
        <v>7194</v>
      </c>
      <c r="E9" s="251">
        <v>7843</v>
      </c>
      <c r="F9" s="251">
        <v>5145</v>
      </c>
      <c r="G9" s="251">
        <v>13790</v>
      </c>
      <c r="H9" s="251">
        <v>6073</v>
      </c>
      <c r="I9" s="251">
        <v>9717</v>
      </c>
      <c r="J9" s="251">
        <v>7073</v>
      </c>
      <c r="K9" s="251">
        <v>9749</v>
      </c>
      <c r="L9" s="251">
        <v>4676</v>
      </c>
      <c r="M9" s="251">
        <v>0</v>
      </c>
      <c r="N9" s="251">
        <v>801</v>
      </c>
      <c r="O9" s="251">
        <v>0</v>
      </c>
      <c r="P9" s="293">
        <f t="shared" si="0"/>
        <v>76231</v>
      </c>
      <c r="Q9" s="254"/>
    </row>
    <row r="10" spans="1:17" s="245" customFormat="1" ht="12.95" customHeight="1">
      <c r="A10" s="277" t="s">
        <v>84</v>
      </c>
      <c r="B10" s="278" t="s">
        <v>3</v>
      </c>
      <c r="C10" s="251">
        <v>637</v>
      </c>
      <c r="D10" s="251">
        <v>1367</v>
      </c>
      <c r="E10" s="251">
        <v>1554</v>
      </c>
      <c r="F10" s="251">
        <v>1233</v>
      </c>
      <c r="G10" s="251">
        <v>3400</v>
      </c>
      <c r="H10" s="251">
        <v>1779</v>
      </c>
      <c r="I10" s="251">
        <v>2077</v>
      </c>
      <c r="J10" s="251">
        <v>2547</v>
      </c>
      <c r="K10" s="251">
        <v>3325</v>
      </c>
      <c r="L10" s="251">
        <v>1068</v>
      </c>
      <c r="M10" s="251">
        <v>507</v>
      </c>
      <c r="N10" s="251">
        <v>0</v>
      </c>
      <c r="O10" s="251">
        <v>0</v>
      </c>
      <c r="P10" s="293">
        <f t="shared" si="0"/>
        <v>19494</v>
      </c>
      <c r="Q10" s="254"/>
    </row>
    <row r="11" spans="1:17" s="245" customFormat="1" ht="12.95" customHeight="1">
      <c r="A11" s="277" t="s">
        <v>85</v>
      </c>
      <c r="B11" s="278" t="s">
        <v>4</v>
      </c>
      <c r="C11" s="251">
        <v>1969</v>
      </c>
      <c r="D11" s="251">
        <v>3528</v>
      </c>
      <c r="E11" s="251">
        <v>3828</v>
      </c>
      <c r="F11" s="251">
        <v>2494</v>
      </c>
      <c r="G11" s="251">
        <v>6863</v>
      </c>
      <c r="H11" s="251">
        <v>2799</v>
      </c>
      <c r="I11" s="251">
        <v>3636</v>
      </c>
      <c r="J11" s="251">
        <v>3696</v>
      </c>
      <c r="K11" s="251">
        <v>4027</v>
      </c>
      <c r="L11" s="251">
        <v>1591</v>
      </c>
      <c r="M11" s="251">
        <v>1321</v>
      </c>
      <c r="N11" s="251">
        <v>0</v>
      </c>
      <c r="O11" s="251">
        <v>0</v>
      </c>
      <c r="P11" s="293">
        <f t="shared" si="0"/>
        <v>35752</v>
      </c>
      <c r="Q11" s="254"/>
    </row>
    <row r="12" spans="1:17" s="245" customFormat="1" ht="12.95" customHeight="1">
      <c r="A12" s="277" t="s">
        <v>86</v>
      </c>
      <c r="B12" s="278" t="s">
        <v>5</v>
      </c>
      <c r="C12" s="251">
        <v>43552</v>
      </c>
      <c r="D12" s="251">
        <v>79954</v>
      </c>
      <c r="E12" s="251">
        <v>99597</v>
      </c>
      <c r="F12" s="251">
        <v>81283</v>
      </c>
      <c r="G12" s="251">
        <v>135563</v>
      </c>
      <c r="H12" s="251">
        <v>85184</v>
      </c>
      <c r="I12" s="251">
        <v>104044</v>
      </c>
      <c r="J12" s="251">
        <v>95556</v>
      </c>
      <c r="K12" s="251">
        <v>117008</v>
      </c>
      <c r="L12" s="251">
        <v>68774</v>
      </c>
      <c r="M12" s="251">
        <v>34172</v>
      </c>
      <c r="N12" s="251">
        <v>17169</v>
      </c>
      <c r="O12" s="251">
        <v>86988</v>
      </c>
      <c r="P12" s="293">
        <f t="shared" si="0"/>
        <v>1048844</v>
      </c>
      <c r="Q12" s="254"/>
    </row>
    <row r="13" spans="1:17" s="245" customFormat="1" ht="12.95" customHeight="1">
      <c r="A13" s="277" t="s">
        <v>87</v>
      </c>
      <c r="B13" s="278" t="s">
        <v>6</v>
      </c>
      <c r="C13" s="251">
        <v>23184</v>
      </c>
      <c r="D13" s="251">
        <v>41669</v>
      </c>
      <c r="E13" s="251">
        <v>46309</v>
      </c>
      <c r="F13" s="251">
        <v>34277</v>
      </c>
      <c r="G13" s="251">
        <v>54413</v>
      </c>
      <c r="H13" s="251">
        <v>31623</v>
      </c>
      <c r="I13" s="251">
        <v>38779</v>
      </c>
      <c r="J13" s="251">
        <v>39779</v>
      </c>
      <c r="K13" s="251">
        <v>57470</v>
      </c>
      <c r="L13" s="251">
        <v>38526</v>
      </c>
      <c r="M13" s="251">
        <v>16461</v>
      </c>
      <c r="N13" s="251">
        <v>1799</v>
      </c>
      <c r="O13" s="251">
        <v>8629</v>
      </c>
      <c r="P13" s="293">
        <f t="shared" si="0"/>
        <v>432918</v>
      </c>
      <c r="Q13" s="254"/>
    </row>
    <row r="14" spans="1:17" s="245" customFormat="1" ht="12.95" customHeight="1">
      <c r="A14" s="277" t="s">
        <v>88</v>
      </c>
      <c r="B14" s="278" t="s">
        <v>7</v>
      </c>
      <c r="C14" s="251">
        <v>1378</v>
      </c>
      <c r="D14" s="251">
        <v>1957</v>
      </c>
      <c r="E14" s="251">
        <v>2006</v>
      </c>
      <c r="F14" s="251">
        <v>1269</v>
      </c>
      <c r="G14" s="251">
        <v>3877</v>
      </c>
      <c r="H14" s="251">
        <v>1661</v>
      </c>
      <c r="I14" s="251">
        <v>2286</v>
      </c>
      <c r="J14" s="251">
        <v>2687</v>
      </c>
      <c r="K14" s="251">
        <v>2225</v>
      </c>
      <c r="L14" s="251">
        <v>673</v>
      </c>
      <c r="M14" s="251">
        <v>1142</v>
      </c>
      <c r="N14" s="251">
        <v>789</v>
      </c>
      <c r="O14" s="251">
        <v>1886</v>
      </c>
      <c r="P14" s="293">
        <f t="shared" si="0"/>
        <v>23836</v>
      </c>
      <c r="Q14" s="254"/>
    </row>
    <row r="15" spans="1:17" s="245" customFormat="1" ht="12.95" customHeight="1">
      <c r="A15" s="277" t="s">
        <v>89</v>
      </c>
      <c r="B15" s="278" t="s">
        <v>8</v>
      </c>
      <c r="C15" s="251">
        <v>10209</v>
      </c>
      <c r="D15" s="251">
        <v>15625</v>
      </c>
      <c r="E15" s="251">
        <v>16129</v>
      </c>
      <c r="F15" s="251">
        <v>10235</v>
      </c>
      <c r="G15" s="251">
        <v>18481</v>
      </c>
      <c r="H15" s="251">
        <v>9388</v>
      </c>
      <c r="I15" s="251">
        <v>11182</v>
      </c>
      <c r="J15" s="251">
        <v>11988</v>
      </c>
      <c r="K15" s="251">
        <v>14519</v>
      </c>
      <c r="L15" s="251">
        <v>3584</v>
      </c>
      <c r="M15" s="251">
        <v>1154</v>
      </c>
      <c r="N15" s="251">
        <v>1675</v>
      </c>
      <c r="O15" s="251">
        <v>3963</v>
      </c>
      <c r="P15" s="293">
        <f t="shared" si="0"/>
        <v>128132</v>
      </c>
      <c r="Q15" s="254"/>
    </row>
    <row r="16" spans="1:17" s="245" customFormat="1" ht="12.95" customHeight="1">
      <c r="A16" s="281">
        <v>10</v>
      </c>
      <c r="B16" s="278" t="s">
        <v>9</v>
      </c>
      <c r="C16" s="251">
        <v>9643</v>
      </c>
      <c r="D16" s="251">
        <v>17354</v>
      </c>
      <c r="E16" s="251">
        <v>19527</v>
      </c>
      <c r="F16" s="251">
        <v>13134</v>
      </c>
      <c r="G16" s="251">
        <v>20641</v>
      </c>
      <c r="H16" s="251">
        <v>12458</v>
      </c>
      <c r="I16" s="251">
        <v>15502</v>
      </c>
      <c r="J16" s="251">
        <v>11953</v>
      </c>
      <c r="K16" s="251">
        <v>12096</v>
      </c>
      <c r="L16" s="251">
        <v>6233</v>
      </c>
      <c r="M16" s="251">
        <v>1801</v>
      </c>
      <c r="N16" s="251">
        <v>869</v>
      </c>
      <c r="O16" s="251">
        <v>2575</v>
      </c>
      <c r="P16" s="293">
        <f t="shared" si="0"/>
        <v>143786</v>
      </c>
      <c r="Q16" s="254"/>
    </row>
    <row r="17" spans="1:17" s="245" customFormat="1" ht="12.95" customHeight="1">
      <c r="A17" s="281">
        <v>11</v>
      </c>
      <c r="B17" s="278" t="s">
        <v>10</v>
      </c>
      <c r="C17" s="251">
        <v>1742</v>
      </c>
      <c r="D17" s="251">
        <v>2688</v>
      </c>
      <c r="E17" s="251">
        <v>2944</v>
      </c>
      <c r="F17" s="251">
        <v>1900</v>
      </c>
      <c r="G17" s="251">
        <v>3455</v>
      </c>
      <c r="H17" s="251">
        <v>2184</v>
      </c>
      <c r="I17" s="251">
        <v>3218</v>
      </c>
      <c r="J17" s="251">
        <v>4275</v>
      </c>
      <c r="K17" s="251">
        <v>5843</v>
      </c>
      <c r="L17" s="251">
        <v>6077</v>
      </c>
      <c r="M17" s="251">
        <v>2585</v>
      </c>
      <c r="N17" s="251">
        <v>0</v>
      </c>
      <c r="O17" s="251">
        <v>3970</v>
      </c>
      <c r="P17" s="293">
        <f t="shared" si="0"/>
        <v>40881</v>
      </c>
      <c r="Q17" s="254"/>
    </row>
    <row r="18" spans="1:17" s="245" customFormat="1" ht="12.95" customHeight="1">
      <c r="A18" s="281">
        <v>12</v>
      </c>
      <c r="B18" s="278" t="s">
        <v>11</v>
      </c>
      <c r="C18" s="251">
        <v>429</v>
      </c>
      <c r="D18" s="251">
        <v>889</v>
      </c>
      <c r="E18" s="251">
        <v>1167</v>
      </c>
      <c r="F18" s="251">
        <v>829</v>
      </c>
      <c r="G18" s="251">
        <v>3976</v>
      </c>
      <c r="H18" s="251">
        <v>2001</v>
      </c>
      <c r="I18" s="251">
        <v>1806</v>
      </c>
      <c r="J18" s="251">
        <v>3001</v>
      </c>
      <c r="K18" s="251">
        <v>2704</v>
      </c>
      <c r="L18" s="251">
        <v>1268</v>
      </c>
      <c r="M18" s="251">
        <v>1200</v>
      </c>
      <c r="N18" s="251">
        <v>0</v>
      </c>
      <c r="O18" s="251">
        <v>0</v>
      </c>
      <c r="P18" s="293">
        <f t="shared" si="0"/>
        <v>19270</v>
      </c>
      <c r="Q18" s="254"/>
    </row>
    <row r="19" spans="1:17" s="245" customFormat="1" ht="12.95" customHeight="1">
      <c r="A19" s="281">
        <v>13</v>
      </c>
      <c r="B19" s="278" t="s">
        <v>12</v>
      </c>
      <c r="C19" s="251">
        <v>935</v>
      </c>
      <c r="D19" s="251">
        <v>1412</v>
      </c>
      <c r="E19" s="251">
        <v>1484</v>
      </c>
      <c r="F19" s="251">
        <v>1073</v>
      </c>
      <c r="G19" s="251">
        <v>3019</v>
      </c>
      <c r="H19" s="251">
        <v>1549</v>
      </c>
      <c r="I19" s="251">
        <v>2079</v>
      </c>
      <c r="J19" s="251">
        <v>2530</v>
      </c>
      <c r="K19" s="251">
        <v>3681</v>
      </c>
      <c r="L19" s="251">
        <v>0</v>
      </c>
      <c r="M19" s="251">
        <v>0</v>
      </c>
      <c r="N19" s="251">
        <v>0</v>
      </c>
      <c r="O19" s="251">
        <v>0</v>
      </c>
      <c r="P19" s="293">
        <f t="shared" si="0"/>
        <v>17762</v>
      </c>
      <c r="Q19" s="254"/>
    </row>
    <row r="20" spans="1:17" s="245" customFormat="1" ht="12.95" customHeight="1">
      <c r="A20" s="281">
        <v>14</v>
      </c>
      <c r="B20" s="278" t="s">
        <v>13</v>
      </c>
      <c r="C20" s="251">
        <v>2243</v>
      </c>
      <c r="D20" s="251">
        <v>4438</v>
      </c>
      <c r="E20" s="251">
        <v>5179</v>
      </c>
      <c r="F20" s="251">
        <v>3744</v>
      </c>
      <c r="G20" s="251">
        <v>6550</v>
      </c>
      <c r="H20" s="251">
        <v>4038</v>
      </c>
      <c r="I20" s="251">
        <v>3229</v>
      </c>
      <c r="J20" s="251">
        <v>5276</v>
      </c>
      <c r="K20" s="251">
        <v>6278</v>
      </c>
      <c r="L20" s="251">
        <v>3537</v>
      </c>
      <c r="M20" s="251">
        <v>1250</v>
      </c>
      <c r="N20" s="251">
        <v>1677</v>
      </c>
      <c r="O20" s="251">
        <v>3861</v>
      </c>
      <c r="P20" s="293">
        <f t="shared" si="0"/>
        <v>51300</v>
      </c>
      <c r="Q20" s="254"/>
    </row>
    <row r="21" spans="1:17" s="245" customFormat="1" ht="12.95" customHeight="1">
      <c r="A21" s="281">
        <v>15</v>
      </c>
      <c r="B21" s="278" t="s">
        <v>14</v>
      </c>
      <c r="C21" s="251">
        <v>2016</v>
      </c>
      <c r="D21" s="251">
        <v>3622</v>
      </c>
      <c r="E21" s="251">
        <v>3978</v>
      </c>
      <c r="F21" s="251">
        <v>2517</v>
      </c>
      <c r="G21" s="251">
        <v>4795</v>
      </c>
      <c r="H21" s="251">
        <v>2861</v>
      </c>
      <c r="I21" s="251">
        <v>3794</v>
      </c>
      <c r="J21" s="251">
        <v>5433</v>
      </c>
      <c r="K21" s="251">
        <v>3990</v>
      </c>
      <c r="L21" s="251">
        <v>979</v>
      </c>
      <c r="M21" s="251">
        <v>0</v>
      </c>
      <c r="N21" s="251">
        <v>0</v>
      </c>
      <c r="O21" s="251">
        <v>0</v>
      </c>
      <c r="P21" s="293">
        <f t="shared" si="0"/>
        <v>33985</v>
      </c>
      <c r="Q21" s="254"/>
    </row>
    <row r="22" spans="1:17" s="245" customFormat="1" ht="12.95" customHeight="1">
      <c r="A22" s="281">
        <v>16</v>
      </c>
      <c r="B22" s="278" t="s">
        <v>15</v>
      </c>
      <c r="C22" s="251">
        <v>21731</v>
      </c>
      <c r="D22" s="251">
        <v>43002</v>
      </c>
      <c r="E22" s="251">
        <v>51378</v>
      </c>
      <c r="F22" s="251">
        <v>39663</v>
      </c>
      <c r="G22" s="251">
        <v>68064</v>
      </c>
      <c r="H22" s="251">
        <v>44264</v>
      </c>
      <c r="I22" s="251">
        <v>60074</v>
      </c>
      <c r="J22" s="251">
        <v>59806</v>
      </c>
      <c r="K22" s="251">
        <v>81196</v>
      </c>
      <c r="L22" s="251">
        <v>47476</v>
      </c>
      <c r="M22" s="251">
        <v>20814</v>
      </c>
      <c r="N22" s="251">
        <v>14592</v>
      </c>
      <c r="O22" s="251">
        <v>40929</v>
      </c>
      <c r="P22" s="293">
        <f t="shared" si="0"/>
        <v>592989</v>
      </c>
      <c r="Q22" s="254"/>
    </row>
    <row r="23" spans="1:17" s="245" customFormat="1" ht="12.95" customHeight="1">
      <c r="A23" s="281">
        <v>17</v>
      </c>
      <c r="B23" s="278" t="s">
        <v>16</v>
      </c>
      <c r="C23" s="251">
        <v>4895</v>
      </c>
      <c r="D23" s="251">
        <v>8888</v>
      </c>
      <c r="E23" s="251">
        <v>9342</v>
      </c>
      <c r="F23" s="251">
        <v>5772</v>
      </c>
      <c r="G23" s="251">
        <v>8783</v>
      </c>
      <c r="H23" s="251">
        <v>4581</v>
      </c>
      <c r="I23" s="251">
        <v>5939</v>
      </c>
      <c r="J23" s="251">
        <v>4311</v>
      </c>
      <c r="K23" s="251">
        <v>5959</v>
      </c>
      <c r="L23" s="251">
        <v>3288</v>
      </c>
      <c r="M23" s="251">
        <v>0</v>
      </c>
      <c r="N23" s="251">
        <v>817</v>
      </c>
      <c r="O23" s="251">
        <v>6112</v>
      </c>
      <c r="P23" s="293">
        <f t="shared" si="0"/>
        <v>68687</v>
      </c>
      <c r="Q23" s="254"/>
    </row>
    <row r="24" spans="1:17" s="245" customFormat="1" ht="12.95" customHeight="1">
      <c r="A24" s="281">
        <v>18</v>
      </c>
      <c r="B24" s="278" t="s">
        <v>17</v>
      </c>
      <c r="C24" s="251">
        <v>1041</v>
      </c>
      <c r="D24" s="251">
        <v>1711</v>
      </c>
      <c r="E24" s="251">
        <v>1877</v>
      </c>
      <c r="F24" s="251">
        <v>1189</v>
      </c>
      <c r="G24" s="251">
        <v>3012</v>
      </c>
      <c r="H24" s="251">
        <v>1529</v>
      </c>
      <c r="I24" s="251">
        <v>2476</v>
      </c>
      <c r="J24" s="251">
        <v>2588</v>
      </c>
      <c r="K24" s="251">
        <v>2130</v>
      </c>
      <c r="L24" s="251">
        <v>1925</v>
      </c>
      <c r="M24" s="251">
        <v>692</v>
      </c>
      <c r="N24" s="251">
        <v>963</v>
      </c>
      <c r="O24" s="251">
        <v>0</v>
      </c>
      <c r="P24" s="293">
        <f t="shared" si="0"/>
        <v>21133</v>
      </c>
      <c r="Q24" s="254"/>
    </row>
    <row r="25" spans="1:17" s="245" customFormat="1" ht="12.95" customHeight="1">
      <c r="A25" s="281">
        <v>19</v>
      </c>
      <c r="B25" s="278" t="s">
        <v>18</v>
      </c>
      <c r="C25" s="251">
        <v>2922</v>
      </c>
      <c r="D25" s="251">
        <v>5197</v>
      </c>
      <c r="E25" s="251">
        <v>5670</v>
      </c>
      <c r="F25" s="251">
        <v>3088</v>
      </c>
      <c r="G25" s="251">
        <v>9521</v>
      </c>
      <c r="H25" s="251">
        <v>4770</v>
      </c>
      <c r="I25" s="251">
        <v>6177</v>
      </c>
      <c r="J25" s="251">
        <v>4531</v>
      </c>
      <c r="K25" s="251">
        <v>5773</v>
      </c>
      <c r="L25" s="251">
        <v>2531</v>
      </c>
      <c r="M25" s="251">
        <v>1772</v>
      </c>
      <c r="N25" s="251">
        <v>820</v>
      </c>
      <c r="O25" s="251">
        <v>0</v>
      </c>
      <c r="P25" s="293">
        <f t="shared" si="0"/>
        <v>52772</v>
      </c>
      <c r="Q25" s="254"/>
    </row>
    <row r="26" spans="1:17" s="245" customFormat="1" ht="12.95" customHeight="1">
      <c r="A26" s="281">
        <v>20</v>
      </c>
      <c r="B26" s="278" t="s">
        <v>19</v>
      </c>
      <c r="C26" s="251">
        <v>8392</v>
      </c>
      <c r="D26" s="251">
        <v>15259</v>
      </c>
      <c r="E26" s="251">
        <v>16637</v>
      </c>
      <c r="F26" s="251">
        <v>12404</v>
      </c>
      <c r="G26" s="251">
        <v>21869</v>
      </c>
      <c r="H26" s="251">
        <v>14184</v>
      </c>
      <c r="I26" s="251">
        <v>19235</v>
      </c>
      <c r="J26" s="251">
        <v>19105</v>
      </c>
      <c r="K26" s="251">
        <v>27216</v>
      </c>
      <c r="L26" s="251">
        <v>16364</v>
      </c>
      <c r="M26" s="251">
        <v>2965</v>
      </c>
      <c r="N26" s="251">
        <v>1595</v>
      </c>
      <c r="O26" s="251">
        <v>3746</v>
      </c>
      <c r="P26" s="293">
        <f t="shared" si="0"/>
        <v>178971</v>
      </c>
      <c r="Q26" s="254"/>
    </row>
    <row r="27" spans="1:17" s="245" customFormat="1" ht="12.95" customHeight="1">
      <c r="A27" s="281">
        <v>21</v>
      </c>
      <c r="B27" s="278" t="s">
        <v>20</v>
      </c>
      <c r="C27" s="251">
        <v>4720</v>
      </c>
      <c r="D27" s="251">
        <v>6172</v>
      </c>
      <c r="E27" s="251">
        <v>6796</v>
      </c>
      <c r="F27" s="251">
        <v>4729</v>
      </c>
      <c r="G27" s="251">
        <v>19444</v>
      </c>
      <c r="H27" s="251">
        <v>11042</v>
      </c>
      <c r="I27" s="251">
        <v>15121</v>
      </c>
      <c r="J27" s="251">
        <v>15692</v>
      </c>
      <c r="K27" s="251">
        <v>18688</v>
      </c>
      <c r="L27" s="251">
        <v>6952</v>
      </c>
      <c r="M27" s="251">
        <v>569</v>
      </c>
      <c r="N27" s="251">
        <v>918</v>
      </c>
      <c r="O27" s="251">
        <v>1228</v>
      </c>
      <c r="P27" s="293">
        <f t="shared" si="0"/>
        <v>112071</v>
      </c>
      <c r="Q27" s="254"/>
    </row>
    <row r="28" spans="1:17" s="245" customFormat="1" ht="12.95" customHeight="1">
      <c r="A28" s="281">
        <v>22</v>
      </c>
      <c r="B28" s="278" t="s">
        <v>21</v>
      </c>
      <c r="C28" s="251">
        <v>3671</v>
      </c>
      <c r="D28" s="251">
        <v>5957</v>
      </c>
      <c r="E28" s="251">
        <v>6282</v>
      </c>
      <c r="F28" s="251">
        <v>4323</v>
      </c>
      <c r="G28" s="251">
        <v>6902</v>
      </c>
      <c r="H28" s="251">
        <v>4102</v>
      </c>
      <c r="I28" s="251">
        <v>4023</v>
      </c>
      <c r="J28" s="251">
        <v>4641</v>
      </c>
      <c r="K28" s="251">
        <v>4658</v>
      </c>
      <c r="L28" s="251">
        <v>2964</v>
      </c>
      <c r="M28" s="251">
        <v>1346</v>
      </c>
      <c r="N28" s="251">
        <v>789</v>
      </c>
      <c r="O28" s="251">
        <v>2614</v>
      </c>
      <c r="P28" s="293">
        <f t="shared" si="0"/>
        <v>52272</v>
      </c>
      <c r="Q28" s="254"/>
    </row>
    <row r="29" spans="1:17" s="245" customFormat="1" ht="12.95" customHeight="1">
      <c r="A29" s="281">
        <v>23</v>
      </c>
      <c r="B29" s="278" t="s">
        <v>22</v>
      </c>
      <c r="C29" s="251">
        <v>2289</v>
      </c>
      <c r="D29" s="251">
        <v>3768</v>
      </c>
      <c r="E29" s="251">
        <v>3791</v>
      </c>
      <c r="F29" s="251">
        <v>2262</v>
      </c>
      <c r="G29" s="251">
        <v>12290</v>
      </c>
      <c r="H29" s="251">
        <v>5512</v>
      </c>
      <c r="I29" s="251">
        <v>5866</v>
      </c>
      <c r="J29" s="251">
        <v>5187</v>
      </c>
      <c r="K29" s="251">
        <v>5340</v>
      </c>
      <c r="L29" s="251">
        <v>4290</v>
      </c>
      <c r="M29" s="251">
        <v>514</v>
      </c>
      <c r="N29" s="251">
        <v>2467</v>
      </c>
      <c r="O29" s="251">
        <v>2258</v>
      </c>
      <c r="P29" s="293">
        <f t="shared" si="0"/>
        <v>55834</v>
      </c>
      <c r="Q29" s="254"/>
    </row>
    <row r="30" spans="1:17" s="245" customFormat="1" ht="12.95" customHeight="1">
      <c r="A30" s="281">
        <v>24</v>
      </c>
      <c r="B30" s="278" t="s">
        <v>23</v>
      </c>
      <c r="C30" s="251">
        <v>1089</v>
      </c>
      <c r="D30" s="251">
        <v>1990</v>
      </c>
      <c r="E30" s="251">
        <v>2128</v>
      </c>
      <c r="F30" s="251">
        <v>1503</v>
      </c>
      <c r="G30" s="251">
        <v>4654</v>
      </c>
      <c r="H30" s="251">
        <v>2386</v>
      </c>
      <c r="I30" s="251">
        <v>2459</v>
      </c>
      <c r="J30" s="251">
        <v>2423</v>
      </c>
      <c r="K30" s="251">
        <v>3020</v>
      </c>
      <c r="L30" s="251">
        <v>2375</v>
      </c>
      <c r="M30" s="251">
        <v>0</v>
      </c>
      <c r="N30" s="251">
        <v>783</v>
      </c>
      <c r="O30" s="251">
        <v>1023</v>
      </c>
      <c r="P30" s="293">
        <f t="shared" si="0"/>
        <v>25833</v>
      </c>
      <c r="Q30" s="254"/>
    </row>
    <row r="31" spans="1:17" s="245" customFormat="1" ht="12.95" customHeight="1">
      <c r="A31" s="281">
        <v>25</v>
      </c>
      <c r="B31" s="278" t="s">
        <v>24</v>
      </c>
      <c r="C31" s="251">
        <v>3205</v>
      </c>
      <c r="D31" s="251">
        <v>5025</v>
      </c>
      <c r="E31" s="251">
        <v>5803</v>
      </c>
      <c r="F31" s="251">
        <v>3642</v>
      </c>
      <c r="G31" s="251">
        <v>12698</v>
      </c>
      <c r="H31" s="251">
        <v>5259</v>
      </c>
      <c r="I31" s="251">
        <v>8740</v>
      </c>
      <c r="J31" s="251">
        <v>8274</v>
      </c>
      <c r="K31" s="251">
        <v>6114</v>
      </c>
      <c r="L31" s="251">
        <v>4610</v>
      </c>
      <c r="M31" s="251">
        <v>1647</v>
      </c>
      <c r="N31" s="251">
        <v>846</v>
      </c>
      <c r="O31" s="251">
        <v>1116</v>
      </c>
      <c r="P31" s="293">
        <f t="shared" si="0"/>
        <v>66979</v>
      </c>
      <c r="Q31" s="254"/>
    </row>
    <row r="32" spans="1:17" s="245" customFormat="1" ht="12.95" customHeight="1">
      <c r="A32" s="281">
        <v>26</v>
      </c>
      <c r="B32" s="278" t="s">
        <v>25</v>
      </c>
      <c r="C32" s="251">
        <v>6886</v>
      </c>
      <c r="D32" s="251">
        <v>11882</v>
      </c>
      <c r="E32" s="251">
        <v>13084</v>
      </c>
      <c r="F32" s="251">
        <v>9268</v>
      </c>
      <c r="G32" s="251">
        <v>16895</v>
      </c>
      <c r="H32" s="251">
        <v>9773</v>
      </c>
      <c r="I32" s="251">
        <v>12498</v>
      </c>
      <c r="J32" s="251">
        <v>12607</v>
      </c>
      <c r="K32" s="251">
        <v>19444</v>
      </c>
      <c r="L32" s="251">
        <v>13253</v>
      </c>
      <c r="M32" s="251">
        <v>5167</v>
      </c>
      <c r="N32" s="251">
        <v>7781</v>
      </c>
      <c r="O32" s="251">
        <v>18575</v>
      </c>
      <c r="P32" s="293">
        <f t="shared" si="0"/>
        <v>157113</v>
      </c>
      <c r="Q32" s="254"/>
    </row>
    <row r="33" spans="1:17" s="245" customFormat="1" ht="12.95" customHeight="1">
      <c r="A33" s="281">
        <v>27</v>
      </c>
      <c r="B33" s="278" t="s">
        <v>26</v>
      </c>
      <c r="C33" s="251">
        <v>11819</v>
      </c>
      <c r="D33" s="251">
        <v>19108</v>
      </c>
      <c r="E33" s="251">
        <v>20351</v>
      </c>
      <c r="F33" s="251">
        <v>14839</v>
      </c>
      <c r="G33" s="251">
        <v>26077</v>
      </c>
      <c r="H33" s="251">
        <v>16738</v>
      </c>
      <c r="I33" s="251">
        <v>23421</v>
      </c>
      <c r="J33" s="251">
        <v>24673</v>
      </c>
      <c r="K33" s="251">
        <v>44916</v>
      </c>
      <c r="L33" s="251">
        <v>23777</v>
      </c>
      <c r="M33" s="251">
        <v>16364</v>
      </c>
      <c r="N33" s="251">
        <v>2306</v>
      </c>
      <c r="O33" s="251">
        <v>9718</v>
      </c>
      <c r="P33" s="293">
        <f t="shared" si="0"/>
        <v>254107</v>
      </c>
      <c r="Q33" s="254"/>
    </row>
    <row r="34" spans="1:17" s="245" customFormat="1" ht="12.95" customHeight="1">
      <c r="A34" s="281">
        <v>28</v>
      </c>
      <c r="B34" s="278" t="s">
        <v>27</v>
      </c>
      <c r="C34" s="251">
        <v>2743</v>
      </c>
      <c r="D34" s="251">
        <v>4836</v>
      </c>
      <c r="E34" s="251">
        <v>5114</v>
      </c>
      <c r="F34" s="251">
        <v>2657</v>
      </c>
      <c r="G34" s="251">
        <v>9493</v>
      </c>
      <c r="H34" s="251">
        <v>4019</v>
      </c>
      <c r="I34" s="251">
        <v>4344</v>
      </c>
      <c r="J34" s="251">
        <v>3188</v>
      </c>
      <c r="K34" s="251">
        <v>4078</v>
      </c>
      <c r="L34" s="251">
        <v>3067</v>
      </c>
      <c r="M34" s="251">
        <v>1187</v>
      </c>
      <c r="N34" s="251">
        <v>0</v>
      </c>
      <c r="O34" s="251">
        <v>0</v>
      </c>
      <c r="P34" s="293">
        <f t="shared" si="0"/>
        <v>44726</v>
      </c>
      <c r="Q34" s="254"/>
    </row>
    <row r="35" spans="1:17" s="245" customFormat="1" ht="12.95" customHeight="1">
      <c r="A35" s="281">
        <v>29</v>
      </c>
      <c r="B35" s="278" t="s">
        <v>28</v>
      </c>
      <c r="C35" s="251">
        <v>744</v>
      </c>
      <c r="D35" s="251">
        <v>1235</v>
      </c>
      <c r="E35" s="251">
        <v>1414</v>
      </c>
      <c r="F35" s="251">
        <v>973</v>
      </c>
      <c r="G35" s="251">
        <v>1819</v>
      </c>
      <c r="H35" s="251">
        <v>1114</v>
      </c>
      <c r="I35" s="251">
        <v>921</v>
      </c>
      <c r="J35" s="251">
        <v>1557</v>
      </c>
      <c r="K35" s="251">
        <v>1375</v>
      </c>
      <c r="L35" s="251">
        <v>1363</v>
      </c>
      <c r="M35" s="251">
        <v>585</v>
      </c>
      <c r="N35" s="251">
        <v>0</v>
      </c>
      <c r="O35" s="251">
        <v>0</v>
      </c>
      <c r="P35" s="293">
        <f t="shared" si="0"/>
        <v>13100</v>
      </c>
      <c r="Q35" s="254"/>
    </row>
    <row r="36" spans="1:17" s="245" customFormat="1" ht="12.95" customHeight="1">
      <c r="A36" s="281">
        <v>30</v>
      </c>
      <c r="B36" s="278" t="s">
        <v>29</v>
      </c>
      <c r="C36" s="251">
        <v>312</v>
      </c>
      <c r="D36" s="251">
        <v>637</v>
      </c>
      <c r="E36" s="251">
        <v>878</v>
      </c>
      <c r="F36" s="251">
        <v>426</v>
      </c>
      <c r="G36" s="251">
        <v>1741</v>
      </c>
      <c r="H36" s="251">
        <v>1005</v>
      </c>
      <c r="I36" s="251">
        <v>1438</v>
      </c>
      <c r="J36" s="251">
        <v>1960</v>
      </c>
      <c r="K36" s="251">
        <v>2003</v>
      </c>
      <c r="L36" s="251">
        <v>1343</v>
      </c>
      <c r="M36" s="251">
        <v>0</v>
      </c>
      <c r="N36" s="251">
        <v>0</v>
      </c>
      <c r="O36" s="251">
        <v>0</v>
      </c>
      <c r="P36" s="293">
        <f t="shared" si="0"/>
        <v>11743</v>
      </c>
      <c r="Q36" s="254"/>
    </row>
    <row r="37" spans="1:17" s="245" customFormat="1" ht="12.95" customHeight="1">
      <c r="A37" s="281">
        <v>31</v>
      </c>
      <c r="B37" s="278" t="s">
        <v>30</v>
      </c>
      <c r="C37" s="251">
        <v>6904</v>
      </c>
      <c r="D37" s="251">
        <v>13894</v>
      </c>
      <c r="E37" s="251">
        <v>15735</v>
      </c>
      <c r="F37" s="251">
        <v>10888</v>
      </c>
      <c r="G37" s="251">
        <v>19808</v>
      </c>
      <c r="H37" s="251">
        <v>11346</v>
      </c>
      <c r="I37" s="251">
        <v>15299</v>
      </c>
      <c r="J37" s="251">
        <v>13248</v>
      </c>
      <c r="K37" s="251">
        <v>15333</v>
      </c>
      <c r="L37" s="251">
        <v>9481</v>
      </c>
      <c r="M37" s="251">
        <v>2554</v>
      </c>
      <c r="N37" s="251">
        <v>0</v>
      </c>
      <c r="O37" s="251">
        <v>8439</v>
      </c>
      <c r="P37" s="293">
        <f t="shared" si="0"/>
        <v>142929</v>
      </c>
      <c r="Q37" s="254"/>
    </row>
    <row r="38" spans="1:17" s="245" customFormat="1" ht="12.95" customHeight="1">
      <c r="A38" s="281">
        <v>32</v>
      </c>
      <c r="B38" s="278" t="s">
        <v>31</v>
      </c>
      <c r="C38" s="251">
        <v>2934</v>
      </c>
      <c r="D38" s="251">
        <v>5309</v>
      </c>
      <c r="E38" s="251">
        <v>6045</v>
      </c>
      <c r="F38" s="251">
        <v>3957</v>
      </c>
      <c r="G38" s="251">
        <v>6249</v>
      </c>
      <c r="H38" s="251">
        <v>3798</v>
      </c>
      <c r="I38" s="251">
        <v>4520</v>
      </c>
      <c r="J38" s="251">
        <v>4113</v>
      </c>
      <c r="K38" s="251">
        <v>5689</v>
      </c>
      <c r="L38" s="251">
        <v>3934</v>
      </c>
      <c r="M38" s="251">
        <v>1858</v>
      </c>
      <c r="N38" s="251">
        <v>863</v>
      </c>
      <c r="O38" s="251">
        <v>0</v>
      </c>
      <c r="P38" s="293">
        <f t="shared" si="0"/>
        <v>49269</v>
      </c>
      <c r="Q38" s="254"/>
    </row>
    <row r="39" spans="1:17" s="245" customFormat="1" ht="12.95" customHeight="1">
      <c r="A39" s="281">
        <v>33</v>
      </c>
      <c r="B39" s="278" t="s">
        <v>32</v>
      </c>
      <c r="C39" s="251">
        <v>12268</v>
      </c>
      <c r="D39" s="251">
        <v>20977</v>
      </c>
      <c r="E39" s="251">
        <v>22941</v>
      </c>
      <c r="F39" s="251">
        <v>17308</v>
      </c>
      <c r="G39" s="251">
        <v>29360</v>
      </c>
      <c r="H39" s="251">
        <v>17651</v>
      </c>
      <c r="I39" s="251">
        <v>21462</v>
      </c>
      <c r="J39" s="251">
        <v>19195</v>
      </c>
      <c r="K39" s="251">
        <v>27151</v>
      </c>
      <c r="L39" s="251">
        <v>7971</v>
      </c>
      <c r="M39" s="251">
        <v>5309</v>
      </c>
      <c r="N39" s="251">
        <v>0</v>
      </c>
      <c r="O39" s="251">
        <v>1140</v>
      </c>
      <c r="P39" s="293">
        <f t="shared" si="0"/>
        <v>202733</v>
      </c>
      <c r="Q39" s="254"/>
    </row>
    <row r="40" spans="1:17" s="245" customFormat="1" ht="12.95" customHeight="1">
      <c r="A40" s="281">
        <v>34</v>
      </c>
      <c r="B40" s="278" t="s">
        <v>33</v>
      </c>
      <c r="C40" s="251">
        <v>149819</v>
      </c>
      <c r="D40" s="251">
        <v>316990</v>
      </c>
      <c r="E40" s="251">
        <v>384485</v>
      </c>
      <c r="F40" s="251">
        <v>293442</v>
      </c>
      <c r="G40" s="251">
        <v>484539</v>
      </c>
      <c r="H40" s="251">
        <v>306648</v>
      </c>
      <c r="I40" s="251">
        <v>402776</v>
      </c>
      <c r="J40" s="251">
        <v>352524</v>
      </c>
      <c r="K40" s="251">
        <v>424245</v>
      </c>
      <c r="L40" s="251">
        <v>266013</v>
      </c>
      <c r="M40" s="251">
        <v>119185</v>
      </c>
      <c r="N40" s="251">
        <v>62646</v>
      </c>
      <c r="O40" s="251">
        <v>167292</v>
      </c>
      <c r="P40" s="293">
        <f t="shared" si="0"/>
        <v>3730604</v>
      </c>
      <c r="Q40" s="254"/>
    </row>
    <row r="41" spans="1:17" s="245" customFormat="1" ht="12.95" customHeight="1">
      <c r="A41" s="281">
        <v>35</v>
      </c>
      <c r="B41" s="278" t="s">
        <v>34</v>
      </c>
      <c r="C41" s="251">
        <v>40995</v>
      </c>
      <c r="D41" s="251">
        <v>74129</v>
      </c>
      <c r="E41" s="251">
        <v>82740</v>
      </c>
      <c r="F41" s="251">
        <v>60699</v>
      </c>
      <c r="G41" s="251">
        <v>101045</v>
      </c>
      <c r="H41" s="251">
        <v>61283</v>
      </c>
      <c r="I41" s="251">
        <v>82989</v>
      </c>
      <c r="J41" s="251">
        <v>81733</v>
      </c>
      <c r="K41" s="251">
        <v>95290</v>
      </c>
      <c r="L41" s="251">
        <v>55850</v>
      </c>
      <c r="M41" s="251">
        <v>19330</v>
      </c>
      <c r="N41" s="251">
        <v>15143</v>
      </c>
      <c r="O41" s="251">
        <v>20273</v>
      </c>
      <c r="P41" s="293">
        <f t="shared" si="0"/>
        <v>791499</v>
      </c>
      <c r="Q41" s="254"/>
    </row>
    <row r="42" spans="1:17" s="245" customFormat="1" ht="12.95" customHeight="1">
      <c r="A42" s="281">
        <v>36</v>
      </c>
      <c r="B42" s="278" t="s">
        <v>35</v>
      </c>
      <c r="C42" s="251">
        <v>926</v>
      </c>
      <c r="D42" s="251">
        <v>1599</v>
      </c>
      <c r="E42" s="251">
        <v>1632</v>
      </c>
      <c r="F42" s="251">
        <v>1287</v>
      </c>
      <c r="G42" s="251">
        <v>2780</v>
      </c>
      <c r="H42" s="251">
        <v>1746</v>
      </c>
      <c r="I42" s="251">
        <v>1839</v>
      </c>
      <c r="J42" s="251">
        <v>2299</v>
      </c>
      <c r="K42" s="251">
        <v>3205</v>
      </c>
      <c r="L42" s="251">
        <v>553</v>
      </c>
      <c r="M42" s="251">
        <v>588</v>
      </c>
      <c r="N42" s="251">
        <v>0</v>
      </c>
      <c r="O42" s="251">
        <v>0</v>
      </c>
      <c r="P42" s="293">
        <f t="shared" si="0"/>
        <v>18454</v>
      </c>
      <c r="Q42" s="254"/>
    </row>
    <row r="43" spans="1:17" s="245" customFormat="1" ht="12.95" customHeight="1">
      <c r="A43" s="281">
        <v>37</v>
      </c>
      <c r="B43" s="278" t="s">
        <v>36</v>
      </c>
      <c r="C43" s="251">
        <v>2534</v>
      </c>
      <c r="D43" s="251">
        <v>3973</v>
      </c>
      <c r="E43" s="251">
        <v>4239</v>
      </c>
      <c r="F43" s="251">
        <v>2534</v>
      </c>
      <c r="G43" s="251">
        <v>6849</v>
      </c>
      <c r="H43" s="251">
        <v>3127</v>
      </c>
      <c r="I43" s="251">
        <v>4274</v>
      </c>
      <c r="J43" s="251">
        <v>3232</v>
      </c>
      <c r="K43" s="251">
        <v>5367</v>
      </c>
      <c r="L43" s="251">
        <v>3225</v>
      </c>
      <c r="M43" s="251">
        <v>0</v>
      </c>
      <c r="N43" s="251">
        <v>0</v>
      </c>
      <c r="O43" s="251">
        <v>0</v>
      </c>
      <c r="P43" s="293">
        <f t="shared" si="0"/>
        <v>39354</v>
      </c>
      <c r="Q43" s="254"/>
    </row>
    <row r="44" spans="1:17" s="245" customFormat="1" ht="12.95" customHeight="1">
      <c r="A44" s="281">
        <v>38</v>
      </c>
      <c r="B44" s="278" t="s">
        <v>37</v>
      </c>
      <c r="C44" s="251">
        <v>10721</v>
      </c>
      <c r="D44" s="251">
        <v>16188</v>
      </c>
      <c r="E44" s="251">
        <v>18650</v>
      </c>
      <c r="F44" s="251">
        <v>13924</v>
      </c>
      <c r="G44" s="251">
        <v>25612</v>
      </c>
      <c r="H44" s="251">
        <v>15739</v>
      </c>
      <c r="I44" s="251">
        <v>20476</v>
      </c>
      <c r="J44" s="251">
        <v>18654</v>
      </c>
      <c r="K44" s="251">
        <v>24100</v>
      </c>
      <c r="L44" s="251">
        <v>13462</v>
      </c>
      <c r="M44" s="251">
        <v>9527</v>
      </c>
      <c r="N44" s="251">
        <v>4992</v>
      </c>
      <c r="O44" s="251">
        <v>10701</v>
      </c>
      <c r="P44" s="293">
        <f t="shared" si="0"/>
        <v>202746</v>
      </c>
      <c r="Q44" s="254"/>
    </row>
    <row r="45" spans="1:17" s="245" customFormat="1" ht="12.95" customHeight="1">
      <c r="A45" s="281">
        <v>39</v>
      </c>
      <c r="B45" s="278" t="s">
        <v>38</v>
      </c>
      <c r="C45" s="251">
        <v>2832</v>
      </c>
      <c r="D45" s="251">
        <v>5008</v>
      </c>
      <c r="E45" s="251">
        <v>5322</v>
      </c>
      <c r="F45" s="251">
        <v>3432</v>
      </c>
      <c r="G45" s="251">
        <v>6035</v>
      </c>
      <c r="H45" s="251">
        <v>3627</v>
      </c>
      <c r="I45" s="251">
        <v>4713</v>
      </c>
      <c r="J45" s="251">
        <v>4477</v>
      </c>
      <c r="K45" s="251">
        <v>7323</v>
      </c>
      <c r="L45" s="251">
        <v>5456</v>
      </c>
      <c r="M45" s="251">
        <v>4655</v>
      </c>
      <c r="N45" s="251">
        <v>855</v>
      </c>
      <c r="O45" s="251">
        <v>3290</v>
      </c>
      <c r="P45" s="293">
        <f t="shared" si="0"/>
        <v>57025</v>
      </c>
      <c r="Q45" s="254"/>
    </row>
    <row r="46" spans="1:17" s="245" customFormat="1" ht="12.95" customHeight="1">
      <c r="A46" s="282">
        <v>40</v>
      </c>
      <c r="B46" s="283" t="s">
        <v>39</v>
      </c>
      <c r="C46" s="258">
        <v>1260</v>
      </c>
      <c r="D46" s="258">
        <v>1978</v>
      </c>
      <c r="E46" s="258">
        <v>2420</v>
      </c>
      <c r="F46" s="258">
        <v>1371</v>
      </c>
      <c r="G46" s="258">
        <v>4261</v>
      </c>
      <c r="H46" s="258">
        <v>1986</v>
      </c>
      <c r="I46" s="258">
        <v>1933</v>
      </c>
      <c r="J46" s="258">
        <v>2442</v>
      </c>
      <c r="K46" s="258">
        <v>1948</v>
      </c>
      <c r="L46" s="258">
        <v>1056</v>
      </c>
      <c r="M46" s="258">
        <v>0</v>
      </c>
      <c r="N46" s="258">
        <v>0</v>
      </c>
      <c r="O46" s="258">
        <v>2096</v>
      </c>
      <c r="P46" s="294">
        <f t="shared" si="0"/>
        <v>22751</v>
      </c>
      <c r="Q46" s="254"/>
    </row>
    <row r="47" spans="1:17" s="245" customFormat="1" ht="12.95" customHeight="1">
      <c r="A47" s="281"/>
      <c r="B47" s="278"/>
      <c r="C47" s="251"/>
      <c r="D47" s="251"/>
      <c r="E47" s="251"/>
      <c r="F47" s="251"/>
      <c r="G47" s="251"/>
      <c r="H47" s="251"/>
      <c r="I47" s="251"/>
      <c r="J47" s="251"/>
      <c r="K47" s="251"/>
      <c r="L47" s="251"/>
      <c r="M47" s="251"/>
      <c r="N47" s="251"/>
      <c r="O47" s="251"/>
      <c r="P47" s="293"/>
      <c r="Q47" s="254"/>
    </row>
    <row r="48" spans="1:17" s="245" customFormat="1" ht="12.75" customHeight="1">
      <c r="A48" s="295"/>
      <c r="B48" s="285"/>
      <c r="C48" s="209"/>
      <c r="D48" s="209"/>
      <c r="E48" s="209"/>
      <c r="F48" s="209"/>
      <c r="G48" s="209"/>
      <c r="H48" s="209"/>
      <c r="I48" s="209"/>
      <c r="J48" s="209"/>
      <c r="K48" s="209"/>
      <c r="L48" s="209"/>
      <c r="M48" s="209"/>
      <c r="N48" s="209"/>
      <c r="O48" s="805" t="s">
        <v>650</v>
      </c>
      <c r="P48" s="806"/>
    </row>
    <row r="49" spans="1:17" s="245" customFormat="1" ht="24.95" customHeight="1">
      <c r="A49" s="770" t="s">
        <v>454</v>
      </c>
      <c r="B49" s="809" t="s">
        <v>455</v>
      </c>
      <c r="C49" s="817" t="s">
        <v>448</v>
      </c>
      <c r="D49" s="818"/>
      <c r="E49" s="818"/>
      <c r="F49" s="818"/>
      <c r="G49" s="818"/>
      <c r="H49" s="818"/>
      <c r="I49" s="818"/>
      <c r="J49" s="818"/>
      <c r="K49" s="818"/>
      <c r="L49" s="818"/>
      <c r="M49" s="818"/>
      <c r="N49" s="818"/>
      <c r="O49" s="819"/>
      <c r="P49" s="790" t="s">
        <v>176</v>
      </c>
    </row>
    <row r="50" spans="1:17" s="245" customFormat="1" ht="24.95" customHeight="1">
      <c r="A50" s="807"/>
      <c r="B50" s="814"/>
      <c r="C50" s="789" t="s">
        <v>432</v>
      </c>
      <c r="D50" s="789"/>
      <c r="E50" s="789"/>
      <c r="F50" s="789"/>
      <c r="G50" s="789"/>
      <c r="H50" s="789"/>
      <c r="I50" s="789"/>
      <c r="J50" s="789"/>
      <c r="K50" s="789"/>
      <c r="L50" s="789"/>
      <c r="M50" s="789"/>
      <c r="N50" s="789"/>
      <c r="O50" s="789"/>
      <c r="P50" s="793"/>
    </row>
    <row r="51" spans="1:17" s="245" customFormat="1" ht="24.95" customHeight="1">
      <c r="A51" s="692"/>
      <c r="B51" s="815"/>
      <c r="C51" s="269" t="s">
        <v>433</v>
      </c>
      <c r="D51" s="270" t="s">
        <v>434</v>
      </c>
      <c r="E51" s="270" t="s">
        <v>435</v>
      </c>
      <c r="F51" s="270" t="s">
        <v>436</v>
      </c>
      <c r="G51" s="270" t="s">
        <v>437</v>
      </c>
      <c r="H51" s="270" t="s">
        <v>438</v>
      </c>
      <c r="I51" s="271" t="s">
        <v>439</v>
      </c>
      <c r="J51" s="271" t="s">
        <v>440</v>
      </c>
      <c r="K51" s="271" t="s">
        <v>441</v>
      </c>
      <c r="L51" s="271" t="s">
        <v>442</v>
      </c>
      <c r="M51" s="271" t="s">
        <v>443</v>
      </c>
      <c r="N51" s="271" t="s">
        <v>444</v>
      </c>
      <c r="O51" s="271" t="s">
        <v>182</v>
      </c>
      <c r="P51" s="794"/>
    </row>
    <row r="52" spans="1:17" s="245" customFormat="1" ht="12.95" customHeight="1">
      <c r="A52" s="296">
        <v>41</v>
      </c>
      <c r="B52" s="278" t="s">
        <v>40</v>
      </c>
      <c r="C52" s="291">
        <v>12191</v>
      </c>
      <c r="D52" s="291">
        <v>24328</v>
      </c>
      <c r="E52" s="291">
        <v>29438</v>
      </c>
      <c r="F52" s="291">
        <v>24037</v>
      </c>
      <c r="G52" s="291">
        <v>43637</v>
      </c>
      <c r="H52" s="291">
        <v>28939</v>
      </c>
      <c r="I52" s="291">
        <v>42346</v>
      </c>
      <c r="J52" s="291">
        <v>44392</v>
      </c>
      <c r="K52" s="291">
        <v>62893</v>
      </c>
      <c r="L52" s="291">
        <v>44245</v>
      </c>
      <c r="M52" s="291">
        <v>18114</v>
      </c>
      <c r="N52" s="291">
        <v>12496</v>
      </c>
      <c r="O52" s="291">
        <v>34660</v>
      </c>
      <c r="P52" s="292">
        <f>SUM(C52:O52)</f>
        <v>421716</v>
      </c>
      <c r="Q52" s="254"/>
    </row>
    <row r="53" spans="1:17" s="245" customFormat="1" ht="12.95" customHeight="1">
      <c r="A53" s="281">
        <v>42</v>
      </c>
      <c r="B53" s="278" t="s">
        <v>41</v>
      </c>
      <c r="C53" s="251">
        <v>15155</v>
      </c>
      <c r="D53" s="251">
        <v>25441</v>
      </c>
      <c r="E53" s="251">
        <v>29259</v>
      </c>
      <c r="F53" s="251">
        <v>20902</v>
      </c>
      <c r="G53" s="251">
        <v>36897</v>
      </c>
      <c r="H53" s="251">
        <v>22393</v>
      </c>
      <c r="I53" s="251">
        <v>29899</v>
      </c>
      <c r="J53" s="251">
        <v>26874</v>
      </c>
      <c r="K53" s="251">
        <v>27454</v>
      </c>
      <c r="L53" s="251">
        <v>14210</v>
      </c>
      <c r="M53" s="251">
        <v>7897</v>
      </c>
      <c r="N53" s="251">
        <v>1581</v>
      </c>
      <c r="O53" s="251">
        <v>4835</v>
      </c>
      <c r="P53" s="293">
        <f t="shared" ref="P53:P92" si="1">SUM(C53:O53)</f>
        <v>262797</v>
      </c>
      <c r="Q53" s="254"/>
    </row>
    <row r="54" spans="1:17" s="245" customFormat="1" ht="12.95" customHeight="1">
      <c r="A54" s="281">
        <v>43</v>
      </c>
      <c r="B54" s="278" t="s">
        <v>42</v>
      </c>
      <c r="C54" s="251">
        <v>3773</v>
      </c>
      <c r="D54" s="251">
        <v>6363</v>
      </c>
      <c r="E54" s="251">
        <v>6933</v>
      </c>
      <c r="F54" s="251">
        <v>4087</v>
      </c>
      <c r="G54" s="251">
        <v>10895</v>
      </c>
      <c r="H54" s="251">
        <v>5659</v>
      </c>
      <c r="I54" s="251">
        <v>7165</v>
      </c>
      <c r="J54" s="251">
        <v>8348</v>
      </c>
      <c r="K54" s="251">
        <v>10170</v>
      </c>
      <c r="L54" s="251">
        <v>7527</v>
      </c>
      <c r="M54" s="251">
        <v>3790</v>
      </c>
      <c r="N54" s="251">
        <v>1735</v>
      </c>
      <c r="O54" s="251">
        <v>2861</v>
      </c>
      <c r="P54" s="293">
        <f t="shared" si="1"/>
        <v>79306</v>
      </c>
      <c r="Q54" s="254"/>
    </row>
    <row r="55" spans="1:17" s="245" customFormat="1" ht="12.95" customHeight="1">
      <c r="A55" s="281">
        <v>44</v>
      </c>
      <c r="B55" s="278" t="s">
        <v>43</v>
      </c>
      <c r="C55" s="251">
        <v>3945</v>
      </c>
      <c r="D55" s="251">
        <v>5997</v>
      </c>
      <c r="E55" s="251">
        <v>5869</v>
      </c>
      <c r="F55" s="251">
        <v>3339</v>
      </c>
      <c r="G55" s="251">
        <v>15334</v>
      </c>
      <c r="H55" s="251">
        <v>7383</v>
      </c>
      <c r="I55" s="251">
        <v>9361</v>
      </c>
      <c r="J55" s="251">
        <v>8341</v>
      </c>
      <c r="K55" s="251">
        <v>10927</v>
      </c>
      <c r="L55" s="251">
        <v>6109</v>
      </c>
      <c r="M55" s="251">
        <v>2517</v>
      </c>
      <c r="N55" s="251">
        <v>1830</v>
      </c>
      <c r="O55" s="251">
        <v>3154</v>
      </c>
      <c r="P55" s="293">
        <f t="shared" si="1"/>
        <v>84106</v>
      </c>
      <c r="Q55" s="254"/>
    </row>
    <row r="56" spans="1:17" s="245" customFormat="1" ht="12.95" customHeight="1">
      <c r="A56" s="281">
        <v>45</v>
      </c>
      <c r="B56" s="278" t="s">
        <v>44</v>
      </c>
      <c r="C56" s="251">
        <v>9454</v>
      </c>
      <c r="D56" s="251">
        <v>17034</v>
      </c>
      <c r="E56" s="251">
        <v>18597</v>
      </c>
      <c r="F56" s="251">
        <v>12419</v>
      </c>
      <c r="G56" s="251">
        <v>20601</v>
      </c>
      <c r="H56" s="251">
        <v>11937</v>
      </c>
      <c r="I56" s="251">
        <v>16031</v>
      </c>
      <c r="J56" s="251">
        <v>18061</v>
      </c>
      <c r="K56" s="251">
        <v>27075</v>
      </c>
      <c r="L56" s="251">
        <v>13701</v>
      </c>
      <c r="M56" s="251">
        <v>11079</v>
      </c>
      <c r="N56" s="251">
        <v>5887</v>
      </c>
      <c r="O56" s="251">
        <v>24247</v>
      </c>
      <c r="P56" s="293">
        <f t="shared" si="1"/>
        <v>206123</v>
      </c>
      <c r="Q56" s="254"/>
    </row>
    <row r="57" spans="1:17" s="245" customFormat="1" ht="12.95" customHeight="1">
      <c r="A57" s="281">
        <v>46</v>
      </c>
      <c r="B57" s="278" t="s">
        <v>187</v>
      </c>
      <c r="C57" s="251">
        <v>5219</v>
      </c>
      <c r="D57" s="251">
        <v>7074</v>
      </c>
      <c r="E57" s="251">
        <v>7296</v>
      </c>
      <c r="F57" s="251">
        <v>4851</v>
      </c>
      <c r="G57" s="251">
        <v>17041</v>
      </c>
      <c r="H57" s="251">
        <v>8404</v>
      </c>
      <c r="I57" s="251">
        <v>11409</v>
      </c>
      <c r="J57" s="251">
        <v>13005</v>
      </c>
      <c r="K57" s="251">
        <v>18682</v>
      </c>
      <c r="L57" s="251">
        <v>16739</v>
      </c>
      <c r="M57" s="251">
        <v>7438</v>
      </c>
      <c r="N57" s="251">
        <v>855</v>
      </c>
      <c r="O57" s="251">
        <v>3965</v>
      </c>
      <c r="P57" s="293">
        <f t="shared" si="1"/>
        <v>121978</v>
      </c>
      <c r="Q57" s="254"/>
    </row>
    <row r="58" spans="1:17" s="245" customFormat="1" ht="12.95" customHeight="1">
      <c r="A58" s="281">
        <v>47</v>
      </c>
      <c r="B58" s="278" t="s">
        <v>45</v>
      </c>
      <c r="C58" s="251">
        <v>1184</v>
      </c>
      <c r="D58" s="251">
        <v>2065</v>
      </c>
      <c r="E58" s="251">
        <v>3007</v>
      </c>
      <c r="F58" s="251">
        <v>2110</v>
      </c>
      <c r="G58" s="251">
        <v>12937</v>
      </c>
      <c r="H58" s="251">
        <v>6847</v>
      </c>
      <c r="I58" s="251">
        <v>8383</v>
      </c>
      <c r="J58" s="251">
        <v>4381</v>
      </c>
      <c r="K58" s="251">
        <v>6030</v>
      </c>
      <c r="L58" s="251">
        <v>2364</v>
      </c>
      <c r="M58" s="251">
        <v>502</v>
      </c>
      <c r="N58" s="251">
        <v>0</v>
      </c>
      <c r="O58" s="251">
        <v>1331</v>
      </c>
      <c r="P58" s="293">
        <f t="shared" si="1"/>
        <v>51141</v>
      </c>
      <c r="Q58" s="254"/>
    </row>
    <row r="59" spans="1:17" s="245" customFormat="1" ht="12.95" customHeight="1">
      <c r="A59" s="281">
        <v>48</v>
      </c>
      <c r="B59" s="278" t="s">
        <v>46</v>
      </c>
      <c r="C59" s="251">
        <v>12379</v>
      </c>
      <c r="D59" s="251">
        <v>21355</v>
      </c>
      <c r="E59" s="251">
        <v>20804</v>
      </c>
      <c r="F59" s="251">
        <v>13436</v>
      </c>
      <c r="G59" s="251">
        <v>21525</v>
      </c>
      <c r="H59" s="251">
        <v>11855</v>
      </c>
      <c r="I59" s="251">
        <v>12976</v>
      </c>
      <c r="J59" s="251">
        <v>14495</v>
      </c>
      <c r="K59" s="251">
        <v>13411</v>
      </c>
      <c r="L59" s="251">
        <v>4493</v>
      </c>
      <c r="M59" s="251">
        <v>512</v>
      </c>
      <c r="N59" s="251">
        <v>0</v>
      </c>
      <c r="O59" s="251">
        <v>1334</v>
      </c>
      <c r="P59" s="293">
        <f t="shared" si="1"/>
        <v>148575</v>
      </c>
      <c r="Q59" s="254"/>
    </row>
    <row r="60" spans="1:17" s="245" customFormat="1" ht="12.95" customHeight="1">
      <c r="A60" s="281">
        <v>49</v>
      </c>
      <c r="B60" s="278" t="s">
        <v>47</v>
      </c>
      <c r="C60" s="251">
        <v>594</v>
      </c>
      <c r="D60" s="251">
        <v>980</v>
      </c>
      <c r="E60" s="251">
        <v>1361</v>
      </c>
      <c r="F60" s="251">
        <v>1008</v>
      </c>
      <c r="G60" s="251">
        <v>3343</v>
      </c>
      <c r="H60" s="251">
        <v>1862</v>
      </c>
      <c r="I60" s="251">
        <v>1984</v>
      </c>
      <c r="J60" s="251">
        <v>2218</v>
      </c>
      <c r="K60" s="251">
        <v>2991</v>
      </c>
      <c r="L60" s="251">
        <v>1679</v>
      </c>
      <c r="M60" s="251">
        <v>564</v>
      </c>
      <c r="N60" s="251">
        <v>985</v>
      </c>
      <c r="O60" s="251">
        <v>0</v>
      </c>
      <c r="P60" s="293">
        <f t="shared" si="1"/>
        <v>19569</v>
      </c>
      <c r="Q60" s="254"/>
    </row>
    <row r="61" spans="1:17" s="245" customFormat="1" ht="12.95" customHeight="1">
      <c r="A61" s="281">
        <v>50</v>
      </c>
      <c r="B61" s="278" t="s">
        <v>48</v>
      </c>
      <c r="C61" s="251">
        <v>2055</v>
      </c>
      <c r="D61" s="251">
        <v>3355</v>
      </c>
      <c r="E61" s="251">
        <v>3273</v>
      </c>
      <c r="F61" s="251">
        <v>2222</v>
      </c>
      <c r="G61" s="251">
        <v>7159</v>
      </c>
      <c r="H61" s="251">
        <v>3346</v>
      </c>
      <c r="I61" s="251">
        <v>4070</v>
      </c>
      <c r="J61" s="251">
        <v>3696</v>
      </c>
      <c r="K61" s="251">
        <v>4876</v>
      </c>
      <c r="L61" s="251">
        <v>895</v>
      </c>
      <c r="M61" s="251">
        <v>0</v>
      </c>
      <c r="N61" s="251">
        <v>0</v>
      </c>
      <c r="O61" s="251">
        <v>0</v>
      </c>
      <c r="P61" s="293">
        <f t="shared" si="1"/>
        <v>34947</v>
      </c>
      <c r="Q61" s="254"/>
    </row>
    <row r="62" spans="1:17" s="245" customFormat="1" ht="12.95" customHeight="1">
      <c r="A62" s="281">
        <v>51</v>
      </c>
      <c r="B62" s="278" t="s">
        <v>49</v>
      </c>
      <c r="C62" s="251">
        <v>2207</v>
      </c>
      <c r="D62" s="251">
        <v>2967</v>
      </c>
      <c r="E62" s="251">
        <v>2734</v>
      </c>
      <c r="F62" s="251">
        <v>1571</v>
      </c>
      <c r="G62" s="251">
        <v>6501</v>
      </c>
      <c r="H62" s="251">
        <v>2432</v>
      </c>
      <c r="I62" s="251">
        <v>3271</v>
      </c>
      <c r="J62" s="251">
        <v>2679</v>
      </c>
      <c r="K62" s="251">
        <v>5333</v>
      </c>
      <c r="L62" s="251">
        <v>1787</v>
      </c>
      <c r="M62" s="251">
        <v>567</v>
      </c>
      <c r="N62" s="251">
        <v>0</v>
      </c>
      <c r="O62" s="251">
        <v>0</v>
      </c>
      <c r="P62" s="293">
        <f t="shared" si="1"/>
        <v>32049</v>
      </c>
      <c r="Q62" s="254"/>
    </row>
    <row r="63" spans="1:17" s="245" customFormat="1" ht="12.95" customHeight="1">
      <c r="A63" s="281">
        <v>52</v>
      </c>
      <c r="B63" s="278" t="s">
        <v>50</v>
      </c>
      <c r="C63" s="251">
        <v>4258</v>
      </c>
      <c r="D63" s="251">
        <v>7347</v>
      </c>
      <c r="E63" s="251">
        <v>7492</v>
      </c>
      <c r="F63" s="251">
        <v>3782</v>
      </c>
      <c r="G63" s="251">
        <v>12314</v>
      </c>
      <c r="H63" s="251">
        <v>5114</v>
      </c>
      <c r="I63" s="251">
        <v>7795</v>
      </c>
      <c r="J63" s="251">
        <v>5839</v>
      </c>
      <c r="K63" s="251">
        <v>6562</v>
      </c>
      <c r="L63" s="251">
        <v>5627</v>
      </c>
      <c r="M63" s="251">
        <v>1045</v>
      </c>
      <c r="N63" s="251">
        <v>968</v>
      </c>
      <c r="O63" s="251">
        <v>0</v>
      </c>
      <c r="P63" s="293">
        <f t="shared" si="1"/>
        <v>68143</v>
      </c>
      <c r="Q63" s="254"/>
    </row>
    <row r="64" spans="1:17" s="245" customFormat="1" ht="12.95" customHeight="1">
      <c r="A64" s="281">
        <v>53</v>
      </c>
      <c r="B64" s="278" t="s">
        <v>51</v>
      </c>
      <c r="C64" s="251">
        <v>2287</v>
      </c>
      <c r="D64" s="251">
        <v>3436</v>
      </c>
      <c r="E64" s="251">
        <v>3777</v>
      </c>
      <c r="F64" s="251">
        <v>2323</v>
      </c>
      <c r="G64" s="251">
        <v>8311</v>
      </c>
      <c r="H64" s="251">
        <v>3847</v>
      </c>
      <c r="I64" s="251">
        <v>4655</v>
      </c>
      <c r="J64" s="251">
        <v>3618</v>
      </c>
      <c r="K64" s="251">
        <v>7618</v>
      </c>
      <c r="L64" s="251">
        <v>2329</v>
      </c>
      <c r="M64" s="251">
        <v>1245</v>
      </c>
      <c r="N64" s="251">
        <v>0</v>
      </c>
      <c r="O64" s="251">
        <v>0</v>
      </c>
      <c r="P64" s="293">
        <f t="shared" si="1"/>
        <v>43446</v>
      </c>
      <c r="Q64" s="254"/>
    </row>
    <row r="65" spans="1:17" s="245" customFormat="1" ht="12.95" customHeight="1">
      <c r="A65" s="281">
        <v>54</v>
      </c>
      <c r="B65" s="278" t="s">
        <v>52</v>
      </c>
      <c r="C65" s="251">
        <v>6946</v>
      </c>
      <c r="D65" s="251">
        <v>12663</v>
      </c>
      <c r="E65" s="251">
        <v>14240</v>
      </c>
      <c r="F65" s="251">
        <v>10528</v>
      </c>
      <c r="G65" s="251">
        <v>17720</v>
      </c>
      <c r="H65" s="251">
        <v>11799</v>
      </c>
      <c r="I65" s="251">
        <v>14282</v>
      </c>
      <c r="J65" s="251">
        <v>14611</v>
      </c>
      <c r="K65" s="251">
        <v>18308</v>
      </c>
      <c r="L65" s="251">
        <v>11218</v>
      </c>
      <c r="M65" s="251">
        <v>4093</v>
      </c>
      <c r="N65" s="251">
        <v>3352</v>
      </c>
      <c r="O65" s="251">
        <v>11924</v>
      </c>
      <c r="P65" s="293">
        <f t="shared" si="1"/>
        <v>151684</v>
      </c>
      <c r="Q65" s="254"/>
    </row>
    <row r="66" spans="1:17" s="245" customFormat="1" ht="12.95" customHeight="1">
      <c r="A66" s="281">
        <v>55</v>
      </c>
      <c r="B66" s="278" t="s">
        <v>53</v>
      </c>
      <c r="C66" s="251">
        <v>7492</v>
      </c>
      <c r="D66" s="251">
        <v>14798</v>
      </c>
      <c r="E66" s="251">
        <v>18355</v>
      </c>
      <c r="F66" s="251">
        <v>14006</v>
      </c>
      <c r="G66" s="251">
        <v>19606</v>
      </c>
      <c r="H66" s="251">
        <v>12761</v>
      </c>
      <c r="I66" s="251">
        <v>15946</v>
      </c>
      <c r="J66" s="251">
        <v>14666</v>
      </c>
      <c r="K66" s="251">
        <v>14530</v>
      </c>
      <c r="L66" s="251">
        <v>9659</v>
      </c>
      <c r="M66" s="251">
        <v>2245</v>
      </c>
      <c r="N66" s="251">
        <v>872</v>
      </c>
      <c r="O66" s="251">
        <v>0</v>
      </c>
      <c r="P66" s="293">
        <f t="shared" si="1"/>
        <v>144936</v>
      </c>
      <c r="Q66" s="254"/>
    </row>
    <row r="67" spans="1:17" s="245" customFormat="1" ht="12.95" customHeight="1">
      <c r="A67" s="281">
        <v>56</v>
      </c>
      <c r="B67" s="278" t="s">
        <v>54</v>
      </c>
      <c r="C67" s="251">
        <v>562</v>
      </c>
      <c r="D67" s="251">
        <v>1122</v>
      </c>
      <c r="E67" s="251">
        <v>1274</v>
      </c>
      <c r="F67" s="251">
        <v>809</v>
      </c>
      <c r="G67" s="251">
        <v>4316</v>
      </c>
      <c r="H67" s="251">
        <v>1799</v>
      </c>
      <c r="I67" s="251">
        <v>1994</v>
      </c>
      <c r="J67" s="251">
        <v>3020</v>
      </c>
      <c r="K67" s="251">
        <v>2992</v>
      </c>
      <c r="L67" s="251">
        <v>920</v>
      </c>
      <c r="M67" s="251">
        <v>636</v>
      </c>
      <c r="N67" s="251">
        <v>756</v>
      </c>
      <c r="O67" s="251">
        <v>0</v>
      </c>
      <c r="P67" s="293">
        <f t="shared" si="1"/>
        <v>20200</v>
      </c>
      <c r="Q67" s="254"/>
    </row>
    <row r="68" spans="1:17" s="245" customFormat="1" ht="12.95" customHeight="1">
      <c r="A68" s="281">
        <v>57</v>
      </c>
      <c r="B68" s="278" t="s">
        <v>55</v>
      </c>
      <c r="C68" s="251">
        <v>1417</v>
      </c>
      <c r="D68" s="251">
        <v>2331</v>
      </c>
      <c r="E68" s="251">
        <v>2553</v>
      </c>
      <c r="F68" s="251">
        <v>1546</v>
      </c>
      <c r="G68" s="251">
        <v>3574</v>
      </c>
      <c r="H68" s="251">
        <v>1783</v>
      </c>
      <c r="I68" s="251">
        <v>2719</v>
      </c>
      <c r="J68" s="251">
        <v>2192</v>
      </c>
      <c r="K68" s="251">
        <v>2260</v>
      </c>
      <c r="L68" s="251">
        <v>817</v>
      </c>
      <c r="M68" s="251">
        <v>1236</v>
      </c>
      <c r="N68" s="251">
        <v>0</v>
      </c>
      <c r="O68" s="251">
        <v>0</v>
      </c>
      <c r="P68" s="293">
        <f t="shared" si="1"/>
        <v>22428</v>
      </c>
      <c r="Q68" s="254"/>
    </row>
    <row r="69" spans="1:17" s="245" customFormat="1" ht="12.95" customHeight="1">
      <c r="A69" s="281">
        <v>58</v>
      </c>
      <c r="B69" s="278" t="s">
        <v>56</v>
      </c>
      <c r="C69" s="251">
        <v>2967</v>
      </c>
      <c r="D69" s="251">
        <v>5173</v>
      </c>
      <c r="E69" s="251">
        <v>6012</v>
      </c>
      <c r="F69" s="251">
        <v>3452</v>
      </c>
      <c r="G69" s="251">
        <v>11158</v>
      </c>
      <c r="H69" s="251">
        <v>5532</v>
      </c>
      <c r="I69" s="251">
        <v>6801</v>
      </c>
      <c r="J69" s="251">
        <v>5999</v>
      </c>
      <c r="K69" s="251">
        <v>7649</v>
      </c>
      <c r="L69" s="251">
        <v>7270</v>
      </c>
      <c r="M69" s="251">
        <v>2336</v>
      </c>
      <c r="N69" s="251">
        <v>966</v>
      </c>
      <c r="O69" s="251">
        <v>0</v>
      </c>
      <c r="P69" s="293">
        <f t="shared" si="1"/>
        <v>65315</v>
      </c>
      <c r="Q69" s="254"/>
    </row>
    <row r="70" spans="1:17" s="245" customFormat="1" ht="12.95" customHeight="1">
      <c r="A70" s="281">
        <v>59</v>
      </c>
      <c r="B70" s="278" t="s">
        <v>57</v>
      </c>
      <c r="C70" s="251">
        <v>7150</v>
      </c>
      <c r="D70" s="251">
        <v>13385</v>
      </c>
      <c r="E70" s="251">
        <v>15202</v>
      </c>
      <c r="F70" s="251">
        <v>11641</v>
      </c>
      <c r="G70" s="251">
        <v>18475</v>
      </c>
      <c r="H70" s="251">
        <v>11321</v>
      </c>
      <c r="I70" s="251">
        <v>19198</v>
      </c>
      <c r="J70" s="251">
        <v>22827</v>
      </c>
      <c r="K70" s="251">
        <v>43103</v>
      </c>
      <c r="L70" s="251">
        <v>28055</v>
      </c>
      <c r="M70" s="251">
        <v>11440</v>
      </c>
      <c r="N70" s="251">
        <v>3534</v>
      </c>
      <c r="O70" s="251">
        <v>17766</v>
      </c>
      <c r="P70" s="293">
        <f t="shared" si="1"/>
        <v>223097</v>
      </c>
      <c r="Q70" s="254"/>
    </row>
    <row r="71" spans="1:17" s="245" customFormat="1" ht="12.95" customHeight="1">
      <c r="A71" s="281">
        <v>60</v>
      </c>
      <c r="B71" s="278" t="s">
        <v>58</v>
      </c>
      <c r="C71" s="251">
        <v>2727</v>
      </c>
      <c r="D71" s="251">
        <v>4793</v>
      </c>
      <c r="E71" s="251">
        <v>4975</v>
      </c>
      <c r="F71" s="251">
        <v>3474</v>
      </c>
      <c r="G71" s="251">
        <v>8931</v>
      </c>
      <c r="H71" s="251">
        <v>4418</v>
      </c>
      <c r="I71" s="251">
        <v>4672</v>
      </c>
      <c r="J71" s="251">
        <v>5389</v>
      </c>
      <c r="K71" s="251">
        <v>6703</v>
      </c>
      <c r="L71" s="251">
        <v>1439</v>
      </c>
      <c r="M71" s="251">
        <v>520</v>
      </c>
      <c r="N71" s="251">
        <v>0</v>
      </c>
      <c r="O71" s="251">
        <v>0</v>
      </c>
      <c r="P71" s="293">
        <f t="shared" si="1"/>
        <v>48041</v>
      </c>
      <c r="Q71" s="254"/>
    </row>
    <row r="72" spans="1:17" s="245" customFormat="1" ht="12.95" customHeight="1">
      <c r="A72" s="281">
        <v>61</v>
      </c>
      <c r="B72" s="278" t="s">
        <v>59</v>
      </c>
      <c r="C72" s="251">
        <v>5795</v>
      </c>
      <c r="D72" s="251">
        <v>9814</v>
      </c>
      <c r="E72" s="251">
        <v>10699</v>
      </c>
      <c r="F72" s="251">
        <v>6537</v>
      </c>
      <c r="G72" s="251">
        <v>23481</v>
      </c>
      <c r="H72" s="251">
        <v>11035</v>
      </c>
      <c r="I72" s="251">
        <v>12968</v>
      </c>
      <c r="J72" s="251">
        <v>9169</v>
      </c>
      <c r="K72" s="251">
        <v>9185</v>
      </c>
      <c r="L72" s="251">
        <v>5802</v>
      </c>
      <c r="M72" s="251">
        <v>2772</v>
      </c>
      <c r="N72" s="251">
        <v>0</v>
      </c>
      <c r="O72" s="251">
        <v>0</v>
      </c>
      <c r="P72" s="293">
        <f t="shared" si="1"/>
        <v>107257</v>
      </c>
      <c r="Q72" s="254"/>
    </row>
    <row r="73" spans="1:17" s="245" customFormat="1" ht="12.95" customHeight="1">
      <c r="A73" s="281">
        <v>62</v>
      </c>
      <c r="B73" s="278" t="s">
        <v>60</v>
      </c>
      <c r="C73" s="251">
        <v>401</v>
      </c>
      <c r="D73" s="251">
        <v>705</v>
      </c>
      <c r="E73" s="251">
        <v>688</v>
      </c>
      <c r="F73" s="251">
        <v>418</v>
      </c>
      <c r="G73" s="251">
        <v>1654</v>
      </c>
      <c r="H73" s="251">
        <v>688</v>
      </c>
      <c r="I73" s="251">
        <v>1172</v>
      </c>
      <c r="J73" s="251">
        <v>786</v>
      </c>
      <c r="K73" s="251">
        <v>337</v>
      </c>
      <c r="L73" s="251">
        <v>322</v>
      </c>
      <c r="M73" s="251">
        <v>0</v>
      </c>
      <c r="N73" s="251">
        <v>0</v>
      </c>
      <c r="O73" s="251">
        <v>0</v>
      </c>
      <c r="P73" s="293">
        <f t="shared" si="1"/>
        <v>7171</v>
      </c>
      <c r="Q73" s="254"/>
    </row>
    <row r="74" spans="1:17" s="245" customFormat="1" ht="12.95" customHeight="1">
      <c r="A74" s="281">
        <v>63</v>
      </c>
      <c r="B74" s="278" t="s">
        <v>61</v>
      </c>
      <c r="C74" s="251">
        <v>3216</v>
      </c>
      <c r="D74" s="251">
        <v>5414</v>
      </c>
      <c r="E74" s="251">
        <v>6844</v>
      </c>
      <c r="F74" s="251">
        <v>4704</v>
      </c>
      <c r="G74" s="251">
        <v>22904</v>
      </c>
      <c r="H74" s="251">
        <v>10813</v>
      </c>
      <c r="I74" s="251">
        <v>11232</v>
      </c>
      <c r="J74" s="251">
        <v>10710</v>
      </c>
      <c r="K74" s="251">
        <v>15354</v>
      </c>
      <c r="L74" s="251">
        <v>9417</v>
      </c>
      <c r="M74" s="251">
        <v>4233</v>
      </c>
      <c r="N74" s="251">
        <v>804</v>
      </c>
      <c r="O74" s="251">
        <v>3520</v>
      </c>
      <c r="P74" s="293">
        <f t="shared" si="1"/>
        <v>109165</v>
      </c>
      <c r="Q74" s="254"/>
    </row>
    <row r="75" spans="1:17" s="245" customFormat="1" ht="12.95" customHeight="1">
      <c r="A75" s="281">
        <v>64</v>
      </c>
      <c r="B75" s="278" t="s">
        <v>62</v>
      </c>
      <c r="C75" s="251">
        <v>3147</v>
      </c>
      <c r="D75" s="251">
        <v>4830</v>
      </c>
      <c r="E75" s="251">
        <v>5075</v>
      </c>
      <c r="F75" s="251">
        <v>3166</v>
      </c>
      <c r="G75" s="251">
        <v>8816</v>
      </c>
      <c r="H75" s="251">
        <v>4850</v>
      </c>
      <c r="I75" s="251">
        <v>5596</v>
      </c>
      <c r="J75" s="251">
        <v>5861</v>
      </c>
      <c r="K75" s="251">
        <v>5850</v>
      </c>
      <c r="L75" s="251">
        <v>4676</v>
      </c>
      <c r="M75" s="251">
        <v>1961</v>
      </c>
      <c r="N75" s="251">
        <v>0</v>
      </c>
      <c r="O75" s="251">
        <v>0</v>
      </c>
      <c r="P75" s="293">
        <f t="shared" si="1"/>
        <v>53828</v>
      </c>
      <c r="Q75" s="254"/>
    </row>
    <row r="76" spans="1:17" s="245" customFormat="1" ht="12.95" customHeight="1">
      <c r="A76" s="281">
        <v>65</v>
      </c>
      <c r="B76" s="278" t="s">
        <v>63</v>
      </c>
      <c r="C76" s="251">
        <v>1981</v>
      </c>
      <c r="D76" s="251">
        <v>3644</v>
      </c>
      <c r="E76" s="251">
        <v>3973</v>
      </c>
      <c r="F76" s="251">
        <v>2890</v>
      </c>
      <c r="G76" s="251">
        <v>11645</v>
      </c>
      <c r="H76" s="251">
        <v>4950</v>
      </c>
      <c r="I76" s="251">
        <v>7193</v>
      </c>
      <c r="J76" s="251">
        <v>7022</v>
      </c>
      <c r="K76" s="251">
        <v>7112</v>
      </c>
      <c r="L76" s="251">
        <v>6123</v>
      </c>
      <c r="M76" s="251">
        <v>2518</v>
      </c>
      <c r="N76" s="251">
        <v>0</v>
      </c>
      <c r="O76" s="251">
        <v>3639</v>
      </c>
      <c r="P76" s="293">
        <f t="shared" si="1"/>
        <v>62690</v>
      </c>
      <c r="Q76" s="254"/>
    </row>
    <row r="77" spans="1:17" s="245" customFormat="1" ht="12.95" customHeight="1">
      <c r="A77" s="281">
        <v>66</v>
      </c>
      <c r="B77" s="278" t="s">
        <v>64</v>
      </c>
      <c r="C77" s="251">
        <v>1962</v>
      </c>
      <c r="D77" s="251">
        <v>3157</v>
      </c>
      <c r="E77" s="251">
        <v>3326</v>
      </c>
      <c r="F77" s="251">
        <v>2175</v>
      </c>
      <c r="G77" s="251">
        <v>6258</v>
      </c>
      <c r="H77" s="251">
        <v>2759</v>
      </c>
      <c r="I77" s="251">
        <v>3439</v>
      </c>
      <c r="J77" s="251">
        <v>4993</v>
      </c>
      <c r="K77" s="251">
        <v>3361</v>
      </c>
      <c r="L77" s="251">
        <v>1290</v>
      </c>
      <c r="M77" s="251">
        <v>0</v>
      </c>
      <c r="N77" s="251">
        <v>1672</v>
      </c>
      <c r="O77" s="251">
        <v>0</v>
      </c>
      <c r="P77" s="293">
        <f t="shared" si="1"/>
        <v>34392</v>
      </c>
      <c r="Q77" s="254"/>
    </row>
    <row r="78" spans="1:17" s="245" customFormat="1" ht="12.95" customHeight="1">
      <c r="A78" s="281">
        <v>67</v>
      </c>
      <c r="B78" s="278" t="s">
        <v>65</v>
      </c>
      <c r="C78" s="251">
        <v>3972</v>
      </c>
      <c r="D78" s="251">
        <v>6765</v>
      </c>
      <c r="E78" s="251">
        <v>7632</v>
      </c>
      <c r="F78" s="251">
        <v>5458</v>
      </c>
      <c r="G78" s="251">
        <v>8689</v>
      </c>
      <c r="H78" s="251">
        <v>5288</v>
      </c>
      <c r="I78" s="251">
        <v>6325</v>
      </c>
      <c r="J78" s="251">
        <v>7201</v>
      </c>
      <c r="K78" s="251">
        <v>10565</v>
      </c>
      <c r="L78" s="251">
        <v>4956</v>
      </c>
      <c r="M78" s="251">
        <v>3102</v>
      </c>
      <c r="N78" s="251">
        <v>1893</v>
      </c>
      <c r="O78" s="251">
        <v>8367</v>
      </c>
      <c r="P78" s="293">
        <f t="shared" si="1"/>
        <v>80213</v>
      </c>
      <c r="Q78" s="254"/>
    </row>
    <row r="79" spans="1:17" s="245" customFormat="1" ht="12.95" customHeight="1">
      <c r="A79" s="281">
        <v>68</v>
      </c>
      <c r="B79" s="278" t="s">
        <v>66</v>
      </c>
      <c r="C79" s="251">
        <v>2126</v>
      </c>
      <c r="D79" s="251">
        <v>3321</v>
      </c>
      <c r="E79" s="251">
        <v>3616</v>
      </c>
      <c r="F79" s="251">
        <v>2113</v>
      </c>
      <c r="G79" s="251">
        <v>7338</v>
      </c>
      <c r="H79" s="251">
        <v>3906</v>
      </c>
      <c r="I79" s="251">
        <v>3977</v>
      </c>
      <c r="J79" s="251">
        <v>2135</v>
      </c>
      <c r="K79" s="251">
        <v>3724</v>
      </c>
      <c r="L79" s="251">
        <v>1045</v>
      </c>
      <c r="M79" s="251">
        <v>666</v>
      </c>
      <c r="N79" s="251">
        <v>0</v>
      </c>
      <c r="O79" s="251">
        <v>2689</v>
      </c>
      <c r="P79" s="293">
        <f t="shared" si="1"/>
        <v>36656</v>
      </c>
      <c r="Q79" s="254"/>
    </row>
    <row r="80" spans="1:17" s="245" customFormat="1" ht="12.95" customHeight="1">
      <c r="A80" s="281">
        <v>69</v>
      </c>
      <c r="B80" s="278" t="s">
        <v>67</v>
      </c>
      <c r="C80" s="251">
        <v>357</v>
      </c>
      <c r="D80" s="251">
        <v>699</v>
      </c>
      <c r="E80" s="251">
        <v>822</v>
      </c>
      <c r="F80" s="251">
        <v>421</v>
      </c>
      <c r="G80" s="251">
        <v>1016</v>
      </c>
      <c r="H80" s="251">
        <v>504</v>
      </c>
      <c r="I80" s="251">
        <v>549</v>
      </c>
      <c r="J80" s="251">
        <v>729</v>
      </c>
      <c r="K80" s="251">
        <v>507</v>
      </c>
      <c r="L80" s="251">
        <v>323</v>
      </c>
      <c r="M80" s="251">
        <v>0</v>
      </c>
      <c r="N80" s="251">
        <v>0</v>
      </c>
      <c r="O80" s="251">
        <v>0</v>
      </c>
      <c r="P80" s="293">
        <f t="shared" si="1"/>
        <v>5927</v>
      </c>
      <c r="Q80" s="254"/>
    </row>
    <row r="81" spans="1:17" s="245" customFormat="1" ht="12.95" customHeight="1">
      <c r="A81" s="281">
        <v>70</v>
      </c>
      <c r="B81" s="278" t="s">
        <v>68</v>
      </c>
      <c r="C81" s="251">
        <v>1294</v>
      </c>
      <c r="D81" s="251">
        <v>2426</v>
      </c>
      <c r="E81" s="251">
        <v>2844</v>
      </c>
      <c r="F81" s="251">
        <v>1521</v>
      </c>
      <c r="G81" s="251">
        <v>4907</v>
      </c>
      <c r="H81" s="251">
        <v>2552</v>
      </c>
      <c r="I81" s="251">
        <v>2818</v>
      </c>
      <c r="J81" s="251">
        <v>2638</v>
      </c>
      <c r="K81" s="251">
        <v>3446</v>
      </c>
      <c r="L81" s="251">
        <v>1537</v>
      </c>
      <c r="M81" s="251">
        <v>0</v>
      </c>
      <c r="N81" s="251">
        <v>841</v>
      </c>
      <c r="O81" s="251">
        <v>11236</v>
      </c>
      <c r="P81" s="293">
        <f t="shared" si="1"/>
        <v>38060</v>
      </c>
      <c r="Q81" s="254"/>
    </row>
    <row r="82" spans="1:17" s="245" customFormat="1" ht="12.95" customHeight="1">
      <c r="A82" s="281">
        <v>71</v>
      </c>
      <c r="B82" s="278" t="s">
        <v>69</v>
      </c>
      <c r="C82" s="251">
        <v>1501</v>
      </c>
      <c r="D82" s="251">
        <v>2840</v>
      </c>
      <c r="E82" s="251">
        <v>3277</v>
      </c>
      <c r="F82" s="251">
        <v>2131</v>
      </c>
      <c r="G82" s="251">
        <v>4146</v>
      </c>
      <c r="H82" s="251">
        <v>2191</v>
      </c>
      <c r="I82" s="251">
        <v>2928</v>
      </c>
      <c r="J82" s="251">
        <v>2860</v>
      </c>
      <c r="K82" s="251">
        <v>3198</v>
      </c>
      <c r="L82" s="251">
        <v>934</v>
      </c>
      <c r="M82" s="251">
        <v>1422</v>
      </c>
      <c r="N82" s="251">
        <v>1726</v>
      </c>
      <c r="O82" s="251">
        <v>0</v>
      </c>
      <c r="P82" s="293">
        <f t="shared" si="1"/>
        <v>29154</v>
      </c>
      <c r="Q82" s="254"/>
    </row>
    <row r="83" spans="1:17" s="245" customFormat="1" ht="12.95" customHeight="1">
      <c r="A83" s="281">
        <v>72</v>
      </c>
      <c r="B83" s="278" t="s">
        <v>70</v>
      </c>
      <c r="C83" s="251">
        <v>872</v>
      </c>
      <c r="D83" s="251">
        <v>1601</v>
      </c>
      <c r="E83" s="251">
        <v>2306</v>
      </c>
      <c r="F83" s="251">
        <v>1782</v>
      </c>
      <c r="G83" s="251">
        <v>7959</v>
      </c>
      <c r="H83" s="251">
        <v>3991</v>
      </c>
      <c r="I83" s="251">
        <v>4683</v>
      </c>
      <c r="J83" s="251">
        <v>5276</v>
      </c>
      <c r="K83" s="251">
        <v>5032</v>
      </c>
      <c r="L83" s="251">
        <v>5345</v>
      </c>
      <c r="M83" s="251">
        <v>0</v>
      </c>
      <c r="N83" s="251">
        <v>778</v>
      </c>
      <c r="O83" s="251">
        <v>0</v>
      </c>
      <c r="P83" s="293">
        <f t="shared" si="1"/>
        <v>39625</v>
      </c>
      <c r="Q83" s="254"/>
    </row>
    <row r="84" spans="1:17" s="245" customFormat="1" ht="12.95" customHeight="1">
      <c r="A84" s="281">
        <v>73</v>
      </c>
      <c r="B84" s="278" t="s">
        <v>71</v>
      </c>
      <c r="C84" s="251">
        <v>334</v>
      </c>
      <c r="D84" s="251">
        <v>830</v>
      </c>
      <c r="E84" s="251">
        <v>1270</v>
      </c>
      <c r="F84" s="251">
        <v>1054</v>
      </c>
      <c r="G84" s="251">
        <v>5638</v>
      </c>
      <c r="H84" s="251">
        <v>2972</v>
      </c>
      <c r="I84" s="251">
        <v>5460</v>
      </c>
      <c r="J84" s="251">
        <v>3544</v>
      </c>
      <c r="K84" s="251">
        <v>2994</v>
      </c>
      <c r="L84" s="251">
        <v>1812</v>
      </c>
      <c r="M84" s="251">
        <v>0</v>
      </c>
      <c r="N84" s="251">
        <v>803</v>
      </c>
      <c r="O84" s="251">
        <v>0</v>
      </c>
      <c r="P84" s="293">
        <f t="shared" si="1"/>
        <v>26711</v>
      </c>
      <c r="Q84" s="254"/>
    </row>
    <row r="85" spans="1:17" s="245" customFormat="1" ht="12.95" customHeight="1">
      <c r="A85" s="281">
        <v>74</v>
      </c>
      <c r="B85" s="278" t="s">
        <v>72</v>
      </c>
      <c r="C85" s="251">
        <v>1557</v>
      </c>
      <c r="D85" s="251">
        <v>2247</v>
      </c>
      <c r="E85" s="251">
        <v>2284</v>
      </c>
      <c r="F85" s="251">
        <v>1366</v>
      </c>
      <c r="G85" s="251">
        <v>3364</v>
      </c>
      <c r="H85" s="251">
        <v>2133</v>
      </c>
      <c r="I85" s="251">
        <v>2731</v>
      </c>
      <c r="J85" s="251">
        <v>1963</v>
      </c>
      <c r="K85" s="251">
        <v>4078</v>
      </c>
      <c r="L85" s="251">
        <v>2542</v>
      </c>
      <c r="M85" s="251">
        <v>1739</v>
      </c>
      <c r="N85" s="251">
        <v>0</v>
      </c>
      <c r="O85" s="251">
        <v>0</v>
      </c>
      <c r="P85" s="293">
        <f t="shared" si="1"/>
        <v>26004</v>
      </c>
      <c r="Q85" s="254"/>
    </row>
    <row r="86" spans="1:17" s="245" customFormat="1" ht="12.95" customHeight="1">
      <c r="A86" s="281">
        <v>75</v>
      </c>
      <c r="B86" s="278" t="s">
        <v>73</v>
      </c>
      <c r="C86" s="251">
        <v>385</v>
      </c>
      <c r="D86" s="251">
        <v>669</v>
      </c>
      <c r="E86" s="251">
        <v>775</v>
      </c>
      <c r="F86" s="251">
        <v>527</v>
      </c>
      <c r="G86" s="251">
        <v>999</v>
      </c>
      <c r="H86" s="251">
        <v>680</v>
      </c>
      <c r="I86" s="251">
        <v>942</v>
      </c>
      <c r="J86" s="251">
        <v>751</v>
      </c>
      <c r="K86" s="251">
        <v>369</v>
      </c>
      <c r="L86" s="251">
        <v>621</v>
      </c>
      <c r="M86" s="251">
        <v>0</v>
      </c>
      <c r="N86" s="251">
        <v>0</v>
      </c>
      <c r="O86" s="251">
        <v>0</v>
      </c>
      <c r="P86" s="293">
        <f t="shared" si="1"/>
        <v>6718</v>
      </c>
      <c r="Q86" s="254"/>
    </row>
    <row r="87" spans="1:17" s="245" customFormat="1" ht="12.95" customHeight="1">
      <c r="A87" s="281">
        <v>76</v>
      </c>
      <c r="B87" s="278" t="s">
        <v>74</v>
      </c>
      <c r="C87" s="251">
        <v>565</v>
      </c>
      <c r="D87" s="251">
        <v>908</v>
      </c>
      <c r="E87" s="251">
        <v>1072</v>
      </c>
      <c r="F87" s="251">
        <v>744</v>
      </c>
      <c r="G87" s="251">
        <v>2259</v>
      </c>
      <c r="H87" s="251">
        <v>1254</v>
      </c>
      <c r="I87" s="251">
        <v>1830</v>
      </c>
      <c r="J87" s="251">
        <v>1859</v>
      </c>
      <c r="K87" s="251">
        <v>1694</v>
      </c>
      <c r="L87" s="251">
        <v>604</v>
      </c>
      <c r="M87" s="251">
        <v>0</v>
      </c>
      <c r="N87" s="251">
        <v>0</v>
      </c>
      <c r="O87" s="251">
        <v>0</v>
      </c>
      <c r="P87" s="293">
        <f t="shared" si="1"/>
        <v>12789</v>
      </c>
      <c r="Q87" s="254"/>
    </row>
    <row r="88" spans="1:17" s="245" customFormat="1" ht="12.95" customHeight="1">
      <c r="A88" s="281">
        <v>77</v>
      </c>
      <c r="B88" s="278" t="s">
        <v>75</v>
      </c>
      <c r="C88" s="251">
        <v>2151</v>
      </c>
      <c r="D88" s="251">
        <v>3988</v>
      </c>
      <c r="E88" s="251">
        <v>4139</v>
      </c>
      <c r="F88" s="251">
        <v>2921</v>
      </c>
      <c r="G88" s="251">
        <v>5294</v>
      </c>
      <c r="H88" s="251">
        <v>2826</v>
      </c>
      <c r="I88" s="251">
        <v>3568</v>
      </c>
      <c r="J88" s="251">
        <v>3856</v>
      </c>
      <c r="K88" s="251">
        <v>3865</v>
      </c>
      <c r="L88" s="251">
        <v>2919</v>
      </c>
      <c r="M88" s="251">
        <v>561</v>
      </c>
      <c r="N88" s="251">
        <v>1654</v>
      </c>
      <c r="O88" s="251">
        <v>3323</v>
      </c>
      <c r="P88" s="293">
        <f t="shared" si="1"/>
        <v>41065</v>
      </c>
      <c r="Q88" s="254"/>
    </row>
    <row r="89" spans="1:17" s="245" customFormat="1" ht="12.95" customHeight="1">
      <c r="A89" s="281">
        <v>78</v>
      </c>
      <c r="B89" s="278" t="s">
        <v>76</v>
      </c>
      <c r="C89" s="251">
        <v>1890</v>
      </c>
      <c r="D89" s="251">
        <v>3084</v>
      </c>
      <c r="E89" s="251">
        <v>3373</v>
      </c>
      <c r="F89" s="251">
        <v>2229</v>
      </c>
      <c r="G89" s="251">
        <v>4485</v>
      </c>
      <c r="H89" s="251">
        <v>2638</v>
      </c>
      <c r="I89" s="251">
        <v>3689</v>
      </c>
      <c r="J89" s="251">
        <v>3572</v>
      </c>
      <c r="K89" s="251">
        <v>4330</v>
      </c>
      <c r="L89" s="251">
        <v>982</v>
      </c>
      <c r="M89" s="251">
        <v>526</v>
      </c>
      <c r="N89" s="251">
        <v>848</v>
      </c>
      <c r="O89" s="251">
        <v>3648</v>
      </c>
      <c r="P89" s="293">
        <f t="shared" si="1"/>
        <v>35294</v>
      </c>
      <c r="Q89" s="254"/>
    </row>
    <row r="90" spans="1:17" s="245" customFormat="1" ht="12.95" customHeight="1">
      <c r="A90" s="281">
        <v>79</v>
      </c>
      <c r="B90" s="278" t="s">
        <v>77</v>
      </c>
      <c r="C90" s="251">
        <v>497</v>
      </c>
      <c r="D90" s="251">
        <v>828</v>
      </c>
      <c r="E90" s="251">
        <v>1072</v>
      </c>
      <c r="F90" s="251">
        <v>717</v>
      </c>
      <c r="G90" s="251">
        <v>1876</v>
      </c>
      <c r="H90" s="251">
        <v>973</v>
      </c>
      <c r="I90" s="251">
        <v>1331</v>
      </c>
      <c r="J90" s="251">
        <v>1417</v>
      </c>
      <c r="K90" s="251">
        <v>1989</v>
      </c>
      <c r="L90" s="251">
        <v>457</v>
      </c>
      <c r="M90" s="251">
        <v>0</v>
      </c>
      <c r="N90" s="251">
        <v>0</v>
      </c>
      <c r="O90" s="251">
        <v>0</v>
      </c>
      <c r="P90" s="293">
        <f t="shared" si="1"/>
        <v>11157</v>
      </c>
      <c r="Q90" s="254"/>
    </row>
    <row r="91" spans="1:17" s="245" customFormat="1" ht="12.95" customHeight="1">
      <c r="A91" s="281">
        <v>80</v>
      </c>
      <c r="B91" s="278" t="s">
        <v>78</v>
      </c>
      <c r="C91" s="251">
        <v>2062</v>
      </c>
      <c r="D91" s="251">
        <v>3486</v>
      </c>
      <c r="E91" s="251">
        <v>3678</v>
      </c>
      <c r="F91" s="251">
        <v>2279</v>
      </c>
      <c r="G91" s="251">
        <v>9086</v>
      </c>
      <c r="H91" s="251">
        <v>4540</v>
      </c>
      <c r="I91" s="251">
        <v>5492</v>
      </c>
      <c r="J91" s="251">
        <v>5318</v>
      </c>
      <c r="K91" s="251">
        <v>6456</v>
      </c>
      <c r="L91" s="251">
        <v>4354</v>
      </c>
      <c r="M91" s="251">
        <v>1231</v>
      </c>
      <c r="N91" s="251">
        <v>0</v>
      </c>
      <c r="O91" s="251">
        <v>0</v>
      </c>
      <c r="P91" s="293">
        <f t="shared" si="1"/>
        <v>47982</v>
      </c>
      <c r="Q91" s="254"/>
    </row>
    <row r="92" spans="1:17" s="245" customFormat="1" ht="12.95" customHeight="1">
      <c r="A92" s="281">
        <v>81</v>
      </c>
      <c r="B92" s="278" t="s">
        <v>79</v>
      </c>
      <c r="C92" s="273">
        <v>2032</v>
      </c>
      <c r="D92" s="273">
        <v>4083</v>
      </c>
      <c r="E92" s="273">
        <v>4744</v>
      </c>
      <c r="F92" s="273">
        <v>3167</v>
      </c>
      <c r="G92" s="273">
        <v>9155</v>
      </c>
      <c r="H92" s="273">
        <v>4825</v>
      </c>
      <c r="I92" s="273">
        <v>6026</v>
      </c>
      <c r="J92" s="273">
        <v>6159</v>
      </c>
      <c r="K92" s="273">
        <v>11691</v>
      </c>
      <c r="L92" s="273">
        <v>5988</v>
      </c>
      <c r="M92" s="273">
        <v>2360</v>
      </c>
      <c r="N92" s="273">
        <v>892</v>
      </c>
      <c r="O92" s="251">
        <v>4215</v>
      </c>
      <c r="P92" s="293">
        <f t="shared" si="1"/>
        <v>65337</v>
      </c>
      <c r="Q92" s="254"/>
    </row>
    <row r="93" spans="1:17" s="245" customFormat="1" ht="20.100000000000001" customHeight="1">
      <c r="A93" s="816" t="s">
        <v>312</v>
      </c>
      <c r="B93" s="816"/>
      <c r="C93" s="297">
        <f t="shared" ref="C93:O93" si="2">SUM(C7:C92)</f>
        <v>568166</v>
      </c>
      <c r="D93" s="297">
        <f t="shared" si="2"/>
        <v>1051465</v>
      </c>
      <c r="E93" s="297">
        <f t="shared" si="2"/>
        <v>1212643</v>
      </c>
      <c r="F93" s="297">
        <f t="shared" si="2"/>
        <v>886492</v>
      </c>
      <c r="G93" s="297">
        <f t="shared" si="2"/>
        <v>1680704</v>
      </c>
      <c r="H93" s="297">
        <f t="shared" si="2"/>
        <v>991136</v>
      </c>
      <c r="I93" s="297">
        <f t="shared" si="2"/>
        <v>1290946</v>
      </c>
      <c r="J93" s="297">
        <f>SUM(J7:J92)</f>
        <v>1213612</v>
      </c>
      <c r="K93" s="297">
        <f t="shared" si="2"/>
        <v>1529717</v>
      </c>
      <c r="L93" s="297">
        <f t="shared" si="2"/>
        <v>903343</v>
      </c>
      <c r="M93" s="297">
        <f t="shared" si="2"/>
        <v>392519</v>
      </c>
      <c r="N93" s="297">
        <f t="shared" si="2"/>
        <v>195973</v>
      </c>
      <c r="O93" s="297">
        <f t="shared" si="2"/>
        <v>567397</v>
      </c>
      <c r="P93" s="297">
        <f>SUM(P7:P92)</f>
        <v>12484113</v>
      </c>
      <c r="Q93" s="254"/>
    </row>
    <row r="94" spans="1:17" s="245" customFormat="1" ht="25.5" customHeight="1">
      <c r="P94" s="298"/>
    </row>
    <row r="95" spans="1:17" s="245" customFormat="1" ht="12"/>
    <row r="96" spans="1:17" s="245" customFormat="1" ht="12"/>
    <row r="97" spans="3:16" s="245" customFormat="1" ht="12">
      <c r="C97" s="288"/>
      <c r="D97" s="288"/>
      <c r="E97" s="288"/>
      <c r="F97" s="288"/>
      <c r="G97" s="288"/>
      <c r="H97" s="288"/>
      <c r="I97" s="288"/>
      <c r="J97" s="288"/>
      <c r="K97" s="288"/>
      <c r="L97" s="288"/>
      <c r="M97" s="288"/>
      <c r="N97" s="288"/>
      <c r="O97" s="288"/>
      <c r="P97" s="288"/>
    </row>
    <row r="98" spans="3:16" s="245" customFormat="1" ht="12"/>
    <row r="99" spans="3:16" s="245" customFormat="1" ht="12"/>
    <row r="100" spans="3:16" s="245" customFormat="1" ht="12"/>
    <row r="101" spans="3:16" s="245" customFormat="1" ht="12"/>
    <row r="102" spans="3:16" s="245" customFormat="1" ht="12"/>
    <row r="103" spans="3:16" s="245" customFormat="1" ht="12"/>
    <row r="104" spans="3:16" s="245" customFormat="1" ht="12"/>
    <row r="105" spans="3:16" s="245" customFormat="1" ht="12"/>
    <row r="106" spans="3:16" s="245" customFormat="1" ht="12"/>
    <row r="107" spans="3:16" s="245" customFormat="1" ht="12"/>
    <row r="108" spans="3:16" s="245" customFormat="1" ht="12"/>
    <row r="109" spans="3:16" s="245" customFormat="1" ht="12"/>
    <row r="110" spans="3:16" s="245" customFormat="1" ht="12"/>
    <row r="111" spans="3:16" s="245" customFormat="1" ht="12"/>
    <row r="112" spans="3:16" s="245" customFormat="1" ht="12"/>
    <row r="113" s="245" customFormat="1" ht="12"/>
    <row r="114" s="245" customFormat="1" ht="12"/>
    <row r="115" s="245" customFormat="1" ht="12"/>
    <row r="116" s="245" customFormat="1" ht="12"/>
    <row r="117" s="245" customFormat="1" ht="12"/>
    <row r="118" s="245" customFormat="1" ht="12"/>
    <row r="119" s="245" customFormat="1" ht="12"/>
    <row r="120" s="245" customFormat="1" ht="12"/>
    <row r="121" s="245" customFormat="1" ht="12"/>
    <row r="122" s="245" customFormat="1" ht="12"/>
    <row r="123" s="245" customFormat="1" ht="12"/>
    <row r="124" s="245" customFormat="1" ht="12"/>
    <row r="125" s="245" customFormat="1" ht="12"/>
    <row r="126" s="245" customFormat="1" ht="12"/>
    <row r="127" s="245" customFormat="1" ht="12"/>
    <row r="128" s="245" customFormat="1" ht="12"/>
    <row r="129" s="245" customFormat="1" ht="12"/>
    <row r="130" s="245" customFormat="1" ht="12"/>
    <row r="131" s="245" customFormat="1" ht="12"/>
    <row r="132" s="245" customFormat="1" ht="12"/>
    <row r="133" s="245" customFormat="1" ht="12"/>
    <row r="134" s="245" customFormat="1" ht="12"/>
    <row r="135" s="245" customFormat="1" ht="12"/>
    <row r="136" s="245" customFormat="1" ht="12"/>
    <row r="137" s="245" customFormat="1" ht="12"/>
    <row r="138" s="245" customFormat="1" ht="12"/>
    <row r="139" s="245" customFormat="1" ht="12"/>
    <row r="140" s="245" customFormat="1" ht="12"/>
    <row r="141" s="245" customFormat="1" ht="12"/>
    <row r="142" s="245" customFormat="1" ht="12"/>
    <row r="143" s="245" customFormat="1" ht="12"/>
    <row r="144" s="245" customFormat="1" ht="12"/>
    <row r="145" s="245" customFormat="1" ht="12"/>
    <row r="146" s="245" customFormat="1" ht="12"/>
    <row r="147" s="245" customFormat="1" ht="12"/>
    <row r="148" s="245" customFormat="1" ht="12"/>
    <row r="149" s="245" customFormat="1" ht="12"/>
    <row r="150" s="245" customFormat="1" ht="12"/>
    <row r="151" s="245" customFormat="1" ht="12"/>
    <row r="152" s="245" customFormat="1" ht="12"/>
    <row r="153" s="245" customFormat="1" ht="12"/>
    <row r="154" s="245" customFormat="1" ht="12"/>
    <row r="155" s="245" customFormat="1" ht="12"/>
    <row r="156" s="245" customFormat="1" ht="12"/>
  </sheetData>
  <mergeCells count="15">
    <mergeCell ref="A1:P1"/>
    <mergeCell ref="A2:P2"/>
    <mergeCell ref="O3:P3"/>
    <mergeCell ref="A4:A6"/>
    <mergeCell ref="B4:B6"/>
    <mergeCell ref="C4:O4"/>
    <mergeCell ref="P4:P6"/>
    <mergeCell ref="C5:O5"/>
    <mergeCell ref="A93:B93"/>
    <mergeCell ref="O48:P48"/>
    <mergeCell ref="A49:A51"/>
    <mergeCell ref="B49:B51"/>
    <mergeCell ref="C49:O49"/>
    <mergeCell ref="P49:P51"/>
    <mergeCell ref="C50:O50"/>
  </mergeCells>
  <printOptions horizontalCentered="1" verticalCentered="1"/>
  <pageMargins left="0" right="0" top="0" bottom="0" header="0" footer="0"/>
  <pageSetup paperSize="9" scale="85" orientation="landscape" horizontalDpi="4294967293" r:id="rId1"/>
  <headerFooter alignWithMargins="0"/>
  <rowBreaks count="1" manualBreakCount="1">
    <brk id="47"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showGridLines="0" zoomScaleNormal="100" zoomScaleSheetLayoutView="80" workbookViewId="0">
      <selection activeCell="A2" sqref="A2:U2"/>
    </sheetView>
  </sheetViews>
  <sheetFormatPr defaultRowHeight="12"/>
  <cols>
    <col min="1" max="1" width="4.28515625" style="245" customWidth="1"/>
    <col min="2" max="2" width="37.7109375" style="245" customWidth="1"/>
    <col min="3" max="3" width="9.5703125" style="245" customWidth="1"/>
    <col min="4" max="4" width="9.28515625" style="245" customWidth="1"/>
    <col min="5" max="5" width="8.7109375" style="245" customWidth="1"/>
    <col min="6" max="7" width="9.5703125" style="245" customWidth="1"/>
    <col min="8" max="8" width="9.42578125" style="245" customWidth="1"/>
    <col min="9" max="9" width="10" style="245" customWidth="1"/>
    <col min="10" max="10" width="8.85546875" style="245" customWidth="1"/>
    <col min="11" max="11" width="11" style="245" customWidth="1"/>
    <col min="12" max="12" width="10.140625" style="245" customWidth="1"/>
    <col min="13" max="13" width="9.85546875" style="245" customWidth="1"/>
    <col min="14" max="14" width="11.7109375" style="245" customWidth="1"/>
    <col min="15" max="15" width="10.28515625" style="245" customWidth="1"/>
    <col min="16" max="16" width="10.5703125" style="245" customWidth="1"/>
    <col min="17" max="19" width="6.7109375" style="245" customWidth="1"/>
    <col min="20" max="20" width="8" style="245" customWidth="1"/>
    <col min="21" max="21" width="9.28515625" style="245" customWidth="1"/>
    <col min="22" max="16384" width="9.140625" style="245"/>
  </cols>
  <sheetData>
    <row r="1" spans="1:28" s="299" customFormat="1" ht="25.5" customHeight="1">
      <c r="A1" s="832" t="s">
        <v>653</v>
      </c>
      <c r="B1" s="832"/>
      <c r="C1" s="832"/>
      <c r="D1" s="832"/>
      <c r="E1" s="832"/>
      <c r="F1" s="832"/>
      <c r="G1" s="832"/>
      <c r="H1" s="832"/>
      <c r="I1" s="832"/>
      <c r="J1" s="832"/>
      <c r="K1" s="832"/>
      <c r="L1" s="832"/>
      <c r="M1" s="832"/>
      <c r="N1" s="832"/>
      <c r="O1" s="832"/>
      <c r="P1" s="832"/>
      <c r="Q1" s="833"/>
      <c r="R1" s="833"/>
      <c r="S1" s="833"/>
      <c r="T1" s="833"/>
      <c r="U1" s="833"/>
    </row>
    <row r="2" spans="1:28" s="300" customFormat="1" ht="19.5" customHeight="1">
      <c r="A2" s="803" t="s">
        <v>654</v>
      </c>
      <c r="B2" s="803"/>
      <c r="C2" s="803"/>
      <c r="D2" s="803"/>
      <c r="E2" s="803"/>
      <c r="F2" s="803"/>
      <c r="G2" s="803"/>
      <c r="H2" s="803"/>
      <c r="I2" s="803"/>
      <c r="J2" s="803"/>
      <c r="K2" s="803"/>
      <c r="L2" s="803"/>
      <c r="M2" s="803"/>
      <c r="N2" s="803"/>
      <c r="O2" s="803"/>
      <c r="P2" s="803"/>
      <c r="Q2" s="803"/>
      <c r="R2" s="803"/>
      <c r="S2" s="803"/>
      <c r="T2" s="803"/>
      <c r="U2" s="803"/>
    </row>
    <row r="3" spans="1:28" s="303" customFormat="1" ht="18" customHeight="1">
      <c r="A3" s="301"/>
      <c r="B3" s="301"/>
      <c r="C3" s="301"/>
      <c r="D3" s="301"/>
      <c r="E3" s="301"/>
      <c r="F3" s="301"/>
      <c r="G3" s="301"/>
      <c r="H3" s="301"/>
      <c r="I3" s="301"/>
      <c r="J3" s="301"/>
      <c r="K3" s="301"/>
      <c r="L3" s="301"/>
      <c r="M3" s="301"/>
      <c r="N3" s="301"/>
      <c r="O3" s="301"/>
      <c r="P3" s="302"/>
      <c r="Q3" s="302"/>
      <c r="R3" s="302"/>
      <c r="S3" s="302"/>
      <c r="T3" s="784" t="s">
        <v>456</v>
      </c>
      <c r="U3" s="796"/>
    </row>
    <row r="4" spans="1:28" ht="30" customHeight="1">
      <c r="A4" s="681" t="s">
        <v>331</v>
      </c>
      <c r="B4" s="786" t="s">
        <v>430</v>
      </c>
      <c r="C4" s="823" t="s">
        <v>458</v>
      </c>
      <c r="D4" s="823"/>
      <c r="E4" s="823"/>
      <c r="F4" s="823"/>
      <c r="G4" s="823"/>
      <c r="H4" s="685" t="s">
        <v>459</v>
      </c>
      <c r="I4" s="827"/>
      <c r="J4" s="827"/>
      <c r="K4" s="827"/>
      <c r="L4" s="827"/>
      <c r="M4" s="827"/>
      <c r="N4" s="827"/>
      <c r="O4" s="828" t="s">
        <v>460</v>
      </c>
      <c r="P4" s="829"/>
      <c r="Q4" s="829"/>
      <c r="R4" s="829"/>
      <c r="S4" s="829"/>
      <c r="T4" s="829"/>
      <c r="U4" s="829"/>
      <c r="V4" s="210"/>
    </row>
    <row r="5" spans="1:28" ht="24.75" customHeight="1">
      <c r="A5" s="770"/>
      <c r="B5" s="787"/>
      <c r="C5" s="824" t="s">
        <v>461</v>
      </c>
      <c r="D5" s="823" t="s">
        <v>462</v>
      </c>
      <c r="E5" s="823" t="s">
        <v>463</v>
      </c>
      <c r="F5" s="823" t="s">
        <v>464</v>
      </c>
      <c r="G5" s="823" t="s">
        <v>465</v>
      </c>
      <c r="H5" s="824" t="s">
        <v>461</v>
      </c>
      <c r="I5" s="823" t="s">
        <v>462</v>
      </c>
      <c r="J5" s="823" t="s">
        <v>463</v>
      </c>
      <c r="K5" s="823" t="s">
        <v>464</v>
      </c>
      <c r="L5" s="823" t="s">
        <v>466</v>
      </c>
      <c r="M5" s="823" t="s">
        <v>467</v>
      </c>
      <c r="N5" s="823" t="s">
        <v>465</v>
      </c>
      <c r="O5" s="824" t="s">
        <v>468</v>
      </c>
      <c r="P5" s="823" t="s">
        <v>469</v>
      </c>
      <c r="Q5" s="823" t="s">
        <v>470</v>
      </c>
      <c r="R5" s="823" t="s">
        <v>471</v>
      </c>
      <c r="S5" s="823" t="s">
        <v>194</v>
      </c>
      <c r="T5" s="830" t="s">
        <v>195</v>
      </c>
      <c r="U5" s="830" t="s">
        <v>472</v>
      </c>
      <c r="V5" s="210"/>
    </row>
    <row r="6" spans="1:28" ht="21" customHeight="1">
      <c r="A6" s="682"/>
      <c r="B6" s="788"/>
      <c r="C6" s="815"/>
      <c r="D6" s="815"/>
      <c r="E6" s="815" t="s">
        <v>473</v>
      </c>
      <c r="F6" s="815"/>
      <c r="G6" s="815" t="s">
        <v>474</v>
      </c>
      <c r="H6" s="815"/>
      <c r="I6" s="815"/>
      <c r="J6" s="815" t="s">
        <v>473</v>
      </c>
      <c r="K6" s="815"/>
      <c r="L6" s="815" t="s">
        <v>475</v>
      </c>
      <c r="M6" s="815" t="s">
        <v>476</v>
      </c>
      <c r="N6" s="815" t="s">
        <v>474</v>
      </c>
      <c r="O6" s="815"/>
      <c r="P6" s="815"/>
      <c r="Q6" s="815" t="s">
        <v>473</v>
      </c>
      <c r="R6" s="815"/>
      <c r="S6" s="815" t="s">
        <v>475</v>
      </c>
      <c r="T6" s="831" t="s">
        <v>476</v>
      </c>
      <c r="U6" s="831" t="s">
        <v>477</v>
      </c>
      <c r="V6" s="210"/>
    </row>
    <row r="7" spans="1:28" ht="15" customHeight="1">
      <c r="A7" s="304" t="s">
        <v>81</v>
      </c>
      <c r="B7" s="305" t="s">
        <v>337</v>
      </c>
      <c r="C7" s="306">
        <v>13021</v>
      </c>
      <c r="D7" s="306">
        <v>738</v>
      </c>
      <c r="E7" s="306">
        <v>1364</v>
      </c>
      <c r="F7" s="306">
        <v>12395</v>
      </c>
      <c r="G7" s="307">
        <f t="shared" ref="G7:G49" si="0">+E7+F7</f>
        <v>13759</v>
      </c>
      <c r="H7" s="306">
        <v>86979</v>
      </c>
      <c r="I7" s="306">
        <v>6861</v>
      </c>
      <c r="J7" s="306">
        <v>13766</v>
      </c>
      <c r="K7" s="306">
        <v>80074</v>
      </c>
      <c r="L7" s="308">
        <v>70528</v>
      </c>
      <c r="M7" s="308">
        <v>23312</v>
      </c>
      <c r="N7" s="307">
        <f t="shared" ref="N7:N49" si="1">+L7+M7</f>
        <v>93840</v>
      </c>
      <c r="O7" s="309">
        <v>56.219284512590903</v>
      </c>
      <c r="P7" s="309">
        <v>52.733383934581177</v>
      </c>
      <c r="Q7" s="309">
        <v>104.67398772060797</v>
      </c>
      <c r="R7" s="309">
        <v>47.482295589399705</v>
      </c>
      <c r="S7" s="309">
        <v>58.449048638305008</v>
      </c>
      <c r="T7" s="309">
        <v>48.160667490187684</v>
      </c>
      <c r="U7" s="310">
        <v>56.026073314055338</v>
      </c>
      <c r="V7" s="311"/>
      <c r="W7" s="311"/>
      <c r="X7" s="311"/>
      <c r="Y7" s="311"/>
      <c r="Z7" s="311"/>
      <c r="AA7" s="311"/>
      <c r="AB7" s="312"/>
    </row>
    <row r="8" spans="1:28" ht="15" customHeight="1">
      <c r="A8" s="313" t="s">
        <v>82</v>
      </c>
      <c r="B8" s="250" t="s">
        <v>338</v>
      </c>
      <c r="C8" s="314">
        <v>1083</v>
      </c>
      <c r="D8" s="314">
        <v>1295</v>
      </c>
      <c r="E8" s="314">
        <v>989</v>
      </c>
      <c r="F8" s="314">
        <v>1389</v>
      </c>
      <c r="G8" s="253">
        <f t="shared" si="0"/>
        <v>2378</v>
      </c>
      <c r="H8" s="314">
        <v>19128</v>
      </c>
      <c r="I8" s="314">
        <v>14568</v>
      </c>
      <c r="J8" s="314">
        <v>26175</v>
      </c>
      <c r="K8" s="314">
        <v>7521</v>
      </c>
      <c r="L8" s="315">
        <v>30099</v>
      </c>
      <c r="M8" s="315">
        <v>3597</v>
      </c>
      <c r="N8" s="253">
        <f t="shared" si="1"/>
        <v>33696</v>
      </c>
      <c r="O8" s="316">
        <v>95.018986974422532</v>
      </c>
      <c r="P8" s="316">
        <v>69.570866923255068</v>
      </c>
      <c r="Q8" s="316">
        <v>94.848777467262963</v>
      </c>
      <c r="R8" s="316">
        <v>39.369068573524018</v>
      </c>
      <c r="S8" s="316">
        <v>86.097452434537999</v>
      </c>
      <c r="T8" s="316">
        <v>72.882514189886479</v>
      </c>
      <c r="U8" s="317">
        <v>84.726699382590084</v>
      </c>
      <c r="V8" s="311"/>
      <c r="W8" s="311"/>
      <c r="X8" s="311"/>
      <c r="Y8" s="311"/>
      <c r="Z8" s="311"/>
      <c r="AA8" s="311"/>
    </row>
    <row r="9" spans="1:28" ht="15" customHeight="1">
      <c r="A9" s="313" t="s">
        <v>83</v>
      </c>
      <c r="B9" s="250" t="s">
        <v>339</v>
      </c>
      <c r="C9" s="314">
        <v>1152</v>
      </c>
      <c r="D9" s="314">
        <v>43</v>
      </c>
      <c r="E9" s="314">
        <v>6</v>
      </c>
      <c r="F9" s="314">
        <v>1189</v>
      </c>
      <c r="G9" s="253">
        <f t="shared" si="0"/>
        <v>1195</v>
      </c>
      <c r="H9" s="314">
        <v>7976</v>
      </c>
      <c r="I9" s="314">
        <v>172</v>
      </c>
      <c r="J9" s="314">
        <v>115</v>
      </c>
      <c r="K9" s="314">
        <v>8033</v>
      </c>
      <c r="L9" s="315">
        <v>6678</v>
      </c>
      <c r="M9" s="315">
        <v>1470</v>
      </c>
      <c r="N9" s="253">
        <f t="shared" si="1"/>
        <v>8148</v>
      </c>
      <c r="O9" s="316">
        <v>52.231076585616705</v>
      </c>
      <c r="P9" s="316">
        <v>36.771115973741793</v>
      </c>
      <c r="Q9" s="316">
        <v>117.9270678920842</v>
      </c>
      <c r="R9" s="316">
        <v>51.056070577581828</v>
      </c>
      <c r="S9" s="316">
        <v>53.499007780943984</v>
      </c>
      <c r="T9" s="316">
        <v>44.955860544125976</v>
      </c>
      <c r="U9" s="317">
        <v>52.071969048669978</v>
      </c>
      <c r="V9" s="311"/>
      <c r="W9" s="311"/>
      <c r="X9" s="311"/>
      <c r="Y9" s="311"/>
      <c r="Z9" s="311"/>
      <c r="AA9" s="311"/>
    </row>
    <row r="10" spans="1:28" ht="15" customHeight="1">
      <c r="A10" s="313" t="s">
        <v>85</v>
      </c>
      <c r="B10" s="250" t="s">
        <v>340</v>
      </c>
      <c r="C10" s="314">
        <v>671</v>
      </c>
      <c r="D10" s="314">
        <v>69</v>
      </c>
      <c r="E10" s="314">
        <v>46</v>
      </c>
      <c r="F10" s="314">
        <v>694</v>
      </c>
      <c r="G10" s="253">
        <f t="shared" si="0"/>
        <v>740</v>
      </c>
      <c r="H10" s="314">
        <v>40363</v>
      </c>
      <c r="I10" s="314">
        <v>8343</v>
      </c>
      <c r="J10" s="314">
        <v>11826</v>
      </c>
      <c r="K10" s="314">
        <v>36880</v>
      </c>
      <c r="L10" s="315">
        <v>48277</v>
      </c>
      <c r="M10" s="315">
        <v>429</v>
      </c>
      <c r="N10" s="253">
        <f t="shared" si="1"/>
        <v>48706</v>
      </c>
      <c r="O10" s="316">
        <v>99.17393482136994</v>
      </c>
      <c r="P10" s="316">
        <v>86.084970125762894</v>
      </c>
      <c r="Q10" s="316">
        <v>199.4203697022692</v>
      </c>
      <c r="R10" s="316">
        <v>59.61007044061666</v>
      </c>
      <c r="S10" s="316">
        <v>97.276182221176583</v>
      </c>
      <c r="T10" s="316">
        <v>68.334872375642476</v>
      </c>
      <c r="U10" s="317">
        <v>97.004510722369787</v>
      </c>
      <c r="V10" s="311"/>
      <c r="W10" s="311"/>
      <c r="X10" s="311"/>
      <c r="Y10" s="311"/>
      <c r="Z10" s="311"/>
      <c r="AA10" s="311"/>
    </row>
    <row r="11" spans="1:28" ht="15" customHeight="1">
      <c r="A11" s="313" t="s">
        <v>86</v>
      </c>
      <c r="B11" s="250" t="s">
        <v>341</v>
      </c>
      <c r="C11" s="314">
        <v>43</v>
      </c>
      <c r="D11" s="314">
        <v>11</v>
      </c>
      <c r="E11" s="314">
        <v>14</v>
      </c>
      <c r="F11" s="314">
        <v>40</v>
      </c>
      <c r="G11" s="253">
        <f t="shared" si="0"/>
        <v>54</v>
      </c>
      <c r="H11" s="314">
        <v>2496</v>
      </c>
      <c r="I11" s="314">
        <v>891</v>
      </c>
      <c r="J11" s="314">
        <v>1692</v>
      </c>
      <c r="K11" s="314">
        <v>1695</v>
      </c>
      <c r="L11" s="315">
        <v>3302</v>
      </c>
      <c r="M11" s="315">
        <v>85</v>
      </c>
      <c r="N11" s="253">
        <f t="shared" si="1"/>
        <v>3387</v>
      </c>
      <c r="O11" s="316">
        <v>164.32900170026718</v>
      </c>
      <c r="P11" s="316">
        <v>100.92577621054443</v>
      </c>
      <c r="Q11" s="316">
        <v>197.93328843639821</v>
      </c>
      <c r="R11" s="316">
        <v>96.681166531552677</v>
      </c>
      <c r="S11" s="316">
        <v>149.64327787319684</v>
      </c>
      <c r="T11" s="316">
        <v>131.50061050061049</v>
      </c>
      <c r="U11" s="317">
        <v>149.1854252259655</v>
      </c>
      <c r="V11" s="311"/>
      <c r="W11" s="311"/>
      <c r="X11" s="311"/>
      <c r="Y11" s="311"/>
      <c r="Z11" s="311"/>
      <c r="AA11" s="311"/>
    </row>
    <row r="12" spans="1:28" ht="15" customHeight="1">
      <c r="A12" s="313" t="s">
        <v>87</v>
      </c>
      <c r="B12" s="250" t="s">
        <v>342</v>
      </c>
      <c r="C12" s="314">
        <v>813</v>
      </c>
      <c r="D12" s="314">
        <v>138</v>
      </c>
      <c r="E12" s="314">
        <v>3</v>
      </c>
      <c r="F12" s="314">
        <v>948</v>
      </c>
      <c r="G12" s="253">
        <f t="shared" si="0"/>
        <v>951</v>
      </c>
      <c r="H12" s="314">
        <v>20622</v>
      </c>
      <c r="I12" s="314">
        <v>3417</v>
      </c>
      <c r="J12" s="314">
        <v>155</v>
      </c>
      <c r="K12" s="314">
        <v>23884</v>
      </c>
      <c r="L12" s="315">
        <v>23212</v>
      </c>
      <c r="M12" s="315">
        <v>827</v>
      </c>
      <c r="N12" s="253">
        <f t="shared" si="1"/>
        <v>24039</v>
      </c>
      <c r="O12" s="316">
        <v>77.094711929068495</v>
      </c>
      <c r="P12" s="316">
        <v>63.228611070043556</v>
      </c>
      <c r="Q12" s="316">
        <v>130.73085387323943</v>
      </c>
      <c r="R12" s="316">
        <v>74.842468906209831</v>
      </c>
      <c r="S12" s="316">
        <v>74.663818033604272</v>
      </c>
      <c r="T12" s="316">
        <v>91.258032757540505</v>
      </c>
      <c r="U12" s="317">
        <v>75.230716193428947</v>
      </c>
      <c r="V12" s="311"/>
      <c r="W12" s="311"/>
      <c r="X12" s="311"/>
      <c r="Y12" s="311"/>
      <c r="Z12" s="311"/>
      <c r="AA12" s="311"/>
    </row>
    <row r="13" spans="1:28" ht="15" customHeight="1">
      <c r="A13" s="313" t="s">
        <v>88</v>
      </c>
      <c r="B13" s="250" t="s">
        <v>343</v>
      </c>
      <c r="C13" s="314">
        <v>4233</v>
      </c>
      <c r="D13" s="314">
        <v>445</v>
      </c>
      <c r="E13" s="314">
        <v>40</v>
      </c>
      <c r="F13" s="314">
        <v>4638</v>
      </c>
      <c r="G13" s="253">
        <f t="shared" si="0"/>
        <v>4678</v>
      </c>
      <c r="H13" s="314">
        <v>55428</v>
      </c>
      <c r="I13" s="314">
        <v>5483</v>
      </c>
      <c r="J13" s="314">
        <v>1898</v>
      </c>
      <c r="K13" s="314">
        <v>59013</v>
      </c>
      <c r="L13" s="315">
        <v>58275</v>
      </c>
      <c r="M13" s="315">
        <v>2636</v>
      </c>
      <c r="N13" s="253">
        <f t="shared" si="1"/>
        <v>60911</v>
      </c>
      <c r="O13" s="316">
        <v>55.835267518645658</v>
      </c>
      <c r="P13" s="316">
        <v>53.974146353279345</v>
      </c>
      <c r="Q13" s="316">
        <v>126.07534797062799</v>
      </c>
      <c r="R13" s="316">
        <v>53.153503153282081</v>
      </c>
      <c r="S13" s="316">
        <v>55.948334689726678</v>
      </c>
      <c r="T13" s="316">
        <v>49.953232078655809</v>
      </c>
      <c r="U13" s="317">
        <v>55.688879207362419</v>
      </c>
      <c r="V13" s="311"/>
      <c r="W13" s="311"/>
      <c r="X13" s="311"/>
      <c r="Y13" s="311"/>
      <c r="Z13" s="311"/>
      <c r="AA13" s="311"/>
    </row>
    <row r="14" spans="1:28" ht="15" customHeight="1">
      <c r="A14" s="313" t="s">
        <v>89</v>
      </c>
      <c r="B14" s="250" t="s">
        <v>344</v>
      </c>
      <c r="C14" s="314">
        <v>341</v>
      </c>
      <c r="D14" s="314">
        <v>66</v>
      </c>
      <c r="E14" s="314">
        <v>11</v>
      </c>
      <c r="F14" s="314">
        <v>396</v>
      </c>
      <c r="G14" s="253">
        <f t="shared" si="0"/>
        <v>407</v>
      </c>
      <c r="H14" s="314">
        <v>4953</v>
      </c>
      <c r="I14" s="314">
        <v>2172</v>
      </c>
      <c r="J14" s="314">
        <v>639</v>
      </c>
      <c r="K14" s="314">
        <v>6486</v>
      </c>
      <c r="L14" s="315">
        <v>6742</v>
      </c>
      <c r="M14" s="315">
        <v>383</v>
      </c>
      <c r="N14" s="253">
        <f t="shared" si="1"/>
        <v>7125</v>
      </c>
      <c r="O14" s="316">
        <v>92.811179895349696</v>
      </c>
      <c r="P14" s="316">
        <v>57.575880889471755</v>
      </c>
      <c r="Q14" s="316">
        <v>186.49946455343758</v>
      </c>
      <c r="R14" s="316">
        <v>71.630314156278686</v>
      </c>
      <c r="S14" s="316">
        <v>83.610519179707367</v>
      </c>
      <c r="T14" s="316">
        <v>73.973791662710099</v>
      </c>
      <c r="U14" s="317">
        <v>83.069387493934656</v>
      </c>
      <c r="V14" s="311"/>
      <c r="W14" s="311"/>
      <c r="X14" s="311"/>
      <c r="Y14" s="311"/>
      <c r="Z14" s="311"/>
      <c r="AA14" s="311"/>
    </row>
    <row r="15" spans="1:28" ht="15" customHeight="1">
      <c r="A15" s="313">
        <v>10</v>
      </c>
      <c r="B15" s="250" t="s">
        <v>345</v>
      </c>
      <c r="C15" s="314">
        <v>40401</v>
      </c>
      <c r="D15" s="314">
        <v>1210</v>
      </c>
      <c r="E15" s="314">
        <v>395</v>
      </c>
      <c r="F15" s="314">
        <v>41216</v>
      </c>
      <c r="G15" s="253">
        <f t="shared" si="0"/>
        <v>41611</v>
      </c>
      <c r="H15" s="314">
        <v>406373</v>
      </c>
      <c r="I15" s="314">
        <v>11298</v>
      </c>
      <c r="J15" s="314">
        <v>24875</v>
      </c>
      <c r="K15" s="314">
        <v>392796</v>
      </c>
      <c r="L15" s="315">
        <v>306561</v>
      </c>
      <c r="M15" s="315">
        <v>111110</v>
      </c>
      <c r="N15" s="253">
        <f t="shared" si="1"/>
        <v>417671</v>
      </c>
      <c r="O15" s="316">
        <v>53.992721921373999</v>
      </c>
      <c r="P15" s="316">
        <v>55.292223759907586</v>
      </c>
      <c r="Q15" s="316">
        <v>114.45705564568486</v>
      </c>
      <c r="R15" s="316">
        <v>50.172982171231077</v>
      </c>
      <c r="S15" s="316">
        <v>57.01438381281536</v>
      </c>
      <c r="T15" s="316">
        <v>45.013566066010384</v>
      </c>
      <c r="U15" s="317">
        <v>54.012795407225369</v>
      </c>
      <c r="V15" s="311"/>
      <c r="W15" s="311"/>
      <c r="X15" s="311"/>
      <c r="Y15" s="311"/>
      <c r="Z15" s="311"/>
      <c r="AA15" s="311"/>
    </row>
    <row r="16" spans="1:28" ht="15" customHeight="1">
      <c r="A16" s="313">
        <v>11</v>
      </c>
      <c r="B16" s="250" t="s">
        <v>346</v>
      </c>
      <c r="C16" s="314">
        <v>628</v>
      </c>
      <c r="D16" s="314">
        <v>12</v>
      </c>
      <c r="E16" s="314">
        <v>11</v>
      </c>
      <c r="F16" s="314">
        <v>629</v>
      </c>
      <c r="G16" s="253">
        <f t="shared" si="0"/>
        <v>640</v>
      </c>
      <c r="H16" s="314">
        <v>13508</v>
      </c>
      <c r="I16" s="314">
        <v>219</v>
      </c>
      <c r="J16" s="314">
        <v>219</v>
      </c>
      <c r="K16" s="314">
        <v>13508</v>
      </c>
      <c r="L16" s="315">
        <v>11685</v>
      </c>
      <c r="M16" s="315">
        <v>2042</v>
      </c>
      <c r="N16" s="253">
        <f t="shared" si="1"/>
        <v>13727</v>
      </c>
      <c r="O16" s="316">
        <v>81.447676422703864</v>
      </c>
      <c r="P16" s="316">
        <v>52.224416517055658</v>
      </c>
      <c r="Q16" s="316">
        <v>100.56588669950739</v>
      </c>
      <c r="R16" s="316">
        <v>80.897151487723036</v>
      </c>
      <c r="S16" s="316">
        <v>82.827201735625309</v>
      </c>
      <c r="T16" s="316">
        <v>71.902625169147498</v>
      </c>
      <c r="U16" s="317">
        <v>81.233455025939733</v>
      </c>
      <c r="V16" s="311"/>
      <c r="W16" s="311"/>
      <c r="X16" s="311"/>
      <c r="Y16" s="311"/>
      <c r="Z16" s="311"/>
      <c r="AA16" s="311"/>
    </row>
    <row r="17" spans="1:27" ht="15" customHeight="1">
      <c r="A17" s="313">
        <v>12</v>
      </c>
      <c r="B17" s="250" t="s">
        <v>347</v>
      </c>
      <c r="C17" s="314">
        <v>49</v>
      </c>
      <c r="D17" s="314">
        <v>1</v>
      </c>
      <c r="E17" s="314">
        <v>2</v>
      </c>
      <c r="F17" s="314">
        <v>48</v>
      </c>
      <c r="G17" s="253">
        <f t="shared" si="0"/>
        <v>50</v>
      </c>
      <c r="H17" s="314">
        <v>3094</v>
      </c>
      <c r="I17" s="314">
        <v>122</v>
      </c>
      <c r="J17" s="314">
        <v>19</v>
      </c>
      <c r="K17" s="314">
        <v>3197</v>
      </c>
      <c r="L17" s="315">
        <v>2225</v>
      </c>
      <c r="M17" s="315">
        <v>991</v>
      </c>
      <c r="N17" s="253">
        <f t="shared" si="1"/>
        <v>3216</v>
      </c>
      <c r="O17" s="316">
        <v>147.28791924870632</v>
      </c>
      <c r="P17" s="316">
        <v>131.98373454782043</v>
      </c>
      <c r="Q17" s="316">
        <v>160.76543209876544</v>
      </c>
      <c r="R17" s="316">
        <v>146.90875737556104</v>
      </c>
      <c r="S17" s="316">
        <v>152.7770060144916</v>
      </c>
      <c r="T17" s="316">
        <v>124.72695229413551</v>
      </c>
      <c r="U17" s="317">
        <v>146.99314553519963</v>
      </c>
      <c r="V17" s="311"/>
      <c r="W17" s="311"/>
      <c r="X17" s="311"/>
      <c r="Y17" s="311"/>
      <c r="Z17" s="311"/>
      <c r="AA17" s="311"/>
    </row>
    <row r="18" spans="1:27" ht="15" customHeight="1">
      <c r="A18" s="313">
        <v>13</v>
      </c>
      <c r="B18" s="250" t="s">
        <v>348</v>
      </c>
      <c r="C18" s="314">
        <v>18062</v>
      </c>
      <c r="D18" s="314">
        <v>372</v>
      </c>
      <c r="E18" s="314">
        <v>56</v>
      </c>
      <c r="F18" s="314">
        <v>18378</v>
      </c>
      <c r="G18" s="253">
        <f t="shared" si="0"/>
        <v>18434</v>
      </c>
      <c r="H18" s="314">
        <v>437379</v>
      </c>
      <c r="I18" s="314">
        <v>3978</v>
      </c>
      <c r="J18" s="314">
        <v>1160</v>
      </c>
      <c r="K18" s="314">
        <v>440197</v>
      </c>
      <c r="L18" s="315">
        <v>313106</v>
      </c>
      <c r="M18" s="315">
        <v>128251</v>
      </c>
      <c r="N18" s="253">
        <f t="shared" si="1"/>
        <v>441357</v>
      </c>
      <c r="O18" s="316">
        <v>47.445901881325291</v>
      </c>
      <c r="P18" s="316">
        <v>46.612161301089301</v>
      </c>
      <c r="Q18" s="316">
        <v>44.229719672537833</v>
      </c>
      <c r="R18" s="316">
        <v>47.451100129501427</v>
      </c>
      <c r="S18" s="316">
        <v>48.975503986312368</v>
      </c>
      <c r="T18" s="316">
        <v>43.579715605383704</v>
      </c>
      <c r="U18" s="317">
        <v>47.443649672417465</v>
      </c>
      <c r="V18" s="311"/>
      <c r="W18" s="311"/>
      <c r="X18" s="311"/>
      <c r="Y18" s="311"/>
      <c r="Z18" s="311"/>
      <c r="AA18" s="311"/>
    </row>
    <row r="19" spans="1:27" ht="15" customHeight="1">
      <c r="A19" s="313">
        <v>14</v>
      </c>
      <c r="B19" s="250" t="s">
        <v>349</v>
      </c>
      <c r="C19" s="314">
        <v>33617</v>
      </c>
      <c r="D19" s="314">
        <v>721</v>
      </c>
      <c r="E19" s="314">
        <v>307</v>
      </c>
      <c r="F19" s="314">
        <v>34031</v>
      </c>
      <c r="G19" s="253">
        <f t="shared" si="0"/>
        <v>34338</v>
      </c>
      <c r="H19" s="314">
        <v>470501</v>
      </c>
      <c r="I19" s="314">
        <v>6638</v>
      </c>
      <c r="J19" s="314">
        <v>7909</v>
      </c>
      <c r="K19" s="314">
        <v>469230</v>
      </c>
      <c r="L19" s="315">
        <v>245647</v>
      </c>
      <c r="M19" s="315">
        <v>231492</v>
      </c>
      <c r="N19" s="253">
        <f t="shared" si="1"/>
        <v>477139</v>
      </c>
      <c r="O19" s="316">
        <v>41.691115353179988</v>
      </c>
      <c r="P19" s="316">
        <v>49.324209744351656</v>
      </c>
      <c r="Q19" s="316">
        <v>73.19182904701799</v>
      </c>
      <c r="R19" s="316">
        <v>41.240198855476464</v>
      </c>
      <c r="S19" s="316">
        <v>42.798456711773014</v>
      </c>
      <c r="T19" s="316">
        <v>40.579140149069872</v>
      </c>
      <c r="U19" s="317">
        <v>41.73678375359988</v>
      </c>
      <c r="V19" s="311"/>
      <c r="W19" s="311"/>
      <c r="X19" s="311"/>
      <c r="Y19" s="311"/>
      <c r="Z19" s="311"/>
      <c r="AA19" s="311"/>
    </row>
    <row r="20" spans="1:27" ht="15" customHeight="1">
      <c r="A20" s="313">
        <v>15</v>
      </c>
      <c r="B20" s="250" t="s">
        <v>350</v>
      </c>
      <c r="C20" s="314">
        <v>6760</v>
      </c>
      <c r="D20" s="314">
        <v>127</v>
      </c>
      <c r="E20" s="314">
        <v>11</v>
      </c>
      <c r="F20" s="314">
        <v>6876</v>
      </c>
      <c r="G20" s="253">
        <f t="shared" si="0"/>
        <v>6887</v>
      </c>
      <c r="H20" s="314">
        <v>65183</v>
      </c>
      <c r="I20" s="314">
        <v>630</v>
      </c>
      <c r="J20" s="314">
        <v>247</v>
      </c>
      <c r="K20" s="314">
        <v>65566</v>
      </c>
      <c r="L20" s="315">
        <v>52965</v>
      </c>
      <c r="M20" s="315">
        <v>12848</v>
      </c>
      <c r="N20" s="253">
        <f t="shared" si="1"/>
        <v>65813</v>
      </c>
      <c r="O20" s="316">
        <v>40.35240100781693</v>
      </c>
      <c r="P20" s="316">
        <v>34.19166666666667</v>
      </c>
      <c r="Q20" s="316">
        <v>34.049999999999997</v>
      </c>
      <c r="R20" s="316">
        <v>40.374783727770726</v>
      </c>
      <c r="S20" s="316">
        <v>40.368179607155142</v>
      </c>
      <c r="T20" s="316">
        <v>40.278300860141499</v>
      </c>
      <c r="U20" s="317">
        <v>40.350783128970626</v>
      </c>
      <c r="V20" s="311"/>
      <c r="W20" s="311"/>
      <c r="X20" s="311"/>
      <c r="Y20" s="311"/>
      <c r="Z20" s="311"/>
      <c r="AA20" s="311"/>
    </row>
    <row r="21" spans="1:27" ht="15" customHeight="1">
      <c r="A21" s="313">
        <v>16</v>
      </c>
      <c r="B21" s="250" t="s">
        <v>351</v>
      </c>
      <c r="C21" s="314">
        <v>10686</v>
      </c>
      <c r="D21" s="314">
        <v>438</v>
      </c>
      <c r="E21" s="314">
        <v>67</v>
      </c>
      <c r="F21" s="314">
        <v>11057</v>
      </c>
      <c r="G21" s="253">
        <f t="shared" si="0"/>
        <v>11124</v>
      </c>
      <c r="H21" s="314">
        <v>65039</v>
      </c>
      <c r="I21" s="314">
        <v>6346</v>
      </c>
      <c r="J21" s="314">
        <v>1171</v>
      </c>
      <c r="K21" s="314">
        <v>70214</v>
      </c>
      <c r="L21" s="315">
        <v>61797</v>
      </c>
      <c r="M21" s="315">
        <v>9588</v>
      </c>
      <c r="N21" s="253">
        <f t="shared" si="1"/>
        <v>71385</v>
      </c>
      <c r="O21" s="316">
        <v>46.324352232865998</v>
      </c>
      <c r="P21" s="316">
        <v>64.17860305883228</v>
      </c>
      <c r="Q21" s="316">
        <v>84.486950549450555</v>
      </c>
      <c r="R21" s="316">
        <v>46.998406067100127</v>
      </c>
      <c r="S21" s="316">
        <v>47.23512822683832</v>
      </c>
      <c r="T21" s="316">
        <v>49.759574247310113</v>
      </c>
      <c r="U21" s="317">
        <v>47.561268457825747</v>
      </c>
      <c r="V21" s="311"/>
      <c r="W21" s="311"/>
      <c r="X21" s="311"/>
      <c r="Y21" s="311"/>
      <c r="Z21" s="311"/>
      <c r="AA21" s="311"/>
    </row>
    <row r="22" spans="1:27" ht="15" customHeight="1">
      <c r="A22" s="313">
        <v>17</v>
      </c>
      <c r="B22" s="250" t="s">
        <v>352</v>
      </c>
      <c r="C22" s="314">
        <v>2065</v>
      </c>
      <c r="D22" s="314">
        <v>33</v>
      </c>
      <c r="E22" s="314">
        <v>5</v>
      </c>
      <c r="F22" s="314">
        <v>2093</v>
      </c>
      <c r="G22" s="253">
        <f t="shared" si="0"/>
        <v>2098</v>
      </c>
      <c r="H22" s="314">
        <v>45000</v>
      </c>
      <c r="I22" s="314">
        <v>433</v>
      </c>
      <c r="J22" s="314">
        <v>91</v>
      </c>
      <c r="K22" s="314">
        <v>45342</v>
      </c>
      <c r="L22" s="315">
        <v>36969</v>
      </c>
      <c r="M22" s="315">
        <v>8464</v>
      </c>
      <c r="N22" s="253">
        <f t="shared" si="1"/>
        <v>45433</v>
      </c>
      <c r="O22" s="316">
        <v>65.067933835596477</v>
      </c>
      <c r="P22" s="316">
        <v>71.547137322427901</v>
      </c>
      <c r="Q22" s="316">
        <v>66.846798029556652</v>
      </c>
      <c r="R22" s="316">
        <v>65.076992821763554</v>
      </c>
      <c r="S22" s="316">
        <v>67.843073573227215</v>
      </c>
      <c r="T22" s="316">
        <v>52.565583229156651</v>
      </c>
      <c r="U22" s="317">
        <v>65.079833185097343</v>
      </c>
      <c r="V22" s="311"/>
      <c r="W22" s="311"/>
      <c r="X22" s="311"/>
      <c r="Y22" s="311"/>
      <c r="Z22" s="311"/>
      <c r="AA22" s="311"/>
    </row>
    <row r="23" spans="1:27" ht="15" customHeight="1">
      <c r="A23" s="313">
        <v>18</v>
      </c>
      <c r="B23" s="250" t="s">
        <v>353</v>
      </c>
      <c r="C23" s="314">
        <v>9234</v>
      </c>
      <c r="D23" s="314">
        <v>204</v>
      </c>
      <c r="E23" s="314">
        <v>64</v>
      </c>
      <c r="F23" s="314">
        <v>9374</v>
      </c>
      <c r="G23" s="253">
        <f t="shared" si="0"/>
        <v>9438</v>
      </c>
      <c r="H23" s="314">
        <v>68092</v>
      </c>
      <c r="I23" s="314">
        <v>953</v>
      </c>
      <c r="J23" s="314">
        <v>912</v>
      </c>
      <c r="K23" s="314">
        <v>68133</v>
      </c>
      <c r="L23" s="315">
        <v>52329</v>
      </c>
      <c r="M23" s="315">
        <v>16716</v>
      </c>
      <c r="N23" s="253">
        <f t="shared" si="1"/>
        <v>69045</v>
      </c>
      <c r="O23" s="316">
        <v>54.908170147237414</v>
      </c>
      <c r="P23" s="316">
        <v>59.558769436549071</v>
      </c>
      <c r="Q23" s="316">
        <v>130.82362910059314</v>
      </c>
      <c r="R23" s="316">
        <v>53.936312144419958</v>
      </c>
      <c r="S23" s="316">
        <v>55.851181988589943</v>
      </c>
      <c r="T23" s="316">
        <v>51.956986890085084</v>
      </c>
      <c r="U23" s="317">
        <v>54.922567381657032</v>
      </c>
      <c r="V23" s="311"/>
      <c r="W23" s="311"/>
      <c r="X23" s="311"/>
      <c r="Y23" s="311"/>
      <c r="Z23" s="311"/>
      <c r="AA23" s="311"/>
    </row>
    <row r="24" spans="1:27" ht="15" customHeight="1">
      <c r="A24" s="313">
        <v>19</v>
      </c>
      <c r="B24" s="250" t="s">
        <v>354</v>
      </c>
      <c r="C24" s="314">
        <v>335</v>
      </c>
      <c r="D24" s="314">
        <v>9</v>
      </c>
      <c r="E24" s="314">
        <v>3</v>
      </c>
      <c r="F24" s="314">
        <v>341</v>
      </c>
      <c r="G24" s="253">
        <f t="shared" si="0"/>
        <v>344</v>
      </c>
      <c r="H24" s="314">
        <v>8124</v>
      </c>
      <c r="I24" s="314">
        <v>82</v>
      </c>
      <c r="J24" s="314">
        <v>33</v>
      </c>
      <c r="K24" s="314">
        <v>8173</v>
      </c>
      <c r="L24" s="315">
        <v>7223</v>
      </c>
      <c r="M24" s="315">
        <v>983</v>
      </c>
      <c r="N24" s="253">
        <f t="shared" si="1"/>
        <v>8206</v>
      </c>
      <c r="O24" s="316">
        <v>140.97127383533348</v>
      </c>
      <c r="P24" s="316">
        <v>34.050269299820464</v>
      </c>
      <c r="Q24" s="316">
        <v>200.74745417515274</v>
      </c>
      <c r="R24" s="316">
        <v>140.46566990606735</v>
      </c>
      <c r="S24" s="316">
        <v>146.89900176725237</v>
      </c>
      <c r="T24" s="316">
        <v>93.535102550907894</v>
      </c>
      <c r="U24" s="317">
        <v>140.7177112737522</v>
      </c>
      <c r="V24" s="311"/>
      <c r="W24" s="311"/>
      <c r="X24" s="311"/>
      <c r="Y24" s="311"/>
      <c r="Z24" s="311"/>
      <c r="AA24" s="311"/>
    </row>
    <row r="25" spans="1:27" ht="15" customHeight="1">
      <c r="A25" s="313">
        <v>20</v>
      </c>
      <c r="B25" s="250" t="s">
        <v>355</v>
      </c>
      <c r="C25" s="314">
        <v>4283</v>
      </c>
      <c r="D25" s="314">
        <v>118</v>
      </c>
      <c r="E25" s="314">
        <v>10</v>
      </c>
      <c r="F25" s="314">
        <v>4391</v>
      </c>
      <c r="G25" s="253">
        <f t="shared" si="0"/>
        <v>4401</v>
      </c>
      <c r="H25" s="314">
        <v>70040</v>
      </c>
      <c r="I25" s="314">
        <v>976</v>
      </c>
      <c r="J25" s="314">
        <v>1019</v>
      </c>
      <c r="K25" s="314">
        <v>69997</v>
      </c>
      <c r="L25" s="315">
        <v>55114</v>
      </c>
      <c r="M25" s="315">
        <v>15902</v>
      </c>
      <c r="N25" s="253">
        <f t="shared" si="1"/>
        <v>71016</v>
      </c>
      <c r="O25" s="316">
        <v>79.710530228399548</v>
      </c>
      <c r="P25" s="316">
        <v>54.899361896080222</v>
      </c>
      <c r="Q25" s="316">
        <v>131.77277201484063</v>
      </c>
      <c r="R25" s="316">
        <v>78.87088831214372</v>
      </c>
      <c r="S25" s="316">
        <v>82.981529668171817</v>
      </c>
      <c r="T25" s="316">
        <v>67.445652198833926</v>
      </c>
      <c r="U25" s="317">
        <v>79.573645808501581</v>
      </c>
      <c r="V25" s="311"/>
      <c r="W25" s="311"/>
      <c r="X25" s="311"/>
      <c r="Y25" s="311"/>
      <c r="Z25" s="311"/>
      <c r="AA25" s="311"/>
    </row>
    <row r="26" spans="1:27" ht="15" customHeight="1">
      <c r="A26" s="313">
        <v>21</v>
      </c>
      <c r="B26" s="250" t="s">
        <v>356</v>
      </c>
      <c r="C26" s="314">
        <v>304</v>
      </c>
      <c r="D26" s="314">
        <v>5</v>
      </c>
      <c r="E26" s="314">
        <v>1</v>
      </c>
      <c r="F26" s="314">
        <v>308</v>
      </c>
      <c r="G26" s="253">
        <f t="shared" si="0"/>
        <v>309</v>
      </c>
      <c r="H26" s="314">
        <v>18533</v>
      </c>
      <c r="I26" s="314">
        <v>168</v>
      </c>
      <c r="J26" s="314">
        <v>36</v>
      </c>
      <c r="K26" s="314">
        <v>18665</v>
      </c>
      <c r="L26" s="315">
        <v>11973</v>
      </c>
      <c r="M26" s="315">
        <v>6728</v>
      </c>
      <c r="N26" s="253">
        <f t="shared" si="1"/>
        <v>18701</v>
      </c>
      <c r="O26" s="316">
        <v>117.65753666390268</v>
      </c>
      <c r="P26" s="316">
        <v>46.083333333333336</v>
      </c>
      <c r="Q26" s="316">
        <v>180.09430438842205</v>
      </c>
      <c r="R26" s="316">
        <v>117.50595104594717</v>
      </c>
      <c r="S26" s="316">
        <v>123.16247783980191</v>
      </c>
      <c r="T26" s="316">
        <v>107.48431684701934</v>
      </c>
      <c r="U26" s="317">
        <v>117.63309920200608</v>
      </c>
      <c r="V26" s="311"/>
      <c r="W26" s="311"/>
      <c r="X26" s="311"/>
      <c r="Y26" s="311"/>
      <c r="Z26" s="311"/>
      <c r="AA26" s="311"/>
    </row>
    <row r="27" spans="1:27" ht="15" customHeight="1">
      <c r="A27" s="313">
        <v>22</v>
      </c>
      <c r="B27" s="250" t="s">
        <v>357</v>
      </c>
      <c r="C27" s="314">
        <v>12103</v>
      </c>
      <c r="D27" s="314">
        <v>220</v>
      </c>
      <c r="E27" s="314">
        <v>16</v>
      </c>
      <c r="F27" s="314">
        <v>12307</v>
      </c>
      <c r="G27" s="253">
        <f t="shared" si="0"/>
        <v>12323</v>
      </c>
      <c r="H27" s="314">
        <v>181322</v>
      </c>
      <c r="I27" s="314">
        <v>1879</v>
      </c>
      <c r="J27" s="314">
        <v>359</v>
      </c>
      <c r="K27" s="314">
        <v>182842</v>
      </c>
      <c r="L27" s="315">
        <v>148362</v>
      </c>
      <c r="M27" s="315">
        <v>34839</v>
      </c>
      <c r="N27" s="253">
        <f t="shared" si="1"/>
        <v>183201</v>
      </c>
      <c r="O27" s="316">
        <v>59.093999163040067</v>
      </c>
      <c r="P27" s="316">
        <v>80.062203742203735</v>
      </c>
      <c r="Q27" s="316">
        <v>34.049999999999997</v>
      </c>
      <c r="R27" s="316">
        <v>59.190800602168785</v>
      </c>
      <c r="S27" s="316">
        <v>61.409107917088804</v>
      </c>
      <c r="T27" s="316">
        <v>49.276286023305381</v>
      </c>
      <c r="U27" s="317">
        <v>59.143629949641443</v>
      </c>
      <c r="V27" s="311"/>
      <c r="W27" s="311"/>
      <c r="X27" s="311"/>
      <c r="Y27" s="311"/>
      <c r="Z27" s="311"/>
      <c r="AA27" s="311"/>
    </row>
    <row r="28" spans="1:27" ht="15" customHeight="1">
      <c r="A28" s="313">
        <v>23</v>
      </c>
      <c r="B28" s="250" t="s">
        <v>358</v>
      </c>
      <c r="C28" s="314">
        <v>13067</v>
      </c>
      <c r="D28" s="314">
        <v>408</v>
      </c>
      <c r="E28" s="314">
        <v>56</v>
      </c>
      <c r="F28" s="314">
        <v>13419</v>
      </c>
      <c r="G28" s="253">
        <f t="shared" si="0"/>
        <v>13475</v>
      </c>
      <c r="H28" s="314">
        <v>204707</v>
      </c>
      <c r="I28" s="314">
        <v>5592</v>
      </c>
      <c r="J28" s="314">
        <v>1220</v>
      </c>
      <c r="K28" s="314">
        <v>209079</v>
      </c>
      <c r="L28" s="315">
        <v>186119</v>
      </c>
      <c r="M28" s="315">
        <v>24180</v>
      </c>
      <c r="N28" s="253">
        <f t="shared" si="1"/>
        <v>210299</v>
      </c>
      <c r="O28" s="316">
        <v>57.84364944434526</v>
      </c>
      <c r="P28" s="316">
        <v>58.241750483558995</v>
      </c>
      <c r="Q28" s="316">
        <v>115.98453289338008</v>
      </c>
      <c r="R28" s="316">
        <v>57.552564413027177</v>
      </c>
      <c r="S28" s="316">
        <v>58.890514098067896</v>
      </c>
      <c r="T28" s="316">
        <v>49.652298178484223</v>
      </c>
      <c r="U28" s="317">
        <v>57.850872743039808</v>
      </c>
      <c r="V28" s="311"/>
      <c r="W28" s="311"/>
      <c r="X28" s="311"/>
      <c r="Y28" s="311"/>
      <c r="Z28" s="311"/>
      <c r="AA28" s="311"/>
    </row>
    <row r="29" spans="1:27" ht="15" customHeight="1">
      <c r="A29" s="313">
        <v>24</v>
      </c>
      <c r="B29" s="250" t="s">
        <v>359</v>
      </c>
      <c r="C29" s="314">
        <v>8672</v>
      </c>
      <c r="D29" s="314">
        <v>246</v>
      </c>
      <c r="E29" s="314">
        <v>21</v>
      </c>
      <c r="F29" s="314">
        <v>8897</v>
      </c>
      <c r="G29" s="253">
        <f t="shared" si="0"/>
        <v>8918</v>
      </c>
      <c r="H29" s="314">
        <v>157335</v>
      </c>
      <c r="I29" s="314">
        <v>2507</v>
      </c>
      <c r="J29" s="314">
        <v>883</v>
      </c>
      <c r="K29" s="314">
        <v>158959</v>
      </c>
      <c r="L29" s="315">
        <v>147523</v>
      </c>
      <c r="M29" s="315">
        <v>12319</v>
      </c>
      <c r="N29" s="253">
        <f t="shared" si="1"/>
        <v>159842</v>
      </c>
      <c r="O29" s="316">
        <v>77.313153240810138</v>
      </c>
      <c r="P29" s="316">
        <v>49.098755734305286</v>
      </c>
      <c r="Q29" s="316">
        <v>108.62935755309202</v>
      </c>
      <c r="R29" s="316">
        <v>76.945774017953894</v>
      </c>
      <c r="S29" s="316">
        <v>78.520331557585862</v>
      </c>
      <c r="T29" s="316">
        <v>60.432782936127417</v>
      </c>
      <c r="U29" s="317">
        <v>77.108202051722614</v>
      </c>
      <c r="V29" s="311"/>
      <c r="W29" s="311"/>
      <c r="X29" s="311"/>
      <c r="Y29" s="311"/>
      <c r="Z29" s="311"/>
      <c r="AA29" s="311"/>
    </row>
    <row r="30" spans="1:27" ht="15" customHeight="1">
      <c r="A30" s="313">
        <v>25</v>
      </c>
      <c r="B30" s="250" t="s">
        <v>360</v>
      </c>
      <c r="C30" s="314">
        <v>31591</v>
      </c>
      <c r="D30" s="314">
        <v>757</v>
      </c>
      <c r="E30" s="314">
        <v>287</v>
      </c>
      <c r="F30" s="314">
        <v>32061</v>
      </c>
      <c r="G30" s="253">
        <f t="shared" si="0"/>
        <v>32348</v>
      </c>
      <c r="H30" s="314">
        <v>369410</v>
      </c>
      <c r="I30" s="314">
        <v>6666</v>
      </c>
      <c r="J30" s="314">
        <v>11046</v>
      </c>
      <c r="K30" s="314">
        <v>365030</v>
      </c>
      <c r="L30" s="315">
        <v>328226</v>
      </c>
      <c r="M30" s="315">
        <v>47850</v>
      </c>
      <c r="N30" s="253">
        <f t="shared" si="1"/>
        <v>376076</v>
      </c>
      <c r="O30" s="316">
        <v>56.687885158756622</v>
      </c>
      <c r="P30" s="316">
        <v>44.411584741837139</v>
      </c>
      <c r="Q30" s="316">
        <v>78.309876842905922</v>
      </c>
      <c r="R30" s="316">
        <v>55.908303088940698</v>
      </c>
      <c r="S30" s="316">
        <v>57.403041926662176</v>
      </c>
      <c r="T30" s="316">
        <v>50.926155996870136</v>
      </c>
      <c r="U30" s="317">
        <v>56.577669844696288</v>
      </c>
      <c r="V30" s="311"/>
      <c r="W30" s="311"/>
      <c r="X30" s="311"/>
      <c r="Y30" s="311"/>
      <c r="Z30" s="311"/>
      <c r="AA30" s="311"/>
    </row>
    <row r="31" spans="1:27" ht="15" customHeight="1">
      <c r="A31" s="313">
        <v>26</v>
      </c>
      <c r="B31" s="250" t="s">
        <v>361</v>
      </c>
      <c r="C31" s="314">
        <v>1705</v>
      </c>
      <c r="D31" s="314">
        <v>35</v>
      </c>
      <c r="E31" s="314">
        <v>9</v>
      </c>
      <c r="F31" s="314">
        <v>1731</v>
      </c>
      <c r="G31" s="253">
        <f t="shared" si="0"/>
        <v>1740</v>
      </c>
      <c r="H31" s="314">
        <v>31987</v>
      </c>
      <c r="I31" s="314">
        <v>274</v>
      </c>
      <c r="J31" s="314">
        <v>51</v>
      </c>
      <c r="K31" s="314">
        <v>32210</v>
      </c>
      <c r="L31" s="315">
        <v>22282</v>
      </c>
      <c r="M31" s="315">
        <v>9979</v>
      </c>
      <c r="N31" s="253">
        <f t="shared" si="1"/>
        <v>32261</v>
      </c>
      <c r="O31" s="316">
        <v>75.862718737676076</v>
      </c>
      <c r="P31" s="316">
        <v>53.585164835164832</v>
      </c>
      <c r="Q31" s="316">
        <v>75.641950567802269</v>
      </c>
      <c r="R31" s="316">
        <v>75.836198645957438</v>
      </c>
      <c r="S31" s="316">
        <v>80.839959512695046</v>
      </c>
      <c r="T31" s="316">
        <v>64.34958223346932</v>
      </c>
      <c r="U31" s="317">
        <v>75.835877807849783</v>
      </c>
      <c r="V31" s="311"/>
      <c r="W31" s="311"/>
      <c r="X31" s="311"/>
      <c r="Y31" s="311"/>
      <c r="Z31" s="311"/>
      <c r="AA31" s="311"/>
    </row>
    <row r="32" spans="1:27" ht="15" customHeight="1">
      <c r="A32" s="313">
        <v>27</v>
      </c>
      <c r="B32" s="250" t="s">
        <v>362</v>
      </c>
      <c r="C32" s="314">
        <v>4790</v>
      </c>
      <c r="D32" s="314">
        <v>106</v>
      </c>
      <c r="E32" s="314">
        <v>16</v>
      </c>
      <c r="F32" s="314">
        <v>4880</v>
      </c>
      <c r="G32" s="253">
        <f t="shared" si="0"/>
        <v>4896</v>
      </c>
      <c r="H32" s="314">
        <v>108282</v>
      </c>
      <c r="I32" s="314">
        <v>969</v>
      </c>
      <c r="J32" s="314">
        <v>243</v>
      </c>
      <c r="K32" s="314">
        <v>109008</v>
      </c>
      <c r="L32" s="315">
        <v>85796</v>
      </c>
      <c r="M32" s="315">
        <v>23455</v>
      </c>
      <c r="N32" s="253">
        <f t="shared" si="1"/>
        <v>109251</v>
      </c>
      <c r="O32" s="316">
        <v>67.556800949948169</v>
      </c>
      <c r="P32" s="316">
        <v>112.77773452705333</v>
      </c>
      <c r="Q32" s="316">
        <v>110.46235479707443</v>
      </c>
      <c r="R32" s="316">
        <v>67.572962862262457</v>
      </c>
      <c r="S32" s="316">
        <v>70.887655417956012</v>
      </c>
      <c r="T32" s="316">
        <v>55.371291467774789</v>
      </c>
      <c r="U32" s="317">
        <v>67.670708179299481</v>
      </c>
      <c r="V32" s="311"/>
      <c r="W32" s="311"/>
      <c r="X32" s="311"/>
      <c r="Y32" s="311"/>
      <c r="Z32" s="311"/>
      <c r="AA32" s="311"/>
    </row>
    <row r="33" spans="1:27" ht="15" customHeight="1">
      <c r="A33" s="313">
        <v>28</v>
      </c>
      <c r="B33" s="250" t="s">
        <v>363</v>
      </c>
      <c r="C33" s="314">
        <v>15317</v>
      </c>
      <c r="D33" s="314">
        <v>397</v>
      </c>
      <c r="E33" s="314">
        <v>61</v>
      </c>
      <c r="F33" s="314">
        <v>15653</v>
      </c>
      <c r="G33" s="253">
        <f t="shared" si="0"/>
        <v>15714</v>
      </c>
      <c r="H33" s="314">
        <v>162152</v>
      </c>
      <c r="I33" s="314">
        <v>3478</v>
      </c>
      <c r="J33" s="314">
        <v>3635</v>
      </c>
      <c r="K33" s="314">
        <v>161995</v>
      </c>
      <c r="L33" s="315">
        <v>141914</v>
      </c>
      <c r="M33" s="315">
        <v>23716</v>
      </c>
      <c r="N33" s="253">
        <f t="shared" si="1"/>
        <v>165630</v>
      </c>
      <c r="O33" s="316">
        <v>58.239235252449824</v>
      </c>
      <c r="P33" s="316">
        <v>52.145404010323603</v>
      </c>
      <c r="Q33" s="316">
        <v>69.957221719798028</v>
      </c>
      <c r="R33" s="316">
        <v>57.892637187405363</v>
      </c>
      <c r="S33" s="316">
        <v>59.017409885184449</v>
      </c>
      <c r="T33" s="316">
        <v>53.094954795086359</v>
      </c>
      <c r="U33" s="317">
        <v>58.172225367130089</v>
      </c>
      <c r="V33" s="311"/>
      <c r="W33" s="311"/>
      <c r="X33" s="311"/>
      <c r="Y33" s="311"/>
      <c r="Z33" s="311"/>
      <c r="AA33" s="311"/>
    </row>
    <row r="34" spans="1:27" ht="15" customHeight="1">
      <c r="A34" s="313">
        <v>29</v>
      </c>
      <c r="B34" s="250" t="s">
        <v>364</v>
      </c>
      <c r="C34" s="314">
        <v>3280</v>
      </c>
      <c r="D34" s="314">
        <v>60</v>
      </c>
      <c r="E34" s="314">
        <v>10</v>
      </c>
      <c r="F34" s="314">
        <v>3330</v>
      </c>
      <c r="G34" s="253">
        <f t="shared" si="0"/>
        <v>3340</v>
      </c>
      <c r="H34" s="314">
        <v>139636</v>
      </c>
      <c r="I34" s="314">
        <v>828</v>
      </c>
      <c r="J34" s="314">
        <v>515</v>
      </c>
      <c r="K34" s="314">
        <v>139949</v>
      </c>
      <c r="L34" s="315">
        <v>121369</v>
      </c>
      <c r="M34" s="315">
        <v>19095</v>
      </c>
      <c r="N34" s="253">
        <f t="shared" si="1"/>
        <v>140464</v>
      </c>
      <c r="O34" s="316">
        <v>85.970077809802632</v>
      </c>
      <c r="P34" s="316">
        <v>46.330434782608698</v>
      </c>
      <c r="Q34" s="316">
        <v>147.09763673193788</v>
      </c>
      <c r="R34" s="316">
        <v>85.732826077766191</v>
      </c>
      <c r="S34" s="316">
        <v>87.436979745060384</v>
      </c>
      <c r="T34" s="316">
        <v>76.20626721101813</v>
      </c>
      <c r="U34" s="317">
        <v>85.962030089125406</v>
      </c>
      <c r="V34" s="311"/>
      <c r="W34" s="311"/>
      <c r="X34" s="311"/>
      <c r="Y34" s="311"/>
      <c r="Z34" s="311"/>
      <c r="AA34" s="311"/>
    </row>
    <row r="35" spans="1:27" ht="15" customHeight="1">
      <c r="A35" s="313">
        <v>30</v>
      </c>
      <c r="B35" s="250" t="s">
        <v>365</v>
      </c>
      <c r="C35" s="314">
        <v>1089</v>
      </c>
      <c r="D35" s="314">
        <v>74</v>
      </c>
      <c r="E35" s="314">
        <v>172</v>
      </c>
      <c r="F35" s="314">
        <v>991</v>
      </c>
      <c r="G35" s="253">
        <f t="shared" si="0"/>
        <v>1163</v>
      </c>
      <c r="H35" s="314">
        <v>40756</v>
      </c>
      <c r="I35" s="314">
        <v>3152</v>
      </c>
      <c r="J35" s="314">
        <v>13615</v>
      </c>
      <c r="K35" s="314">
        <v>30293</v>
      </c>
      <c r="L35" s="315">
        <v>41195</v>
      </c>
      <c r="M35" s="315">
        <v>2713</v>
      </c>
      <c r="N35" s="253">
        <f t="shared" si="1"/>
        <v>43908</v>
      </c>
      <c r="O35" s="316">
        <v>126.80041756810841</v>
      </c>
      <c r="P35" s="316">
        <v>64.851450125995839</v>
      </c>
      <c r="Q35" s="316">
        <v>165.41819237912165</v>
      </c>
      <c r="R35" s="316">
        <v>102.22505645349096</v>
      </c>
      <c r="S35" s="316">
        <v>123.40495755980294</v>
      </c>
      <c r="T35" s="316">
        <v>122.63032535458669</v>
      </c>
      <c r="U35" s="317">
        <v>123.35349418470474</v>
      </c>
      <c r="V35" s="311"/>
      <c r="W35" s="311"/>
      <c r="X35" s="311"/>
      <c r="Y35" s="311"/>
      <c r="Z35" s="311"/>
      <c r="AA35" s="311"/>
    </row>
    <row r="36" spans="1:27" ht="15" customHeight="1">
      <c r="A36" s="313">
        <v>31</v>
      </c>
      <c r="B36" s="250" t="s">
        <v>366</v>
      </c>
      <c r="C36" s="314">
        <v>20520</v>
      </c>
      <c r="D36" s="314">
        <v>443</v>
      </c>
      <c r="E36" s="314">
        <v>62</v>
      </c>
      <c r="F36" s="314">
        <v>20901</v>
      </c>
      <c r="G36" s="253">
        <f t="shared" si="0"/>
        <v>20963</v>
      </c>
      <c r="H36" s="314">
        <v>155597</v>
      </c>
      <c r="I36" s="314">
        <v>1906</v>
      </c>
      <c r="J36" s="314">
        <v>1026</v>
      </c>
      <c r="K36" s="314">
        <v>156477</v>
      </c>
      <c r="L36" s="315">
        <v>138937</v>
      </c>
      <c r="M36" s="315">
        <v>18566</v>
      </c>
      <c r="N36" s="253">
        <f t="shared" si="1"/>
        <v>157503</v>
      </c>
      <c r="O36" s="316">
        <v>42.07576661076736</v>
      </c>
      <c r="P36" s="316">
        <v>34.049999999999997</v>
      </c>
      <c r="Q36" s="316">
        <v>38.270520123260809</v>
      </c>
      <c r="R36" s="316">
        <v>42.075413254289103</v>
      </c>
      <c r="S36" s="316">
        <v>42.166170747557878</v>
      </c>
      <c r="T36" s="316">
        <v>41.227999691716057</v>
      </c>
      <c r="U36" s="317">
        <v>42.056605140911643</v>
      </c>
      <c r="V36" s="311"/>
      <c r="W36" s="311"/>
      <c r="X36" s="311"/>
      <c r="Y36" s="311"/>
      <c r="Z36" s="311"/>
      <c r="AA36" s="311"/>
    </row>
    <row r="37" spans="1:27" ht="15" customHeight="1">
      <c r="A37" s="313">
        <v>32</v>
      </c>
      <c r="B37" s="250" t="s">
        <v>367</v>
      </c>
      <c r="C37" s="314">
        <v>5894</v>
      </c>
      <c r="D37" s="314">
        <v>230</v>
      </c>
      <c r="E37" s="314">
        <v>23</v>
      </c>
      <c r="F37" s="314">
        <v>6101</v>
      </c>
      <c r="G37" s="253">
        <f t="shared" si="0"/>
        <v>6124</v>
      </c>
      <c r="H37" s="314">
        <v>45149</v>
      </c>
      <c r="I37" s="314">
        <v>1043</v>
      </c>
      <c r="J37" s="314">
        <v>450</v>
      </c>
      <c r="K37" s="314">
        <v>45742</v>
      </c>
      <c r="L37" s="315">
        <v>34332</v>
      </c>
      <c r="M37" s="315">
        <v>11860</v>
      </c>
      <c r="N37" s="253">
        <f t="shared" si="1"/>
        <v>46192</v>
      </c>
      <c r="O37" s="316">
        <v>47.723819763874921</v>
      </c>
      <c r="P37" s="316">
        <v>36.871866126986042</v>
      </c>
      <c r="Q37" s="316">
        <v>59.95201212325307</v>
      </c>
      <c r="R37" s="316">
        <v>47.471795754953732</v>
      </c>
      <c r="S37" s="316">
        <v>46.847325835814409</v>
      </c>
      <c r="T37" s="316">
        <v>49.776811090374601</v>
      </c>
      <c r="U37" s="317">
        <v>47.5857426494496</v>
      </c>
      <c r="V37" s="311"/>
      <c r="W37" s="311"/>
      <c r="X37" s="311"/>
      <c r="Y37" s="311"/>
      <c r="Z37" s="311"/>
      <c r="AA37" s="311"/>
    </row>
    <row r="38" spans="1:27" ht="13.5" customHeight="1">
      <c r="A38" s="313">
        <v>33</v>
      </c>
      <c r="B38" s="250" t="s">
        <v>368</v>
      </c>
      <c r="C38" s="314">
        <v>18608</v>
      </c>
      <c r="D38" s="314">
        <v>811</v>
      </c>
      <c r="E38" s="314">
        <v>430</v>
      </c>
      <c r="F38" s="314">
        <v>18989</v>
      </c>
      <c r="G38" s="253">
        <f t="shared" si="0"/>
        <v>19419</v>
      </c>
      <c r="H38" s="314">
        <v>136780</v>
      </c>
      <c r="I38" s="314">
        <v>12145</v>
      </c>
      <c r="J38" s="314">
        <v>16562</v>
      </c>
      <c r="K38" s="314">
        <v>132363</v>
      </c>
      <c r="L38" s="315">
        <v>130535</v>
      </c>
      <c r="M38" s="315">
        <v>18390</v>
      </c>
      <c r="N38" s="253">
        <f t="shared" si="1"/>
        <v>148925</v>
      </c>
      <c r="O38" s="316">
        <v>74.828298537911209</v>
      </c>
      <c r="P38" s="316">
        <v>64.723961099547836</v>
      </c>
      <c r="Q38" s="316">
        <v>149.89086028477854</v>
      </c>
      <c r="R38" s="316">
        <v>64.036716713724587</v>
      </c>
      <c r="S38" s="316">
        <v>75.547984541432513</v>
      </c>
      <c r="T38" s="316">
        <v>64.176823371231777</v>
      </c>
      <c r="U38" s="317">
        <v>74.14581340704504</v>
      </c>
      <c r="V38" s="311"/>
      <c r="W38" s="311"/>
      <c r="X38" s="311"/>
      <c r="Y38" s="311"/>
      <c r="Z38" s="311"/>
      <c r="AA38" s="311"/>
    </row>
    <row r="39" spans="1:27" ht="15" customHeight="1">
      <c r="A39" s="313">
        <v>35</v>
      </c>
      <c r="B39" s="250" t="s">
        <v>369</v>
      </c>
      <c r="C39" s="314">
        <v>34342</v>
      </c>
      <c r="D39" s="314">
        <v>2660</v>
      </c>
      <c r="E39" s="314">
        <v>581</v>
      </c>
      <c r="F39" s="314">
        <v>36421</v>
      </c>
      <c r="G39" s="253">
        <f t="shared" si="0"/>
        <v>37002</v>
      </c>
      <c r="H39" s="314">
        <v>83837</v>
      </c>
      <c r="I39" s="314">
        <v>20952</v>
      </c>
      <c r="J39" s="314">
        <v>13475</v>
      </c>
      <c r="K39" s="314">
        <v>91314</v>
      </c>
      <c r="L39" s="315">
        <v>93217</v>
      </c>
      <c r="M39" s="315">
        <v>11572</v>
      </c>
      <c r="N39" s="253">
        <f t="shared" si="1"/>
        <v>104789</v>
      </c>
      <c r="O39" s="316">
        <v>76.159092354001771</v>
      </c>
      <c r="P39" s="316">
        <v>48.009595684291646</v>
      </c>
      <c r="Q39" s="316">
        <v>157.63682985314966</v>
      </c>
      <c r="R39" s="316">
        <v>59.323814736776022</v>
      </c>
      <c r="S39" s="316">
        <v>72.652794823075311</v>
      </c>
      <c r="T39" s="316">
        <v>57.251107113863199</v>
      </c>
      <c r="U39" s="317">
        <v>70.979637461316159</v>
      </c>
      <c r="V39" s="311"/>
      <c r="W39" s="311"/>
      <c r="X39" s="311"/>
      <c r="Y39" s="311"/>
      <c r="Z39" s="311"/>
      <c r="AA39" s="311"/>
    </row>
    <row r="40" spans="1:27" ht="15" customHeight="1">
      <c r="A40" s="313">
        <v>36</v>
      </c>
      <c r="B40" s="250" t="s">
        <v>370</v>
      </c>
      <c r="C40" s="314">
        <v>980</v>
      </c>
      <c r="D40" s="314">
        <v>198</v>
      </c>
      <c r="E40" s="314">
        <v>566</v>
      </c>
      <c r="F40" s="314">
        <v>612</v>
      </c>
      <c r="G40" s="253">
        <f t="shared" si="0"/>
        <v>1178</v>
      </c>
      <c r="H40" s="314">
        <v>11424</v>
      </c>
      <c r="I40" s="314">
        <v>2982</v>
      </c>
      <c r="J40" s="314">
        <v>9426</v>
      </c>
      <c r="K40" s="314">
        <v>4980</v>
      </c>
      <c r="L40" s="315">
        <v>13192</v>
      </c>
      <c r="M40" s="315">
        <v>1214</v>
      </c>
      <c r="N40" s="253">
        <f t="shared" si="1"/>
        <v>14406</v>
      </c>
      <c r="O40" s="316">
        <v>122.65527986495974</v>
      </c>
      <c r="P40" s="316">
        <v>60.335203503420871</v>
      </c>
      <c r="Q40" s="316">
        <v>135.56555195029844</v>
      </c>
      <c r="R40" s="316">
        <v>61.864851925312905</v>
      </c>
      <c r="S40" s="316">
        <v>112.31271483204468</v>
      </c>
      <c r="T40" s="316">
        <v>104.88708021704062</v>
      </c>
      <c r="U40" s="317">
        <v>111.68941475375934</v>
      </c>
      <c r="V40" s="311"/>
      <c r="W40" s="311"/>
      <c r="X40" s="311"/>
      <c r="Y40" s="311"/>
      <c r="Z40" s="311"/>
      <c r="AA40" s="311"/>
    </row>
    <row r="41" spans="1:27" ht="15" customHeight="1">
      <c r="A41" s="313">
        <v>37</v>
      </c>
      <c r="B41" s="250" t="s">
        <v>371</v>
      </c>
      <c r="C41" s="314">
        <v>188</v>
      </c>
      <c r="D41" s="314">
        <v>183</v>
      </c>
      <c r="E41" s="314">
        <v>94</v>
      </c>
      <c r="F41" s="314">
        <v>277</v>
      </c>
      <c r="G41" s="253">
        <f t="shared" si="0"/>
        <v>371</v>
      </c>
      <c r="H41" s="314">
        <v>1548</v>
      </c>
      <c r="I41" s="314">
        <v>4109</v>
      </c>
      <c r="J41" s="314">
        <v>1707</v>
      </c>
      <c r="K41" s="314">
        <v>3950</v>
      </c>
      <c r="L41" s="315">
        <v>5301</v>
      </c>
      <c r="M41" s="315">
        <v>356</v>
      </c>
      <c r="N41" s="253">
        <f t="shared" si="1"/>
        <v>5657</v>
      </c>
      <c r="O41" s="316">
        <v>91.542403587037754</v>
      </c>
      <c r="P41" s="316">
        <v>58.938804820285526</v>
      </c>
      <c r="Q41" s="316">
        <v>84.738201799087165</v>
      </c>
      <c r="R41" s="316">
        <v>61.581870895894937</v>
      </c>
      <c r="S41" s="316">
        <v>68.940338404867532</v>
      </c>
      <c r="T41" s="316">
        <v>63.462759963118536</v>
      </c>
      <c r="U41" s="317">
        <v>68.582218114107363</v>
      </c>
      <c r="V41" s="311"/>
      <c r="W41" s="311"/>
      <c r="X41" s="311"/>
      <c r="Y41" s="311"/>
      <c r="Z41" s="311"/>
      <c r="AA41" s="311"/>
    </row>
    <row r="42" spans="1:27" ht="15" customHeight="1">
      <c r="A42" s="313">
        <v>38</v>
      </c>
      <c r="B42" s="250" t="s">
        <v>372</v>
      </c>
      <c r="C42" s="314">
        <v>2745</v>
      </c>
      <c r="D42" s="314">
        <v>587</v>
      </c>
      <c r="E42" s="314">
        <v>1439</v>
      </c>
      <c r="F42" s="314">
        <v>1893</v>
      </c>
      <c r="G42" s="253">
        <f t="shared" si="0"/>
        <v>3332</v>
      </c>
      <c r="H42" s="314">
        <v>35038</v>
      </c>
      <c r="I42" s="314">
        <v>19358</v>
      </c>
      <c r="J42" s="314">
        <v>25373</v>
      </c>
      <c r="K42" s="314">
        <v>29023</v>
      </c>
      <c r="L42" s="315">
        <v>48650</v>
      </c>
      <c r="M42" s="315">
        <v>5746</v>
      </c>
      <c r="N42" s="253">
        <f t="shared" si="1"/>
        <v>54396</v>
      </c>
      <c r="O42" s="316">
        <v>87.738416741072328</v>
      </c>
      <c r="P42" s="316">
        <v>50.128979701152758</v>
      </c>
      <c r="Q42" s="316">
        <v>105.23683750574138</v>
      </c>
      <c r="R42" s="316">
        <v>46.247099098332022</v>
      </c>
      <c r="S42" s="316">
        <v>75.893838856370095</v>
      </c>
      <c r="T42" s="316">
        <v>63.13807737486264</v>
      </c>
      <c r="U42" s="317">
        <v>74.579443272375627</v>
      </c>
      <c r="V42" s="311"/>
      <c r="W42" s="311"/>
      <c r="X42" s="311"/>
      <c r="Y42" s="311"/>
      <c r="Z42" s="311"/>
      <c r="AA42" s="311"/>
    </row>
    <row r="43" spans="1:27" ht="15" customHeight="1">
      <c r="A43" s="313">
        <v>39</v>
      </c>
      <c r="B43" s="250" t="s">
        <v>373</v>
      </c>
      <c r="C43" s="314">
        <v>135</v>
      </c>
      <c r="D43" s="314">
        <v>35</v>
      </c>
      <c r="E43" s="314">
        <v>59</v>
      </c>
      <c r="F43" s="314">
        <v>111</v>
      </c>
      <c r="G43" s="253">
        <f t="shared" si="0"/>
        <v>170</v>
      </c>
      <c r="H43" s="314">
        <v>1292</v>
      </c>
      <c r="I43" s="314">
        <v>451</v>
      </c>
      <c r="J43" s="314">
        <v>1094</v>
      </c>
      <c r="K43" s="314">
        <v>649</v>
      </c>
      <c r="L43" s="315">
        <v>1478</v>
      </c>
      <c r="M43" s="315">
        <v>265</v>
      </c>
      <c r="N43" s="253">
        <f t="shared" si="1"/>
        <v>1743</v>
      </c>
      <c r="O43" s="316">
        <v>105.39466573927932</v>
      </c>
      <c r="P43" s="316">
        <v>66.069096891505751</v>
      </c>
      <c r="Q43" s="316">
        <v>121.48653048686838</v>
      </c>
      <c r="R43" s="316">
        <v>45.666931297709922</v>
      </c>
      <c r="S43" s="316">
        <v>96.337533839630098</v>
      </c>
      <c r="T43" s="316">
        <v>94.806649047155375</v>
      </c>
      <c r="U43" s="317">
        <v>96.112609850807274</v>
      </c>
      <c r="V43" s="311"/>
      <c r="W43" s="311"/>
      <c r="X43" s="311"/>
      <c r="Y43" s="311"/>
      <c r="Z43" s="311"/>
      <c r="AA43" s="311"/>
    </row>
    <row r="44" spans="1:27" ht="15" customHeight="1">
      <c r="A44" s="313">
        <v>41</v>
      </c>
      <c r="B44" s="250" t="s">
        <v>374</v>
      </c>
      <c r="C44" s="314">
        <v>7961</v>
      </c>
      <c r="D44" s="314">
        <v>103156</v>
      </c>
      <c r="E44" s="314">
        <v>475</v>
      </c>
      <c r="F44" s="314">
        <v>110642</v>
      </c>
      <c r="G44" s="253">
        <f t="shared" si="0"/>
        <v>111117</v>
      </c>
      <c r="H44" s="314">
        <v>50794</v>
      </c>
      <c r="I44" s="314">
        <v>1001923</v>
      </c>
      <c r="J44" s="314">
        <v>11141</v>
      </c>
      <c r="K44" s="314">
        <v>1041576</v>
      </c>
      <c r="L44" s="315">
        <v>1023250</v>
      </c>
      <c r="M44" s="315">
        <v>29467</v>
      </c>
      <c r="N44" s="253">
        <f t="shared" si="1"/>
        <v>1052717</v>
      </c>
      <c r="O44" s="316">
        <v>62.274639539611549</v>
      </c>
      <c r="P44" s="316">
        <v>41.560589405305222</v>
      </c>
      <c r="Q44" s="316">
        <v>117.54084002538308</v>
      </c>
      <c r="R44" s="316">
        <v>41.690138887277989</v>
      </c>
      <c r="S44" s="316">
        <v>42.291974817271992</v>
      </c>
      <c r="T44" s="316">
        <v>55.271366591222034</v>
      </c>
      <c r="U44" s="317">
        <v>42.726224979136219</v>
      </c>
      <c r="V44" s="311"/>
      <c r="W44" s="311"/>
      <c r="X44" s="311"/>
      <c r="Y44" s="311"/>
      <c r="Z44" s="311"/>
      <c r="AA44" s="311"/>
    </row>
    <row r="45" spans="1:27" ht="15" customHeight="1">
      <c r="A45" s="313">
        <v>42</v>
      </c>
      <c r="B45" s="250" t="s">
        <v>375</v>
      </c>
      <c r="C45" s="314">
        <v>4270</v>
      </c>
      <c r="D45" s="314">
        <v>9953</v>
      </c>
      <c r="E45" s="314">
        <v>2404</v>
      </c>
      <c r="F45" s="314">
        <v>11819</v>
      </c>
      <c r="G45" s="253">
        <f t="shared" si="0"/>
        <v>14223</v>
      </c>
      <c r="H45" s="314">
        <v>74561</v>
      </c>
      <c r="I45" s="314">
        <v>259611</v>
      </c>
      <c r="J45" s="314">
        <v>70531</v>
      </c>
      <c r="K45" s="314">
        <v>263641</v>
      </c>
      <c r="L45" s="315">
        <v>319673</v>
      </c>
      <c r="M45" s="315">
        <v>14499</v>
      </c>
      <c r="N45" s="253">
        <f t="shared" si="1"/>
        <v>334172</v>
      </c>
      <c r="O45" s="316">
        <v>134.24630960996353</v>
      </c>
      <c r="P45" s="316">
        <v>60.964242521351828</v>
      </c>
      <c r="Q45" s="316">
        <v>140.54433088865838</v>
      </c>
      <c r="R45" s="316">
        <v>59.633032907140503</v>
      </c>
      <c r="S45" s="316">
        <v>79.921155460654006</v>
      </c>
      <c r="T45" s="316">
        <v>81.200962729567053</v>
      </c>
      <c r="U45" s="317">
        <v>79.982004060193702</v>
      </c>
      <c r="V45" s="311"/>
      <c r="W45" s="311"/>
      <c r="X45" s="311"/>
      <c r="Y45" s="311"/>
      <c r="Z45" s="311"/>
      <c r="AA45" s="311"/>
    </row>
    <row r="46" spans="1:27" ht="15" customHeight="1">
      <c r="A46" s="313">
        <v>43</v>
      </c>
      <c r="B46" s="250" t="s">
        <v>376</v>
      </c>
      <c r="C46" s="314">
        <v>45615</v>
      </c>
      <c r="D46" s="314">
        <v>10960</v>
      </c>
      <c r="E46" s="314">
        <v>965</v>
      </c>
      <c r="F46" s="314">
        <v>55610</v>
      </c>
      <c r="G46" s="253">
        <f t="shared" si="0"/>
        <v>56575</v>
      </c>
      <c r="H46" s="314">
        <v>260581</v>
      </c>
      <c r="I46" s="314">
        <v>202472</v>
      </c>
      <c r="J46" s="314">
        <v>25232</v>
      </c>
      <c r="K46" s="314">
        <v>437821</v>
      </c>
      <c r="L46" s="315">
        <v>413322</v>
      </c>
      <c r="M46" s="315">
        <v>49731</v>
      </c>
      <c r="N46" s="253">
        <f t="shared" si="1"/>
        <v>463053</v>
      </c>
      <c r="O46" s="316">
        <v>54.735014916117834</v>
      </c>
      <c r="P46" s="316">
        <v>52.951170690369345</v>
      </c>
      <c r="Q46" s="316">
        <v>94.049896558781711</v>
      </c>
      <c r="R46" s="316">
        <v>51.344220572582465</v>
      </c>
      <c r="S46" s="316">
        <v>54.52678416824925</v>
      </c>
      <c r="T46" s="316">
        <v>49.865418482335215</v>
      </c>
      <c r="U46" s="317">
        <v>53.987182968731453</v>
      </c>
      <c r="V46" s="311"/>
      <c r="W46" s="311"/>
      <c r="X46" s="311"/>
      <c r="Y46" s="311"/>
      <c r="Z46" s="311"/>
      <c r="AA46" s="311"/>
    </row>
    <row r="47" spans="1:27" ht="15" customHeight="1">
      <c r="A47" s="313">
        <v>45</v>
      </c>
      <c r="B47" s="250" t="s">
        <v>377</v>
      </c>
      <c r="C47" s="314">
        <v>36335</v>
      </c>
      <c r="D47" s="314">
        <v>942</v>
      </c>
      <c r="E47" s="314">
        <v>107</v>
      </c>
      <c r="F47" s="314">
        <v>37170</v>
      </c>
      <c r="G47" s="253">
        <f t="shared" si="0"/>
        <v>37277</v>
      </c>
      <c r="H47" s="314">
        <v>144586</v>
      </c>
      <c r="I47" s="314">
        <v>4818</v>
      </c>
      <c r="J47" s="314">
        <v>4246</v>
      </c>
      <c r="K47" s="314">
        <v>145158</v>
      </c>
      <c r="L47" s="315">
        <v>124738</v>
      </c>
      <c r="M47" s="315">
        <v>24666</v>
      </c>
      <c r="N47" s="253">
        <f t="shared" si="1"/>
        <v>149404</v>
      </c>
      <c r="O47" s="316">
        <v>54.019141430500504</v>
      </c>
      <c r="P47" s="316">
        <v>82.625444072269588</v>
      </c>
      <c r="Q47" s="316">
        <v>165.9612706736265</v>
      </c>
      <c r="R47" s="316">
        <v>51.142601227324306</v>
      </c>
      <c r="S47" s="316">
        <v>54.784028690607514</v>
      </c>
      <c r="T47" s="316">
        <v>53.384245247310957</v>
      </c>
      <c r="U47" s="317">
        <v>54.554735682348465</v>
      </c>
      <c r="V47" s="311"/>
      <c r="W47" s="311"/>
      <c r="X47" s="311"/>
      <c r="Y47" s="311"/>
      <c r="Z47" s="311"/>
      <c r="AA47" s="311"/>
    </row>
    <row r="48" spans="1:27" ht="15" customHeight="1">
      <c r="A48" s="313">
        <v>46</v>
      </c>
      <c r="B48" s="250" t="s">
        <v>378</v>
      </c>
      <c r="C48" s="314">
        <v>100432</v>
      </c>
      <c r="D48" s="314">
        <v>2174</v>
      </c>
      <c r="E48" s="314">
        <v>31</v>
      </c>
      <c r="F48" s="314">
        <v>102575</v>
      </c>
      <c r="G48" s="253">
        <f t="shared" si="0"/>
        <v>102606</v>
      </c>
      <c r="H48" s="314">
        <v>538900</v>
      </c>
      <c r="I48" s="314">
        <v>7469</v>
      </c>
      <c r="J48" s="314">
        <v>318</v>
      </c>
      <c r="K48" s="314">
        <v>546051</v>
      </c>
      <c r="L48" s="315">
        <v>395657</v>
      </c>
      <c r="M48" s="315">
        <v>150712</v>
      </c>
      <c r="N48" s="253">
        <f t="shared" si="1"/>
        <v>546369</v>
      </c>
      <c r="O48" s="316">
        <v>57.007493912102674</v>
      </c>
      <c r="P48" s="316">
        <v>61.146724186972598</v>
      </c>
      <c r="Q48" s="316">
        <v>175.983712321523</v>
      </c>
      <c r="R48" s="316">
        <v>56.939467226785858</v>
      </c>
      <c r="S48" s="316">
        <v>57.002763851933949</v>
      </c>
      <c r="T48" s="316">
        <v>57.040962253496303</v>
      </c>
      <c r="U48" s="317">
        <v>57.013214698423226</v>
      </c>
      <c r="V48" s="311"/>
      <c r="W48" s="311"/>
      <c r="X48" s="311"/>
      <c r="Y48" s="311"/>
      <c r="Z48" s="311"/>
      <c r="AA48" s="311"/>
    </row>
    <row r="49" spans="1:27" ht="15" customHeight="1">
      <c r="A49" s="318">
        <v>47</v>
      </c>
      <c r="B49" s="257" t="s">
        <v>379</v>
      </c>
      <c r="C49" s="319">
        <v>270199</v>
      </c>
      <c r="D49" s="319">
        <v>6504</v>
      </c>
      <c r="E49" s="319">
        <v>170</v>
      </c>
      <c r="F49" s="319">
        <v>276533</v>
      </c>
      <c r="G49" s="260">
        <f t="shared" si="0"/>
        <v>276703</v>
      </c>
      <c r="H49" s="319">
        <v>1151865</v>
      </c>
      <c r="I49" s="319">
        <v>17906</v>
      </c>
      <c r="J49" s="319">
        <v>1754</v>
      </c>
      <c r="K49" s="319">
        <v>1168017</v>
      </c>
      <c r="L49" s="320">
        <v>756813</v>
      </c>
      <c r="M49" s="320">
        <v>412958</v>
      </c>
      <c r="N49" s="260">
        <f t="shared" si="1"/>
        <v>1169771</v>
      </c>
      <c r="O49" s="321">
        <v>46.648956682986906</v>
      </c>
      <c r="P49" s="321">
        <v>40.602809687351964</v>
      </c>
      <c r="Q49" s="321">
        <v>50.940759751415783</v>
      </c>
      <c r="R49" s="321">
        <v>46.629872074660128</v>
      </c>
      <c r="S49" s="321">
        <v>46.808467918681728</v>
      </c>
      <c r="T49" s="321">
        <v>46.31143336966867</v>
      </c>
      <c r="U49" s="322">
        <v>46.636213439841129</v>
      </c>
      <c r="V49" s="311"/>
      <c r="W49" s="311"/>
      <c r="X49" s="311"/>
      <c r="Y49" s="311"/>
      <c r="Z49" s="311"/>
      <c r="AA49" s="311"/>
    </row>
    <row r="51" spans="1:27" ht="15" customHeight="1">
      <c r="A51" s="249"/>
      <c r="B51" s="250"/>
      <c r="C51" s="314"/>
      <c r="D51" s="314"/>
      <c r="E51" s="314"/>
      <c r="F51" s="314"/>
      <c r="G51" s="253"/>
      <c r="H51" s="314"/>
      <c r="I51" s="314"/>
      <c r="J51" s="314"/>
      <c r="K51" s="314"/>
      <c r="L51" s="315"/>
      <c r="M51" s="315"/>
      <c r="N51" s="253"/>
      <c r="O51" s="316"/>
      <c r="P51" s="316"/>
      <c r="Q51" s="316"/>
      <c r="R51" s="316"/>
      <c r="S51" s="316"/>
      <c r="T51" s="316"/>
      <c r="U51" s="316"/>
      <c r="V51" s="311"/>
      <c r="W51" s="311"/>
      <c r="X51" s="311"/>
      <c r="Y51" s="311"/>
      <c r="Z51" s="311"/>
    </row>
    <row r="52" spans="1:27" ht="15" customHeight="1">
      <c r="A52" s="249"/>
      <c r="B52" s="250"/>
      <c r="C52" s="314"/>
      <c r="D52" s="314"/>
      <c r="E52" s="314"/>
      <c r="F52" s="314"/>
      <c r="G52" s="253"/>
      <c r="H52" s="314"/>
      <c r="I52" s="314"/>
      <c r="J52" s="314"/>
      <c r="K52" s="314"/>
      <c r="L52" s="315"/>
      <c r="M52" s="315"/>
      <c r="N52" s="253"/>
      <c r="O52" s="316"/>
      <c r="P52" s="316"/>
      <c r="Q52" s="316"/>
      <c r="R52" s="316"/>
      <c r="S52" s="316"/>
      <c r="T52" s="784" t="s">
        <v>457</v>
      </c>
      <c r="U52" s="796"/>
      <c r="V52" s="311"/>
      <c r="W52" s="311"/>
      <c r="X52" s="311"/>
      <c r="Y52" s="311"/>
      <c r="Z52" s="311"/>
    </row>
    <row r="53" spans="1:27" ht="30" customHeight="1">
      <c r="A53" s="681" t="s">
        <v>478</v>
      </c>
      <c r="B53" s="786" t="s">
        <v>430</v>
      </c>
      <c r="C53" s="823" t="s">
        <v>458</v>
      </c>
      <c r="D53" s="823"/>
      <c r="E53" s="823"/>
      <c r="F53" s="823"/>
      <c r="G53" s="823"/>
      <c r="H53" s="685" t="s">
        <v>459</v>
      </c>
      <c r="I53" s="827"/>
      <c r="J53" s="827"/>
      <c r="K53" s="827"/>
      <c r="L53" s="827"/>
      <c r="M53" s="827"/>
      <c r="N53" s="827"/>
      <c r="O53" s="828" t="s">
        <v>460</v>
      </c>
      <c r="P53" s="829"/>
      <c r="Q53" s="829"/>
      <c r="R53" s="829"/>
      <c r="S53" s="829"/>
      <c r="T53" s="829"/>
      <c r="U53" s="829"/>
      <c r="V53" s="311"/>
      <c r="W53" s="311"/>
      <c r="X53" s="311"/>
      <c r="Y53" s="311"/>
      <c r="Z53" s="311"/>
    </row>
    <row r="54" spans="1:27" ht="24.75" customHeight="1">
      <c r="A54" s="770"/>
      <c r="B54" s="825"/>
      <c r="C54" s="824" t="s">
        <v>461</v>
      </c>
      <c r="D54" s="823" t="s">
        <v>462</v>
      </c>
      <c r="E54" s="823" t="s">
        <v>463</v>
      </c>
      <c r="F54" s="823" t="s">
        <v>464</v>
      </c>
      <c r="G54" s="823" t="s">
        <v>465</v>
      </c>
      <c r="H54" s="824" t="s">
        <v>461</v>
      </c>
      <c r="I54" s="823" t="s">
        <v>462</v>
      </c>
      <c r="J54" s="823" t="s">
        <v>463</v>
      </c>
      <c r="K54" s="823" t="s">
        <v>464</v>
      </c>
      <c r="L54" s="823" t="s">
        <v>466</v>
      </c>
      <c r="M54" s="823" t="s">
        <v>467</v>
      </c>
      <c r="N54" s="823" t="s">
        <v>465</v>
      </c>
      <c r="O54" s="824" t="s">
        <v>468</v>
      </c>
      <c r="P54" s="823" t="s">
        <v>469</v>
      </c>
      <c r="Q54" s="823" t="s">
        <v>470</v>
      </c>
      <c r="R54" s="823" t="s">
        <v>471</v>
      </c>
      <c r="S54" s="823" t="s">
        <v>194</v>
      </c>
      <c r="T54" s="823" t="s">
        <v>195</v>
      </c>
      <c r="U54" s="830" t="s">
        <v>472</v>
      </c>
      <c r="V54" s="311"/>
      <c r="W54" s="311"/>
      <c r="X54" s="311"/>
      <c r="Y54" s="311"/>
      <c r="Z54" s="311"/>
    </row>
    <row r="55" spans="1:27" ht="21.75" customHeight="1">
      <c r="A55" s="682"/>
      <c r="B55" s="826"/>
      <c r="C55" s="815"/>
      <c r="D55" s="815"/>
      <c r="E55" s="815" t="s">
        <v>473</v>
      </c>
      <c r="F55" s="815"/>
      <c r="G55" s="815" t="s">
        <v>474</v>
      </c>
      <c r="H55" s="815"/>
      <c r="I55" s="815"/>
      <c r="J55" s="815" t="s">
        <v>473</v>
      </c>
      <c r="K55" s="815"/>
      <c r="L55" s="815" t="s">
        <v>475</v>
      </c>
      <c r="M55" s="815" t="s">
        <v>476</v>
      </c>
      <c r="N55" s="815" t="s">
        <v>474</v>
      </c>
      <c r="O55" s="815"/>
      <c r="P55" s="815"/>
      <c r="Q55" s="815" t="s">
        <v>473</v>
      </c>
      <c r="R55" s="815"/>
      <c r="S55" s="815" t="s">
        <v>475</v>
      </c>
      <c r="T55" s="815" t="s">
        <v>476</v>
      </c>
      <c r="U55" s="831" t="s">
        <v>477</v>
      </c>
      <c r="V55" s="311"/>
      <c r="W55" s="311"/>
      <c r="X55" s="311"/>
      <c r="Y55" s="311"/>
      <c r="Z55" s="311"/>
    </row>
    <row r="56" spans="1:27" ht="15" customHeight="1">
      <c r="A56" s="313">
        <v>49</v>
      </c>
      <c r="B56" s="250" t="s">
        <v>380</v>
      </c>
      <c r="C56" s="314">
        <v>113537</v>
      </c>
      <c r="D56" s="314">
        <v>11756</v>
      </c>
      <c r="E56" s="314">
        <v>1288</v>
      </c>
      <c r="F56" s="314">
        <v>124005</v>
      </c>
      <c r="G56" s="253">
        <f>+F56+E56</f>
        <v>125293</v>
      </c>
      <c r="H56" s="314">
        <v>500128</v>
      </c>
      <c r="I56" s="314">
        <v>134226</v>
      </c>
      <c r="J56" s="314">
        <v>25381</v>
      </c>
      <c r="K56" s="314">
        <v>608973</v>
      </c>
      <c r="L56" s="315">
        <v>570924</v>
      </c>
      <c r="M56" s="315">
        <v>63430</v>
      </c>
      <c r="N56" s="253">
        <f>+L56+M56</f>
        <v>634354</v>
      </c>
      <c r="O56" s="316">
        <v>48.494318111125672</v>
      </c>
      <c r="P56" s="316">
        <v>52.84883652807062</v>
      </c>
      <c r="Q56" s="316">
        <v>117.02613732080613</v>
      </c>
      <c r="R56" s="316">
        <v>46.218359813036884</v>
      </c>
      <c r="S56" s="316">
        <v>49.318315149077712</v>
      </c>
      <c r="T56" s="316">
        <v>49.139935880976999</v>
      </c>
      <c r="U56" s="317">
        <v>49.300460443117998</v>
      </c>
      <c r="V56" s="311"/>
      <c r="W56" s="311"/>
      <c r="X56" s="311"/>
      <c r="Y56" s="311"/>
      <c r="Z56" s="311"/>
      <c r="AA56" s="311"/>
    </row>
    <row r="57" spans="1:27" ht="15" customHeight="1">
      <c r="A57" s="313">
        <v>50</v>
      </c>
      <c r="B57" s="250" t="s">
        <v>381</v>
      </c>
      <c r="C57" s="314">
        <v>2371</v>
      </c>
      <c r="D57" s="314">
        <v>203</v>
      </c>
      <c r="E57" s="314">
        <v>47</v>
      </c>
      <c r="F57" s="314">
        <v>2527</v>
      </c>
      <c r="G57" s="253">
        <f t="shared" ref="G57:G99" si="2">+E57+F57</f>
        <v>2574</v>
      </c>
      <c r="H57" s="314">
        <v>25854</v>
      </c>
      <c r="I57" s="314">
        <v>2151</v>
      </c>
      <c r="J57" s="314">
        <v>3249</v>
      </c>
      <c r="K57" s="314">
        <v>24756</v>
      </c>
      <c r="L57" s="315">
        <v>26329</v>
      </c>
      <c r="M57" s="315">
        <v>1676</v>
      </c>
      <c r="N57" s="253">
        <f t="shared" ref="N57:N100" si="3">+L57+M57</f>
        <v>28005</v>
      </c>
      <c r="O57" s="316">
        <v>102.8605195702161</v>
      </c>
      <c r="P57" s="316">
        <v>63.96164828167047</v>
      </c>
      <c r="Q57" s="316">
        <v>182.15971977488013</v>
      </c>
      <c r="R57" s="316">
        <v>88.897178603536105</v>
      </c>
      <c r="S57" s="316">
        <v>102.07420001987963</v>
      </c>
      <c r="T57" s="316">
        <v>74.363115104835259</v>
      </c>
      <c r="U57" s="317">
        <v>100.37229498094052</v>
      </c>
      <c r="V57" s="311"/>
      <c r="W57" s="311"/>
      <c r="X57" s="311"/>
      <c r="Y57" s="311"/>
      <c r="Z57" s="311"/>
      <c r="AA57" s="311"/>
    </row>
    <row r="58" spans="1:27" ht="15" customHeight="1">
      <c r="A58" s="313">
        <v>51</v>
      </c>
      <c r="B58" s="250" t="s">
        <v>382</v>
      </c>
      <c r="C58" s="314">
        <v>229</v>
      </c>
      <c r="D58" s="314">
        <v>8</v>
      </c>
      <c r="E58" s="314">
        <v>1</v>
      </c>
      <c r="F58" s="314">
        <v>236</v>
      </c>
      <c r="G58" s="253">
        <f t="shared" si="2"/>
        <v>237</v>
      </c>
      <c r="H58" s="314">
        <v>9975</v>
      </c>
      <c r="I58" s="314">
        <v>93</v>
      </c>
      <c r="J58" s="314">
        <v>2</v>
      </c>
      <c r="K58" s="314">
        <v>10066</v>
      </c>
      <c r="L58" s="315">
        <v>6458</v>
      </c>
      <c r="M58" s="315">
        <v>3610</v>
      </c>
      <c r="N58" s="253">
        <f t="shared" si="3"/>
        <v>10068</v>
      </c>
      <c r="O58" s="316">
        <v>123.54298500946005</v>
      </c>
      <c r="P58" s="316">
        <v>155.7609710550887</v>
      </c>
      <c r="Q58" s="316">
        <v>221.32608695652175</v>
      </c>
      <c r="R58" s="316">
        <v>123.65176082504124</v>
      </c>
      <c r="S58" s="316">
        <v>133.18771946474328</v>
      </c>
      <c r="T58" s="316">
        <v>106.04855241677171</v>
      </c>
      <c r="U58" s="317">
        <v>123.66804513049497</v>
      </c>
      <c r="V58" s="311"/>
      <c r="W58" s="311"/>
      <c r="X58" s="311"/>
      <c r="Y58" s="311"/>
      <c r="Z58" s="311"/>
      <c r="AA58" s="311"/>
    </row>
    <row r="59" spans="1:27" ht="15" customHeight="1">
      <c r="A59" s="313">
        <v>52</v>
      </c>
      <c r="B59" s="250" t="s">
        <v>383</v>
      </c>
      <c r="C59" s="314">
        <v>16002</v>
      </c>
      <c r="D59" s="314">
        <v>1478</v>
      </c>
      <c r="E59" s="314">
        <v>410</v>
      </c>
      <c r="F59" s="314">
        <v>17070</v>
      </c>
      <c r="G59" s="253">
        <f t="shared" si="2"/>
        <v>17480</v>
      </c>
      <c r="H59" s="314">
        <v>182237</v>
      </c>
      <c r="I59" s="314">
        <v>33486</v>
      </c>
      <c r="J59" s="314">
        <v>5167</v>
      </c>
      <c r="K59" s="314">
        <v>210556</v>
      </c>
      <c r="L59" s="315">
        <v>175051</v>
      </c>
      <c r="M59" s="315">
        <v>40672</v>
      </c>
      <c r="N59" s="253">
        <f t="shared" si="3"/>
        <v>215723</v>
      </c>
      <c r="O59" s="316">
        <v>67.612649978405642</v>
      </c>
      <c r="P59" s="316">
        <v>47.907222342230355</v>
      </c>
      <c r="Q59" s="316">
        <v>125.49596381402584</v>
      </c>
      <c r="R59" s="316">
        <v>63.487504993658298</v>
      </c>
      <c r="S59" s="316">
        <v>64.864900266096782</v>
      </c>
      <c r="T59" s="316">
        <v>65.114130813401417</v>
      </c>
      <c r="U59" s="317">
        <v>64.910145389530285</v>
      </c>
      <c r="V59" s="311"/>
      <c r="W59" s="311"/>
      <c r="X59" s="311"/>
      <c r="Y59" s="311"/>
      <c r="Z59" s="311"/>
      <c r="AA59" s="311"/>
    </row>
    <row r="60" spans="1:27" ht="15" customHeight="1">
      <c r="A60" s="313">
        <v>53</v>
      </c>
      <c r="B60" s="250" t="s">
        <v>384</v>
      </c>
      <c r="C60" s="314">
        <v>1739</v>
      </c>
      <c r="D60" s="314">
        <v>347</v>
      </c>
      <c r="E60" s="314">
        <v>102</v>
      </c>
      <c r="F60" s="314">
        <v>1984</v>
      </c>
      <c r="G60" s="253">
        <f t="shared" si="2"/>
        <v>2086</v>
      </c>
      <c r="H60" s="314">
        <v>15827</v>
      </c>
      <c r="I60" s="314">
        <v>7057</v>
      </c>
      <c r="J60" s="314">
        <v>2777</v>
      </c>
      <c r="K60" s="314">
        <v>20107</v>
      </c>
      <c r="L60" s="315">
        <v>18770</v>
      </c>
      <c r="M60" s="315">
        <v>4114</v>
      </c>
      <c r="N60" s="253">
        <f t="shared" si="3"/>
        <v>22884</v>
      </c>
      <c r="O60" s="316">
        <v>60.903851887870019</v>
      </c>
      <c r="P60" s="316">
        <v>46.372843717153394</v>
      </c>
      <c r="Q60" s="316">
        <v>86.952345942236761</v>
      </c>
      <c r="R60" s="316">
        <v>51.885971677524161</v>
      </c>
      <c r="S60" s="316">
        <v>55.203225030924159</v>
      </c>
      <c r="T60" s="316">
        <v>61.953910761154859</v>
      </c>
      <c r="U60" s="317">
        <v>56.427840680042792</v>
      </c>
      <c r="V60" s="311"/>
      <c r="W60" s="311"/>
      <c r="X60" s="311"/>
      <c r="Y60" s="311"/>
      <c r="Z60" s="311"/>
      <c r="AA60" s="311"/>
    </row>
    <row r="61" spans="1:27" ht="15" customHeight="1">
      <c r="A61" s="313">
        <v>55</v>
      </c>
      <c r="B61" s="250" t="s">
        <v>385</v>
      </c>
      <c r="C61" s="314">
        <v>14761</v>
      </c>
      <c r="D61" s="314">
        <v>640</v>
      </c>
      <c r="E61" s="314">
        <v>174</v>
      </c>
      <c r="F61" s="314">
        <v>15227</v>
      </c>
      <c r="G61" s="253">
        <f t="shared" si="2"/>
        <v>15401</v>
      </c>
      <c r="H61" s="314">
        <v>192075</v>
      </c>
      <c r="I61" s="314">
        <v>4439</v>
      </c>
      <c r="J61" s="314">
        <v>1635</v>
      </c>
      <c r="K61" s="314">
        <v>194879</v>
      </c>
      <c r="L61" s="315">
        <v>137247</v>
      </c>
      <c r="M61" s="315">
        <v>59267</v>
      </c>
      <c r="N61" s="253">
        <f t="shared" si="3"/>
        <v>196514</v>
      </c>
      <c r="O61" s="316">
        <v>59.372378783472968</v>
      </c>
      <c r="P61" s="316">
        <v>50.913356365473639</v>
      </c>
      <c r="Q61" s="316">
        <v>73.286940607433877</v>
      </c>
      <c r="R61" s="316">
        <v>59.127497761136361</v>
      </c>
      <c r="S61" s="316">
        <v>61.712120387040066</v>
      </c>
      <c r="T61" s="316">
        <v>53.47478680721634</v>
      </c>
      <c r="U61" s="317">
        <v>59.252873272732643</v>
      </c>
      <c r="V61" s="311"/>
      <c r="W61" s="311"/>
      <c r="X61" s="311"/>
      <c r="Y61" s="311"/>
      <c r="Z61" s="311"/>
      <c r="AA61" s="311"/>
    </row>
    <row r="62" spans="1:27" ht="15" customHeight="1">
      <c r="A62" s="313">
        <v>56</v>
      </c>
      <c r="B62" s="250" t="s">
        <v>386</v>
      </c>
      <c r="C62" s="314">
        <v>79347</v>
      </c>
      <c r="D62" s="314">
        <v>7747</v>
      </c>
      <c r="E62" s="314">
        <v>588</v>
      </c>
      <c r="F62" s="314">
        <v>86506</v>
      </c>
      <c r="G62" s="253">
        <f t="shared" si="2"/>
        <v>87094</v>
      </c>
      <c r="H62" s="314">
        <v>410831</v>
      </c>
      <c r="I62" s="314">
        <v>66918</v>
      </c>
      <c r="J62" s="314">
        <v>10621</v>
      </c>
      <c r="K62" s="314">
        <v>467128</v>
      </c>
      <c r="L62" s="315">
        <v>349635</v>
      </c>
      <c r="M62" s="315">
        <v>128114</v>
      </c>
      <c r="N62" s="253">
        <f t="shared" si="3"/>
        <v>477749</v>
      </c>
      <c r="O62" s="316">
        <v>41.233961883204195</v>
      </c>
      <c r="P62" s="316">
        <v>42.467187574524296</v>
      </c>
      <c r="Q62" s="316">
        <v>59.856542740953287</v>
      </c>
      <c r="R62" s="316">
        <v>41.108067878948091</v>
      </c>
      <c r="S62" s="316">
        <v>42.006875681704138</v>
      </c>
      <c r="T62" s="316">
        <v>39.667003771901484</v>
      </c>
      <c r="U62" s="317">
        <v>41.395665823541577</v>
      </c>
      <c r="V62" s="311"/>
      <c r="W62" s="311"/>
      <c r="X62" s="311"/>
      <c r="Y62" s="311"/>
      <c r="Z62" s="311"/>
      <c r="AA62" s="311"/>
    </row>
    <row r="63" spans="1:27" ht="15" customHeight="1">
      <c r="A63" s="313">
        <v>58</v>
      </c>
      <c r="B63" s="250" t="s">
        <v>387</v>
      </c>
      <c r="C63" s="314">
        <v>1855</v>
      </c>
      <c r="D63" s="314">
        <v>46</v>
      </c>
      <c r="E63" s="314">
        <v>8</v>
      </c>
      <c r="F63" s="314">
        <v>1893</v>
      </c>
      <c r="G63" s="253">
        <f t="shared" si="2"/>
        <v>1901</v>
      </c>
      <c r="H63" s="314">
        <v>15987</v>
      </c>
      <c r="I63" s="314">
        <v>316</v>
      </c>
      <c r="J63" s="314">
        <v>25</v>
      </c>
      <c r="K63" s="314">
        <v>16278</v>
      </c>
      <c r="L63" s="315">
        <v>10521</v>
      </c>
      <c r="M63" s="315">
        <v>5782</v>
      </c>
      <c r="N63" s="253">
        <f t="shared" si="3"/>
        <v>16303</v>
      </c>
      <c r="O63" s="316">
        <v>82.753531358733369</v>
      </c>
      <c r="P63" s="316">
        <v>63.076140808344199</v>
      </c>
      <c r="Q63" s="316">
        <v>119.78356164383561</v>
      </c>
      <c r="R63" s="316">
        <v>82.526351953400336</v>
      </c>
      <c r="S63" s="316">
        <v>84.02436341900777</v>
      </c>
      <c r="T63" s="316">
        <v>79.940942828233318</v>
      </c>
      <c r="U63" s="317">
        <v>82.586538376426219</v>
      </c>
      <c r="V63" s="311"/>
      <c r="W63" s="311"/>
      <c r="X63" s="311"/>
      <c r="Y63" s="311"/>
      <c r="Z63" s="311"/>
      <c r="AA63" s="311"/>
    </row>
    <row r="64" spans="1:27" ht="15" customHeight="1">
      <c r="A64" s="313">
        <v>59</v>
      </c>
      <c r="B64" s="250" t="s">
        <v>388</v>
      </c>
      <c r="C64" s="314">
        <v>1789</v>
      </c>
      <c r="D64" s="314">
        <v>49</v>
      </c>
      <c r="E64" s="314">
        <v>1</v>
      </c>
      <c r="F64" s="314">
        <v>1837</v>
      </c>
      <c r="G64" s="253">
        <f t="shared" si="2"/>
        <v>1838</v>
      </c>
      <c r="H64" s="314">
        <v>25116</v>
      </c>
      <c r="I64" s="314">
        <v>656</v>
      </c>
      <c r="J64" s="314">
        <v>175</v>
      </c>
      <c r="K64" s="314">
        <v>25597</v>
      </c>
      <c r="L64" s="315">
        <v>17279</v>
      </c>
      <c r="M64" s="315">
        <v>8493</v>
      </c>
      <c r="N64" s="253">
        <f t="shared" si="3"/>
        <v>25772</v>
      </c>
      <c r="O64" s="316">
        <v>70.611488944559412</v>
      </c>
      <c r="P64" s="316">
        <v>81.516300162573799</v>
      </c>
      <c r="Q64" s="316">
        <v>88.516612200435731</v>
      </c>
      <c r="R64" s="316">
        <v>70.743583869482833</v>
      </c>
      <c r="S64" s="316">
        <v>70.58827901325526</v>
      </c>
      <c r="T64" s="316">
        <v>71.446256394357462</v>
      </c>
      <c r="U64" s="317">
        <v>70.882222982259734</v>
      </c>
      <c r="V64" s="311"/>
      <c r="W64" s="311"/>
      <c r="X64" s="311"/>
      <c r="Y64" s="311"/>
      <c r="Z64" s="311"/>
      <c r="AA64" s="311"/>
    </row>
    <row r="65" spans="1:27" ht="15" customHeight="1">
      <c r="A65" s="313">
        <v>60</v>
      </c>
      <c r="B65" s="250" t="s">
        <v>389</v>
      </c>
      <c r="C65" s="314">
        <v>699</v>
      </c>
      <c r="D65" s="314">
        <v>16</v>
      </c>
      <c r="E65" s="314">
        <v>3</v>
      </c>
      <c r="F65" s="314">
        <v>712</v>
      </c>
      <c r="G65" s="253">
        <f t="shared" si="2"/>
        <v>715</v>
      </c>
      <c r="H65" s="314">
        <v>8074</v>
      </c>
      <c r="I65" s="314">
        <v>166</v>
      </c>
      <c r="J65" s="314">
        <v>86</v>
      </c>
      <c r="K65" s="314">
        <v>8154</v>
      </c>
      <c r="L65" s="315">
        <v>5739</v>
      </c>
      <c r="M65" s="315">
        <v>2501</v>
      </c>
      <c r="N65" s="253">
        <f t="shared" si="3"/>
        <v>8240</v>
      </c>
      <c r="O65" s="316">
        <v>93.178134762900186</v>
      </c>
      <c r="P65" s="316">
        <v>37.060745705906996</v>
      </c>
      <c r="Q65" s="316">
        <v>50.745607028753994</v>
      </c>
      <c r="R65" s="316">
        <v>93.051358327536335</v>
      </c>
      <c r="S65" s="316">
        <v>93.428009683328966</v>
      </c>
      <c r="T65" s="316">
        <v>90.652857645816212</v>
      </c>
      <c r="U65" s="317">
        <v>92.572038116267279</v>
      </c>
      <c r="V65" s="311"/>
      <c r="W65" s="311"/>
      <c r="X65" s="311"/>
      <c r="Y65" s="311"/>
      <c r="Z65" s="311"/>
      <c r="AA65" s="311"/>
    </row>
    <row r="66" spans="1:27" ht="15" customHeight="1">
      <c r="A66" s="313">
        <v>61</v>
      </c>
      <c r="B66" s="250" t="s">
        <v>390</v>
      </c>
      <c r="C66" s="314">
        <v>3047</v>
      </c>
      <c r="D66" s="314">
        <v>113</v>
      </c>
      <c r="E66" s="314">
        <v>20</v>
      </c>
      <c r="F66" s="314">
        <v>3140</v>
      </c>
      <c r="G66" s="253">
        <f t="shared" si="2"/>
        <v>3160</v>
      </c>
      <c r="H66" s="314">
        <v>20327</v>
      </c>
      <c r="I66" s="314">
        <v>1272</v>
      </c>
      <c r="J66" s="314">
        <v>143</v>
      </c>
      <c r="K66" s="314">
        <v>21456</v>
      </c>
      <c r="L66" s="315">
        <v>14399</v>
      </c>
      <c r="M66" s="315">
        <v>7200</v>
      </c>
      <c r="N66" s="253">
        <f t="shared" si="3"/>
        <v>21599</v>
      </c>
      <c r="O66" s="316">
        <v>94.319998657108584</v>
      </c>
      <c r="P66" s="316">
        <v>56.297609790729908</v>
      </c>
      <c r="Q66" s="316">
        <v>197.84405594405595</v>
      </c>
      <c r="R66" s="316">
        <v>91.666586044057155</v>
      </c>
      <c r="S66" s="316">
        <v>98.634269870057395</v>
      </c>
      <c r="T66" s="316">
        <v>79.604691057832</v>
      </c>
      <c r="U66" s="317">
        <v>92.431463489174206</v>
      </c>
      <c r="V66" s="311"/>
      <c r="W66" s="311"/>
      <c r="X66" s="311"/>
      <c r="Y66" s="311"/>
      <c r="Z66" s="311"/>
      <c r="AA66" s="311"/>
    </row>
    <row r="67" spans="1:27" ht="15" customHeight="1">
      <c r="A67" s="313">
        <v>62</v>
      </c>
      <c r="B67" s="250" t="s">
        <v>391</v>
      </c>
      <c r="C67" s="314">
        <v>5238</v>
      </c>
      <c r="D67" s="314">
        <v>622</v>
      </c>
      <c r="E67" s="314">
        <v>35</v>
      </c>
      <c r="F67" s="314">
        <v>5825</v>
      </c>
      <c r="G67" s="253">
        <f t="shared" si="2"/>
        <v>5860</v>
      </c>
      <c r="H67" s="314">
        <v>42978</v>
      </c>
      <c r="I67" s="314">
        <v>7759</v>
      </c>
      <c r="J67" s="314">
        <v>964</v>
      </c>
      <c r="K67" s="314">
        <v>49773</v>
      </c>
      <c r="L67" s="315">
        <v>32391</v>
      </c>
      <c r="M67" s="315">
        <v>18346</v>
      </c>
      <c r="N67" s="253">
        <f t="shared" si="3"/>
        <v>50737</v>
      </c>
      <c r="O67" s="316">
        <v>109.21612403842822</v>
      </c>
      <c r="P67" s="316">
        <v>53.038290105478588</v>
      </c>
      <c r="Q67" s="316">
        <v>145.46271361068676</v>
      </c>
      <c r="R67" s="316">
        <v>100.24730863378601</v>
      </c>
      <c r="S67" s="316">
        <v>109.79865126406858</v>
      </c>
      <c r="T67" s="316">
        <v>85.61353611296029</v>
      </c>
      <c r="U67" s="317">
        <v>101.14667559901122</v>
      </c>
      <c r="V67" s="311"/>
      <c r="W67" s="311"/>
      <c r="X67" s="311"/>
      <c r="Y67" s="311"/>
      <c r="Z67" s="311"/>
      <c r="AA67" s="311"/>
    </row>
    <row r="68" spans="1:27" ht="15" customHeight="1">
      <c r="A68" s="313">
        <v>63</v>
      </c>
      <c r="B68" s="250" t="s">
        <v>392</v>
      </c>
      <c r="C68" s="314">
        <v>1114</v>
      </c>
      <c r="D68" s="314">
        <v>1044</v>
      </c>
      <c r="E68" s="314">
        <v>33</v>
      </c>
      <c r="F68" s="314">
        <v>2125</v>
      </c>
      <c r="G68" s="253">
        <f t="shared" si="2"/>
        <v>2158</v>
      </c>
      <c r="H68" s="314">
        <v>11224</v>
      </c>
      <c r="I68" s="314">
        <v>37500</v>
      </c>
      <c r="J68" s="314">
        <v>265</v>
      </c>
      <c r="K68" s="314">
        <v>48459</v>
      </c>
      <c r="L68" s="315">
        <v>19273</v>
      </c>
      <c r="M68" s="315">
        <v>29451</v>
      </c>
      <c r="N68" s="253">
        <f t="shared" si="3"/>
        <v>48724</v>
      </c>
      <c r="O68" s="316">
        <v>94.958975518335038</v>
      </c>
      <c r="P68" s="316">
        <v>41.694977840616083</v>
      </c>
      <c r="Q68" s="316">
        <v>94.925516344120993</v>
      </c>
      <c r="R68" s="316">
        <v>53.493739264533019</v>
      </c>
      <c r="S68" s="316">
        <v>63.169861925283676</v>
      </c>
      <c r="T68" s="316">
        <v>47.283170206566879</v>
      </c>
      <c r="U68" s="317">
        <v>53.681586456574472</v>
      </c>
      <c r="V68" s="311"/>
      <c r="W68" s="311"/>
      <c r="X68" s="311"/>
      <c r="Y68" s="311"/>
      <c r="Z68" s="311"/>
      <c r="AA68" s="311"/>
    </row>
    <row r="69" spans="1:27" ht="15" customHeight="1">
      <c r="A69" s="313">
        <v>64</v>
      </c>
      <c r="B69" s="250" t="s">
        <v>393</v>
      </c>
      <c r="C69" s="314">
        <v>7587</v>
      </c>
      <c r="D69" s="314">
        <v>132</v>
      </c>
      <c r="E69" s="314">
        <v>76</v>
      </c>
      <c r="F69" s="314">
        <v>7643</v>
      </c>
      <c r="G69" s="253">
        <f t="shared" si="2"/>
        <v>7719</v>
      </c>
      <c r="H69" s="314">
        <v>95608</v>
      </c>
      <c r="I69" s="314">
        <v>1197</v>
      </c>
      <c r="J69" s="314">
        <v>1409</v>
      </c>
      <c r="K69" s="314">
        <v>95396</v>
      </c>
      <c r="L69" s="315">
        <v>54187</v>
      </c>
      <c r="M69" s="315">
        <v>42618</v>
      </c>
      <c r="N69" s="253">
        <f t="shared" si="3"/>
        <v>96805</v>
      </c>
      <c r="O69" s="316">
        <v>135.56435385300642</v>
      </c>
      <c r="P69" s="316">
        <v>58.490313653136532</v>
      </c>
      <c r="Q69" s="316">
        <v>194.97078902923477</v>
      </c>
      <c r="R69" s="316">
        <v>134.59175234701553</v>
      </c>
      <c r="S69" s="316">
        <v>142.87274078297105</v>
      </c>
      <c r="T69" s="316">
        <v>126.07932718109394</v>
      </c>
      <c r="U69" s="317">
        <v>135.50428101706152</v>
      </c>
      <c r="V69" s="311"/>
      <c r="W69" s="311"/>
      <c r="X69" s="311"/>
      <c r="Y69" s="311"/>
      <c r="Z69" s="311"/>
      <c r="AA69" s="311"/>
    </row>
    <row r="70" spans="1:27" ht="15" customHeight="1">
      <c r="A70" s="313">
        <v>65</v>
      </c>
      <c r="B70" s="250" t="s">
        <v>394</v>
      </c>
      <c r="C70" s="314">
        <v>4330</v>
      </c>
      <c r="D70" s="314">
        <v>91</v>
      </c>
      <c r="E70" s="314">
        <v>8</v>
      </c>
      <c r="F70" s="314">
        <v>4413</v>
      </c>
      <c r="G70" s="253">
        <f t="shared" si="2"/>
        <v>4421</v>
      </c>
      <c r="H70" s="314">
        <v>25239</v>
      </c>
      <c r="I70" s="314">
        <v>327</v>
      </c>
      <c r="J70" s="314">
        <v>289</v>
      </c>
      <c r="K70" s="314">
        <v>25277</v>
      </c>
      <c r="L70" s="315">
        <v>11867</v>
      </c>
      <c r="M70" s="315">
        <v>13699</v>
      </c>
      <c r="N70" s="253">
        <f t="shared" si="3"/>
        <v>25566</v>
      </c>
      <c r="O70" s="316">
        <v>87.424229023752531</v>
      </c>
      <c r="P70" s="316">
        <v>34.055555555555557</v>
      </c>
      <c r="Q70" s="316">
        <v>122.78626043994824</v>
      </c>
      <c r="R70" s="316">
        <v>86.997203645886486</v>
      </c>
      <c r="S70" s="316">
        <v>91.159072908416363</v>
      </c>
      <c r="T70" s="316">
        <v>84.177963348733599</v>
      </c>
      <c r="U70" s="317">
        <v>87.417592211330927</v>
      </c>
      <c r="V70" s="311"/>
      <c r="W70" s="311"/>
      <c r="X70" s="311"/>
      <c r="Y70" s="311"/>
      <c r="Z70" s="311"/>
      <c r="AA70" s="311"/>
    </row>
    <row r="71" spans="1:27" ht="15" customHeight="1">
      <c r="A71" s="313">
        <v>66</v>
      </c>
      <c r="B71" s="250" t="s">
        <v>395</v>
      </c>
      <c r="C71" s="314">
        <v>9851</v>
      </c>
      <c r="D71" s="314">
        <v>218</v>
      </c>
      <c r="E71" s="314">
        <v>4</v>
      </c>
      <c r="F71" s="314">
        <v>10065</v>
      </c>
      <c r="G71" s="253">
        <f t="shared" si="2"/>
        <v>10069</v>
      </c>
      <c r="H71" s="314">
        <v>41759</v>
      </c>
      <c r="I71" s="314">
        <v>632</v>
      </c>
      <c r="J71" s="314">
        <v>79</v>
      </c>
      <c r="K71" s="314">
        <v>42312</v>
      </c>
      <c r="L71" s="315">
        <v>20681</v>
      </c>
      <c r="M71" s="315">
        <v>21710</v>
      </c>
      <c r="N71" s="253">
        <f t="shared" si="3"/>
        <v>42391</v>
      </c>
      <c r="O71" s="316">
        <v>73.009988341076649</v>
      </c>
      <c r="P71" s="316">
        <v>41.745011086474499</v>
      </c>
      <c r="Q71" s="316">
        <v>206.66680743243242</v>
      </c>
      <c r="R71" s="316">
        <v>72.709430061535727</v>
      </c>
      <c r="S71" s="316">
        <v>77.170711688525316</v>
      </c>
      <c r="T71" s="316">
        <v>68.976849161208591</v>
      </c>
      <c r="U71" s="317">
        <v>72.974623499138062</v>
      </c>
      <c r="V71" s="311"/>
      <c r="W71" s="311"/>
      <c r="X71" s="311"/>
      <c r="Y71" s="311"/>
      <c r="Z71" s="311"/>
      <c r="AA71" s="311"/>
    </row>
    <row r="72" spans="1:27" ht="15" customHeight="1">
      <c r="A72" s="313">
        <v>68</v>
      </c>
      <c r="B72" s="250" t="s">
        <v>396</v>
      </c>
      <c r="C72" s="314">
        <v>10391</v>
      </c>
      <c r="D72" s="314">
        <v>290</v>
      </c>
      <c r="E72" s="314">
        <v>2</v>
      </c>
      <c r="F72" s="314">
        <v>10679</v>
      </c>
      <c r="G72" s="253">
        <f t="shared" si="2"/>
        <v>10681</v>
      </c>
      <c r="H72" s="314">
        <v>33682</v>
      </c>
      <c r="I72" s="314">
        <v>863</v>
      </c>
      <c r="J72" s="314">
        <v>4</v>
      </c>
      <c r="K72" s="314">
        <v>34541</v>
      </c>
      <c r="L72" s="315">
        <v>21118</v>
      </c>
      <c r="M72" s="315">
        <v>13427</v>
      </c>
      <c r="N72" s="253">
        <f t="shared" si="3"/>
        <v>34545</v>
      </c>
      <c r="O72" s="316">
        <v>56.800859829786589</v>
      </c>
      <c r="P72" s="316">
        <v>72.191935483870964</v>
      </c>
      <c r="Q72" s="316">
        <v>34.729729729729726</v>
      </c>
      <c r="R72" s="316">
        <v>56.965158222834951</v>
      </c>
      <c r="S72" s="316">
        <v>59.384433920805513</v>
      </c>
      <c r="T72" s="316">
        <v>53.196537597390339</v>
      </c>
      <c r="U72" s="317">
        <v>56.964277648564845</v>
      </c>
      <c r="V72" s="311"/>
      <c r="W72" s="311"/>
      <c r="X72" s="311"/>
      <c r="Y72" s="311"/>
      <c r="Z72" s="311"/>
      <c r="AA72" s="311"/>
    </row>
    <row r="73" spans="1:27" ht="15" customHeight="1">
      <c r="A73" s="313">
        <v>69</v>
      </c>
      <c r="B73" s="250" t="s">
        <v>397</v>
      </c>
      <c r="C73" s="314">
        <v>40971</v>
      </c>
      <c r="D73" s="314">
        <v>967</v>
      </c>
      <c r="E73" s="314">
        <v>96</v>
      </c>
      <c r="F73" s="314">
        <v>41842</v>
      </c>
      <c r="G73" s="253">
        <f t="shared" si="2"/>
        <v>41938</v>
      </c>
      <c r="H73" s="314">
        <v>126349</v>
      </c>
      <c r="I73" s="314">
        <v>2399</v>
      </c>
      <c r="J73" s="314">
        <v>1109</v>
      </c>
      <c r="K73" s="314">
        <v>127639</v>
      </c>
      <c r="L73" s="315">
        <v>59990</v>
      </c>
      <c r="M73" s="315">
        <v>68758</v>
      </c>
      <c r="N73" s="253">
        <f t="shared" si="3"/>
        <v>128748</v>
      </c>
      <c r="O73" s="316">
        <v>50.003521523670152</v>
      </c>
      <c r="P73" s="316">
        <v>52.520078999341671</v>
      </c>
      <c r="Q73" s="316">
        <v>59.693275398303328</v>
      </c>
      <c r="R73" s="316">
        <v>49.943093143430247</v>
      </c>
      <c r="S73" s="316">
        <v>51.0214340382269</v>
      </c>
      <c r="T73" s="316">
        <v>49.115412087869025</v>
      </c>
      <c r="U73" s="317">
        <v>50.003910536607407</v>
      </c>
      <c r="V73" s="311"/>
      <c r="W73" s="311"/>
      <c r="X73" s="311"/>
      <c r="Y73" s="311"/>
      <c r="Z73" s="311"/>
      <c r="AA73" s="311"/>
    </row>
    <row r="74" spans="1:27" ht="15" customHeight="1">
      <c r="A74" s="313">
        <v>70</v>
      </c>
      <c r="B74" s="250" t="s">
        <v>398</v>
      </c>
      <c r="C74" s="314">
        <v>22526</v>
      </c>
      <c r="D74" s="314">
        <v>1067</v>
      </c>
      <c r="E74" s="314">
        <v>1101</v>
      </c>
      <c r="F74" s="314">
        <v>22492</v>
      </c>
      <c r="G74" s="253">
        <f t="shared" si="2"/>
        <v>23593</v>
      </c>
      <c r="H74" s="314">
        <v>217941</v>
      </c>
      <c r="I74" s="314">
        <v>12009</v>
      </c>
      <c r="J74" s="314">
        <v>32679</v>
      </c>
      <c r="K74" s="314">
        <v>197271</v>
      </c>
      <c r="L74" s="315">
        <v>138684</v>
      </c>
      <c r="M74" s="315">
        <v>91266</v>
      </c>
      <c r="N74" s="253">
        <f t="shared" si="3"/>
        <v>229950</v>
      </c>
      <c r="O74" s="316">
        <v>100.83527187138709</v>
      </c>
      <c r="P74" s="316">
        <v>55.719696484736751</v>
      </c>
      <c r="Q74" s="316">
        <v>128.86396679548008</v>
      </c>
      <c r="R74" s="316">
        <v>94.519465341079183</v>
      </c>
      <c r="S74" s="316">
        <v>104.82228767178952</v>
      </c>
      <c r="T74" s="316">
        <v>90.457765502256663</v>
      </c>
      <c r="U74" s="317">
        <v>99.129212808603626</v>
      </c>
      <c r="V74" s="311"/>
      <c r="W74" s="311"/>
      <c r="X74" s="311"/>
      <c r="Y74" s="311"/>
      <c r="Z74" s="311"/>
      <c r="AA74" s="311"/>
    </row>
    <row r="75" spans="1:27" ht="15" customHeight="1">
      <c r="A75" s="313">
        <v>71</v>
      </c>
      <c r="B75" s="250" t="s">
        <v>399</v>
      </c>
      <c r="C75" s="314">
        <v>17510</v>
      </c>
      <c r="D75" s="314">
        <v>1571</v>
      </c>
      <c r="E75" s="314">
        <v>564</v>
      </c>
      <c r="F75" s="314">
        <v>18517</v>
      </c>
      <c r="G75" s="253">
        <f t="shared" si="2"/>
        <v>19081</v>
      </c>
      <c r="H75" s="314">
        <v>111570</v>
      </c>
      <c r="I75" s="314">
        <v>13631</v>
      </c>
      <c r="J75" s="314">
        <v>9209</v>
      </c>
      <c r="K75" s="314">
        <v>115992</v>
      </c>
      <c r="L75" s="315">
        <v>86073</v>
      </c>
      <c r="M75" s="315">
        <v>39128</v>
      </c>
      <c r="N75" s="253">
        <f t="shared" si="3"/>
        <v>125201</v>
      </c>
      <c r="O75" s="316">
        <v>81.169522488171481</v>
      </c>
      <c r="P75" s="316">
        <v>64.498400068133975</v>
      </c>
      <c r="Q75" s="316">
        <v>148.27158193594181</v>
      </c>
      <c r="R75" s="316">
        <v>73.626592706362402</v>
      </c>
      <c r="S75" s="316">
        <v>84.821286550211013</v>
      </c>
      <c r="T75" s="316">
        <v>68.241093473283897</v>
      </c>
      <c r="U75" s="317">
        <v>79.559178160595337</v>
      </c>
      <c r="V75" s="311"/>
      <c r="W75" s="311"/>
      <c r="X75" s="311"/>
      <c r="Y75" s="311"/>
      <c r="Z75" s="311"/>
      <c r="AA75" s="311"/>
    </row>
    <row r="76" spans="1:27" ht="15" customHeight="1">
      <c r="A76" s="313">
        <v>72</v>
      </c>
      <c r="B76" s="250" t="s">
        <v>400</v>
      </c>
      <c r="C76" s="314">
        <v>649</v>
      </c>
      <c r="D76" s="314">
        <v>48</v>
      </c>
      <c r="E76" s="314">
        <v>58</v>
      </c>
      <c r="F76" s="314">
        <v>639</v>
      </c>
      <c r="G76" s="253">
        <f t="shared" si="2"/>
        <v>697</v>
      </c>
      <c r="H76" s="314">
        <v>10237</v>
      </c>
      <c r="I76" s="314">
        <v>413</v>
      </c>
      <c r="J76" s="314">
        <v>4555</v>
      </c>
      <c r="K76" s="314">
        <v>6095</v>
      </c>
      <c r="L76" s="315">
        <v>7323</v>
      </c>
      <c r="M76" s="315">
        <v>3327</v>
      </c>
      <c r="N76" s="253">
        <f t="shared" si="3"/>
        <v>10650</v>
      </c>
      <c r="O76" s="316">
        <v>150.02914244954934</v>
      </c>
      <c r="P76" s="316">
        <v>73.952725933202359</v>
      </c>
      <c r="Q76" s="316">
        <v>184.98340939836771</v>
      </c>
      <c r="R76" s="316">
        <v>118.08739099382423</v>
      </c>
      <c r="S76" s="316">
        <v>156.3243342109443</v>
      </c>
      <c r="T76" s="316">
        <v>129.39074010621894</v>
      </c>
      <c r="U76" s="317">
        <v>147.97182827333614</v>
      </c>
      <c r="V76" s="311"/>
      <c r="W76" s="311"/>
      <c r="X76" s="311"/>
      <c r="Y76" s="311"/>
      <c r="Z76" s="311"/>
      <c r="AA76" s="311"/>
    </row>
    <row r="77" spans="1:27" ht="15" customHeight="1">
      <c r="A77" s="313">
        <v>73</v>
      </c>
      <c r="B77" s="250" t="s">
        <v>401</v>
      </c>
      <c r="C77" s="314">
        <v>6193</v>
      </c>
      <c r="D77" s="314">
        <v>152</v>
      </c>
      <c r="E77" s="314">
        <v>60</v>
      </c>
      <c r="F77" s="314">
        <v>6285</v>
      </c>
      <c r="G77" s="253">
        <f t="shared" si="2"/>
        <v>6345</v>
      </c>
      <c r="H77" s="314">
        <v>51686</v>
      </c>
      <c r="I77" s="314">
        <v>2607</v>
      </c>
      <c r="J77" s="314">
        <v>2491</v>
      </c>
      <c r="K77" s="314">
        <v>51802</v>
      </c>
      <c r="L77" s="315">
        <v>29153</v>
      </c>
      <c r="M77" s="315">
        <v>25140</v>
      </c>
      <c r="N77" s="253">
        <f t="shared" si="3"/>
        <v>54293</v>
      </c>
      <c r="O77" s="316">
        <v>64.491426582014256</v>
      </c>
      <c r="P77" s="316">
        <v>69.958945011196818</v>
      </c>
      <c r="Q77" s="316">
        <v>74.880970718136524</v>
      </c>
      <c r="R77" s="316">
        <v>64.075789005720438</v>
      </c>
      <c r="S77" s="316">
        <v>65.319902163240442</v>
      </c>
      <c r="T77" s="316">
        <v>63.68390348766431</v>
      </c>
      <c r="U77" s="317">
        <v>64.590054728690518</v>
      </c>
      <c r="V77" s="311"/>
      <c r="W77" s="311"/>
      <c r="X77" s="311"/>
      <c r="Y77" s="311"/>
      <c r="Z77" s="311"/>
      <c r="AA77" s="311"/>
    </row>
    <row r="78" spans="1:27" ht="15" customHeight="1">
      <c r="A78" s="313">
        <v>74</v>
      </c>
      <c r="B78" s="250" t="s">
        <v>402</v>
      </c>
      <c r="C78" s="314">
        <v>4906</v>
      </c>
      <c r="D78" s="314">
        <v>224</v>
      </c>
      <c r="E78" s="314">
        <v>68</v>
      </c>
      <c r="F78" s="314">
        <v>5062</v>
      </c>
      <c r="G78" s="253">
        <f t="shared" si="2"/>
        <v>5130</v>
      </c>
      <c r="H78" s="314">
        <v>17246</v>
      </c>
      <c r="I78" s="314">
        <v>1618</v>
      </c>
      <c r="J78" s="314">
        <v>1307</v>
      </c>
      <c r="K78" s="314">
        <v>17557</v>
      </c>
      <c r="L78" s="315">
        <v>12063</v>
      </c>
      <c r="M78" s="315">
        <v>6801</v>
      </c>
      <c r="N78" s="253">
        <f t="shared" si="3"/>
        <v>18864</v>
      </c>
      <c r="O78" s="316">
        <v>57.872707830096772</v>
      </c>
      <c r="P78" s="316">
        <v>48.577706267144968</v>
      </c>
      <c r="Q78" s="316">
        <v>153.49014370425772</v>
      </c>
      <c r="R78" s="316">
        <v>49.57116376480225</v>
      </c>
      <c r="S78" s="316">
        <v>59.699500209529916</v>
      </c>
      <c r="T78" s="316">
        <v>52.80604407090366</v>
      </c>
      <c r="U78" s="317">
        <v>57.183228689549381</v>
      </c>
      <c r="V78" s="311"/>
      <c r="W78" s="311"/>
      <c r="X78" s="311"/>
      <c r="Y78" s="311"/>
      <c r="Z78" s="311"/>
      <c r="AA78" s="311"/>
    </row>
    <row r="79" spans="1:27" ht="15" customHeight="1">
      <c r="A79" s="313">
        <v>75</v>
      </c>
      <c r="B79" s="250" t="s">
        <v>403</v>
      </c>
      <c r="C79" s="314">
        <v>1936</v>
      </c>
      <c r="D79" s="314">
        <v>94</v>
      </c>
      <c r="E79" s="314">
        <v>89</v>
      </c>
      <c r="F79" s="314">
        <v>1941</v>
      </c>
      <c r="G79" s="253">
        <f t="shared" si="2"/>
        <v>2030</v>
      </c>
      <c r="H79" s="314">
        <v>5526</v>
      </c>
      <c r="I79" s="314">
        <v>700</v>
      </c>
      <c r="J79" s="314">
        <v>570</v>
      </c>
      <c r="K79" s="314">
        <v>5656</v>
      </c>
      <c r="L79" s="315">
        <v>3686</v>
      </c>
      <c r="M79" s="315">
        <v>2540</v>
      </c>
      <c r="N79" s="253">
        <f t="shared" si="3"/>
        <v>6226</v>
      </c>
      <c r="O79" s="316">
        <v>53.416626957446944</v>
      </c>
      <c r="P79" s="316">
        <v>65.497210132797676</v>
      </c>
      <c r="Q79" s="316">
        <v>118.53984716157206</v>
      </c>
      <c r="R79" s="316">
        <v>47.872826276749166</v>
      </c>
      <c r="S79" s="316">
        <v>58.911452623335947</v>
      </c>
      <c r="T79" s="316">
        <v>48.415942806595226</v>
      </c>
      <c r="U79" s="317">
        <v>54.681882198937579</v>
      </c>
      <c r="V79" s="311"/>
      <c r="W79" s="311"/>
      <c r="X79" s="311"/>
      <c r="Y79" s="311"/>
      <c r="Z79" s="311"/>
      <c r="AA79" s="311"/>
    </row>
    <row r="80" spans="1:27" ht="15" customHeight="1">
      <c r="A80" s="313">
        <v>77</v>
      </c>
      <c r="B80" s="250" t="s">
        <v>404</v>
      </c>
      <c r="C80" s="314">
        <v>5007</v>
      </c>
      <c r="D80" s="314">
        <v>567</v>
      </c>
      <c r="E80" s="314">
        <v>106</v>
      </c>
      <c r="F80" s="314">
        <v>5468</v>
      </c>
      <c r="G80" s="253">
        <f t="shared" si="2"/>
        <v>5574</v>
      </c>
      <c r="H80" s="314">
        <v>25525</v>
      </c>
      <c r="I80" s="314">
        <v>4722</v>
      </c>
      <c r="J80" s="314">
        <v>3217</v>
      </c>
      <c r="K80" s="314">
        <v>27030</v>
      </c>
      <c r="L80" s="315">
        <v>23923</v>
      </c>
      <c r="M80" s="315">
        <v>6324</v>
      </c>
      <c r="N80" s="253">
        <f t="shared" si="3"/>
        <v>30247</v>
      </c>
      <c r="O80" s="316">
        <v>75.34543245339303</v>
      </c>
      <c r="P80" s="316">
        <v>48.022353966870099</v>
      </c>
      <c r="Q80" s="316">
        <v>168.67550642619136</v>
      </c>
      <c r="R80" s="316">
        <v>58.864001389428765</v>
      </c>
      <c r="S80" s="316">
        <v>72.651857114456689</v>
      </c>
      <c r="T80" s="316">
        <v>67.24549757494303</v>
      </c>
      <c r="U80" s="317">
        <v>71.523594138141718</v>
      </c>
      <c r="V80" s="311"/>
      <c r="W80" s="311"/>
      <c r="X80" s="311"/>
      <c r="Y80" s="311"/>
      <c r="Z80" s="311"/>
      <c r="AA80" s="311"/>
    </row>
    <row r="81" spans="1:27" ht="15" customHeight="1">
      <c r="A81" s="313">
        <v>78</v>
      </c>
      <c r="B81" s="250" t="s">
        <v>405</v>
      </c>
      <c r="C81" s="314">
        <v>456</v>
      </c>
      <c r="D81" s="314">
        <v>89</v>
      </c>
      <c r="E81" s="314">
        <v>30</v>
      </c>
      <c r="F81" s="314">
        <v>515</v>
      </c>
      <c r="G81" s="253">
        <f t="shared" si="2"/>
        <v>545</v>
      </c>
      <c r="H81" s="314">
        <v>16650</v>
      </c>
      <c r="I81" s="314">
        <v>2912</v>
      </c>
      <c r="J81" s="314">
        <v>1878</v>
      </c>
      <c r="K81" s="314">
        <v>17684</v>
      </c>
      <c r="L81" s="315">
        <v>13646</v>
      </c>
      <c r="M81" s="315">
        <v>5916</v>
      </c>
      <c r="N81" s="253">
        <f t="shared" si="3"/>
        <v>19562</v>
      </c>
      <c r="O81" s="316">
        <v>64.999442691175062</v>
      </c>
      <c r="P81" s="316">
        <v>55.096633580169112</v>
      </c>
      <c r="Q81" s="316">
        <v>114.61936595933008</v>
      </c>
      <c r="R81" s="316">
        <v>56.426853624032617</v>
      </c>
      <c r="S81" s="316">
        <v>63.777440420251089</v>
      </c>
      <c r="T81" s="316">
        <v>61.549124703825541</v>
      </c>
      <c r="U81" s="317">
        <v>63.011504795641621</v>
      </c>
      <c r="V81" s="311"/>
      <c r="W81" s="311"/>
      <c r="X81" s="311"/>
      <c r="Y81" s="311"/>
      <c r="Z81" s="311"/>
      <c r="AA81" s="311"/>
    </row>
    <row r="82" spans="1:27" ht="15" customHeight="1">
      <c r="A82" s="313">
        <v>79</v>
      </c>
      <c r="B82" s="250" t="s">
        <v>406</v>
      </c>
      <c r="C82" s="314">
        <v>6866</v>
      </c>
      <c r="D82" s="314">
        <v>275</v>
      </c>
      <c r="E82" s="314">
        <v>44</v>
      </c>
      <c r="F82" s="314">
        <v>7097</v>
      </c>
      <c r="G82" s="253">
        <f t="shared" si="2"/>
        <v>7141</v>
      </c>
      <c r="H82" s="314">
        <v>44801</v>
      </c>
      <c r="I82" s="314">
        <v>1467</v>
      </c>
      <c r="J82" s="314">
        <v>1451</v>
      </c>
      <c r="K82" s="314">
        <v>44817</v>
      </c>
      <c r="L82" s="315">
        <v>28223</v>
      </c>
      <c r="M82" s="315">
        <v>18045</v>
      </c>
      <c r="N82" s="253">
        <f t="shared" si="3"/>
        <v>46268</v>
      </c>
      <c r="O82" s="316">
        <v>63.988729294002646</v>
      </c>
      <c r="P82" s="316">
        <v>57.415270810305245</v>
      </c>
      <c r="Q82" s="316">
        <v>106.8594770398286</v>
      </c>
      <c r="R82" s="316">
        <v>62.469499530543146</v>
      </c>
      <c r="S82" s="316">
        <v>64.382081048981448</v>
      </c>
      <c r="T82" s="316">
        <v>63.047065597676763</v>
      </c>
      <c r="U82" s="317">
        <v>63.863402226889157</v>
      </c>
      <c r="V82" s="311"/>
      <c r="W82" s="311"/>
      <c r="X82" s="311"/>
      <c r="Y82" s="311"/>
      <c r="Z82" s="311"/>
      <c r="AA82" s="311"/>
    </row>
    <row r="83" spans="1:27" ht="15" customHeight="1">
      <c r="A83" s="313">
        <v>80</v>
      </c>
      <c r="B83" s="250" t="s">
        <v>407</v>
      </c>
      <c r="C83" s="314">
        <v>6720</v>
      </c>
      <c r="D83" s="314">
        <v>12415</v>
      </c>
      <c r="E83" s="314">
        <v>538</v>
      </c>
      <c r="F83" s="314">
        <v>18597</v>
      </c>
      <c r="G83" s="253">
        <f t="shared" si="2"/>
        <v>19135</v>
      </c>
      <c r="H83" s="314">
        <v>58364</v>
      </c>
      <c r="I83" s="314">
        <v>181691</v>
      </c>
      <c r="J83" s="314">
        <v>1882</v>
      </c>
      <c r="K83" s="314">
        <v>238173</v>
      </c>
      <c r="L83" s="315">
        <v>214573</v>
      </c>
      <c r="M83" s="315">
        <v>25482</v>
      </c>
      <c r="N83" s="253">
        <f t="shared" si="3"/>
        <v>240055</v>
      </c>
      <c r="O83" s="316">
        <v>47.26396893379205</v>
      </c>
      <c r="P83" s="316">
        <v>47.448775564683274</v>
      </c>
      <c r="Q83" s="316">
        <v>90.428812147023422</v>
      </c>
      <c r="R83" s="316">
        <v>47.031325251349735</v>
      </c>
      <c r="S83" s="316">
        <v>47.535512504881162</v>
      </c>
      <c r="T83" s="316">
        <v>46.22675603488652</v>
      </c>
      <c r="U83" s="317">
        <v>47.40399221299986</v>
      </c>
      <c r="V83" s="311"/>
      <c r="W83" s="311"/>
      <c r="X83" s="311"/>
      <c r="Y83" s="311"/>
      <c r="Z83" s="311"/>
      <c r="AA83" s="311"/>
    </row>
    <row r="84" spans="1:27" ht="15" customHeight="1">
      <c r="A84" s="313">
        <v>81</v>
      </c>
      <c r="B84" s="250" t="s">
        <v>408</v>
      </c>
      <c r="C84" s="314">
        <v>36950</v>
      </c>
      <c r="D84" s="314">
        <v>13222</v>
      </c>
      <c r="E84" s="314">
        <v>2889</v>
      </c>
      <c r="F84" s="314">
        <v>47283</v>
      </c>
      <c r="G84" s="253">
        <f t="shared" si="2"/>
        <v>50172</v>
      </c>
      <c r="H84" s="314">
        <v>136772</v>
      </c>
      <c r="I84" s="314">
        <v>229144</v>
      </c>
      <c r="J84" s="314">
        <v>74600</v>
      </c>
      <c r="K84" s="314">
        <v>291316</v>
      </c>
      <c r="L84" s="315">
        <v>248776</v>
      </c>
      <c r="M84" s="315">
        <v>117140</v>
      </c>
      <c r="N84" s="253">
        <f t="shared" si="3"/>
        <v>365916</v>
      </c>
      <c r="O84" s="316">
        <v>50.835263120969678</v>
      </c>
      <c r="P84" s="316">
        <v>41.963834572247727</v>
      </c>
      <c r="Q84" s="316">
        <v>57.074235648648006</v>
      </c>
      <c r="R84" s="316">
        <v>42.158304339205863</v>
      </c>
      <c r="S84" s="316">
        <v>47.088559593718514</v>
      </c>
      <c r="T84" s="316">
        <v>41.118242097813209</v>
      </c>
      <c r="U84" s="317">
        <v>45.232519090149268</v>
      </c>
      <c r="V84" s="311"/>
      <c r="W84" s="311"/>
      <c r="X84" s="311"/>
      <c r="Y84" s="311"/>
      <c r="Z84" s="311"/>
      <c r="AA84" s="311"/>
    </row>
    <row r="85" spans="1:27" ht="15" customHeight="1">
      <c r="A85" s="313">
        <v>82</v>
      </c>
      <c r="B85" s="250" t="s">
        <v>409</v>
      </c>
      <c r="C85" s="314">
        <v>45437</v>
      </c>
      <c r="D85" s="314">
        <v>2262</v>
      </c>
      <c r="E85" s="314">
        <v>1652</v>
      </c>
      <c r="F85" s="314">
        <v>46047</v>
      </c>
      <c r="G85" s="253">
        <f t="shared" si="2"/>
        <v>47699</v>
      </c>
      <c r="H85" s="314">
        <v>293851</v>
      </c>
      <c r="I85" s="314">
        <v>35197</v>
      </c>
      <c r="J85" s="314">
        <v>19685</v>
      </c>
      <c r="K85" s="314">
        <v>309363</v>
      </c>
      <c r="L85" s="315">
        <v>193529</v>
      </c>
      <c r="M85" s="315">
        <v>135519</v>
      </c>
      <c r="N85" s="253">
        <f t="shared" si="3"/>
        <v>329048</v>
      </c>
      <c r="O85" s="316">
        <v>79.071822009429511</v>
      </c>
      <c r="P85" s="316">
        <v>53.209665630456456</v>
      </c>
      <c r="Q85" s="316">
        <v>123.61770995707562</v>
      </c>
      <c r="R85" s="316">
        <v>73.441013799123738</v>
      </c>
      <c r="S85" s="316">
        <v>83.494813078910113</v>
      </c>
      <c r="T85" s="316">
        <v>66.432870935141295</v>
      </c>
      <c r="U85" s="317">
        <v>76.440646617611279</v>
      </c>
      <c r="V85" s="311"/>
      <c r="W85" s="311"/>
      <c r="X85" s="311"/>
      <c r="Y85" s="311"/>
      <c r="Z85" s="311"/>
      <c r="AA85" s="311"/>
    </row>
    <row r="86" spans="1:27" ht="15" customHeight="1">
      <c r="A86" s="313">
        <v>84</v>
      </c>
      <c r="B86" s="250" t="s">
        <v>410</v>
      </c>
      <c r="C86" s="314">
        <v>378</v>
      </c>
      <c r="D86" s="314">
        <v>113</v>
      </c>
      <c r="E86" s="314">
        <v>217</v>
      </c>
      <c r="F86" s="314">
        <v>274</v>
      </c>
      <c r="G86" s="253">
        <f t="shared" si="2"/>
        <v>491</v>
      </c>
      <c r="H86" s="314">
        <v>5762</v>
      </c>
      <c r="I86" s="314">
        <v>2934</v>
      </c>
      <c r="J86" s="314">
        <v>4778</v>
      </c>
      <c r="K86" s="314">
        <v>3918</v>
      </c>
      <c r="L86" s="315">
        <v>8030</v>
      </c>
      <c r="M86" s="315">
        <v>666</v>
      </c>
      <c r="N86" s="253">
        <f t="shared" si="3"/>
        <v>8696</v>
      </c>
      <c r="O86" s="316">
        <v>130.83713775112759</v>
      </c>
      <c r="P86" s="316">
        <v>63.062398548038701</v>
      </c>
      <c r="Q86" s="316">
        <v>149.71652212201508</v>
      </c>
      <c r="R86" s="316">
        <v>56.633699033895532</v>
      </c>
      <c r="S86" s="316">
        <v>110.36029525338526</v>
      </c>
      <c r="T86" s="316">
        <v>77.370195355269985</v>
      </c>
      <c r="U86" s="317">
        <v>107.88203896103896</v>
      </c>
      <c r="V86" s="311"/>
      <c r="W86" s="311"/>
      <c r="X86" s="311"/>
      <c r="Y86" s="311"/>
      <c r="Z86" s="311"/>
      <c r="AA86" s="311"/>
    </row>
    <row r="87" spans="1:27" ht="15" customHeight="1">
      <c r="A87" s="313">
        <v>85</v>
      </c>
      <c r="B87" s="250" t="s">
        <v>411</v>
      </c>
      <c r="C87" s="314">
        <v>25469</v>
      </c>
      <c r="D87" s="314">
        <v>3228</v>
      </c>
      <c r="E87" s="314">
        <v>9551</v>
      </c>
      <c r="F87" s="314">
        <v>19146</v>
      </c>
      <c r="G87" s="253">
        <f t="shared" si="2"/>
        <v>28697</v>
      </c>
      <c r="H87" s="314">
        <v>445981</v>
      </c>
      <c r="I87" s="314">
        <v>56188</v>
      </c>
      <c r="J87" s="314">
        <v>210767</v>
      </c>
      <c r="K87" s="314">
        <v>291402</v>
      </c>
      <c r="L87" s="315">
        <v>212113</v>
      </c>
      <c r="M87" s="315">
        <v>290056</v>
      </c>
      <c r="N87" s="253">
        <f t="shared" si="3"/>
        <v>502169</v>
      </c>
      <c r="O87" s="316">
        <v>60.27165241074421</v>
      </c>
      <c r="P87" s="316">
        <v>56.593005533210182</v>
      </c>
      <c r="Q87" s="316">
        <v>48.670158064344548</v>
      </c>
      <c r="R87" s="316">
        <v>66.44266212870744</v>
      </c>
      <c r="S87" s="316">
        <v>60.021915114897865</v>
      </c>
      <c r="T87" s="316">
        <v>59.838977143318957</v>
      </c>
      <c r="U87" s="317">
        <v>59.917113848681304</v>
      </c>
      <c r="V87" s="311"/>
      <c r="W87" s="311"/>
      <c r="X87" s="311"/>
      <c r="Y87" s="311"/>
      <c r="Z87" s="311"/>
      <c r="AA87" s="311"/>
    </row>
    <row r="88" spans="1:27" ht="15" customHeight="1">
      <c r="A88" s="313">
        <v>86</v>
      </c>
      <c r="B88" s="250" t="s">
        <v>412</v>
      </c>
      <c r="C88" s="314">
        <v>18566</v>
      </c>
      <c r="D88" s="314">
        <v>1471</v>
      </c>
      <c r="E88" s="314">
        <v>1021</v>
      </c>
      <c r="F88" s="314">
        <v>19016</v>
      </c>
      <c r="G88" s="253">
        <f t="shared" si="2"/>
        <v>20037</v>
      </c>
      <c r="H88" s="314">
        <v>221728</v>
      </c>
      <c r="I88" s="314">
        <v>16869</v>
      </c>
      <c r="J88" s="314">
        <v>12188</v>
      </c>
      <c r="K88" s="314">
        <v>226409</v>
      </c>
      <c r="L88" s="315">
        <v>89142</v>
      </c>
      <c r="M88" s="315">
        <v>149455</v>
      </c>
      <c r="N88" s="253">
        <f t="shared" si="3"/>
        <v>238597</v>
      </c>
      <c r="O88" s="316">
        <v>69.63204953260049</v>
      </c>
      <c r="P88" s="316">
        <v>58.669994632571864</v>
      </c>
      <c r="Q88" s="316">
        <v>92.408246373880033</v>
      </c>
      <c r="R88" s="316">
        <v>67.648887232344194</v>
      </c>
      <c r="S88" s="316">
        <v>77.955857529145618</v>
      </c>
      <c r="T88" s="316">
        <v>63.480650027860875</v>
      </c>
      <c r="U88" s="317">
        <v>68.93067939392941</v>
      </c>
      <c r="V88" s="311"/>
      <c r="W88" s="311"/>
      <c r="X88" s="311"/>
      <c r="Y88" s="311"/>
      <c r="Z88" s="311"/>
      <c r="AA88" s="311"/>
    </row>
    <row r="89" spans="1:27" ht="15" customHeight="1">
      <c r="A89" s="313">
        <v>87</v>
      </c>
      <c r="B89" s="250" t="s">
        <v>413</v>
      </c>
      <c r="C89" s="314">
        <v>1160</v>
      </c>
      <c r="D89" s="314">
        <v>285</v>
      </c>
      <c r="E89" s="314">
        <v>112</v>
      </c>
      <c r="F89" s="314">
        <v>1333</v>
      </c>
      <c r="G89" s="253">
        <f t="shared" si="2"/>
        <v>1445</v>
      </c>
      <c r="H89" s="314">
        <v>10313</v>
      </c>
      <c r="I89" s="314">
        <v>7533</v>
      </c>
      <c r="J89" s="314">
        <v>803</v>
      </c>
      <c r="K89" s="314">
        <v>17043</v>
      </c>
      <c r="L89" s="315">
        <v>6206</v>
      </c>
      <c r="M89" s="315">
        <v>11640</v>
      </c>
      <c r="N89" s="253">
        <f t="shared" si="3"/>
        <v>17846</v>
      </c>
      <c r="O89" s="316">
        <v>47.358112339336067</v>
      </c>
      <c r="P89" s="316">
        <v>55.033059103087218</v>
      </c>
      <c r="Q89" s="316">
        <v>80.573269338867988</v>
      </c>
      <c r="R89" s="316">
        <v>49.146225841740609</v>
      </c>
      <c r="S89" s="316">
        <v>53.18800555973295</v>
      </c>
      <c r="T89" s="316">
        <v>49.199458036305408</v>
      </c>
      <c r="U89" s="317">
        <v>50.599000985422542</v>
      </c>
      <c r="V89" s="311"/>
      <c r="W89" s="311"/>
      <c r="X89" s="311"/>
      <c r="Y89" s="311"/>
      <c r="Z89" s="311"/>
      <c r="AA89" s="311"/>
    </row>
    <row r="90" spans="1:27" ht="15" customHeight="1">
      <c r="A90" s="313">
        <v>88</v>
      </c>
      <c r="B90" s="250" t="s">
        <v>414</v>
      </c>
      <c r="C90" s="314">
        <v>3365</v>
      </c>
      <c r="D90" s="314">
        <v>251</v>
      </c>
      <c r="E90" s="314">
        <v>215</v>
      </c>
      <c r="F90" s="314">
        <v>3401</v>
      </c>
      <c r="G90" s="253">
        <f t="shared" si="2"/>
        <v>3616</v>
      </c>
      <c r="H90" s="314">
        <v>28086</v>
      </c>
      <c r="I90" s="314">
        <v>4340</v>
      </c>
      <c r="J90" s="314">
        <v>1413</v>
      </c>
      <c r="K90" s="314">
        <v>31013</v>
      </c>
      <c r="L90" s="315">
        <v>9649</v>
      </c>
      <c r="M90" s="315">
        <v>22777</v>
      </c>
      <c r="N90" s="253">
        <f t="shared" si="3"/>
        <v>32426</v>
      </c>
      <c r="O90" s="316">
        <v>53.59568996266767</v>
      </c>
      <c r="P90" s="316">
        <v>55.837800529161392</v>
      </c>
      <c r="Q90" s="316">
        <v>83.825288851097881</v>
      </c>
      <c r="R90" s="316">
        <v>52.485828496814634</v>
      </c>
      <c r="S90" s="316">
        <v>67.207331025307539</v>
      </c>
      <c r="T90" s="316">
        <v>48.221182716982447</v>
      </c>
      <c r="U90" s="317">
        <v>53.87697241778956</v>
      </c>
      <c r="V90" s="311"/>
      <c r="W90" s="311"/>
      <c r="X90" s="311"/>
      <c r="Y90" s="311"/>
      <c r="Z90" s="311"/>
      <c r="AA90" s="311"/>
    </row>
    <row r="91" spans="1:27" ht="15" customHeight="1">
      <c r="A91" s="313">
        <v>90</v>
      </c>
      <c r="B91" s="250" t="s">
        <v>415</v>
      </c>
      <c r="C91" s="314">
        <v>1163</v>
      </c>
      <c r="D91" s="314">
        <v>79</v>
      </c>
      <c r="E91" s="314">
        <v>85</v>
      </c>
      <c r="F91" s="314">
        <v>1157</v>
      </c>
      <c r="G91" s="253">
        <f t="shared" si="2"/>
        <v>1242</v>
      </c>
      <c r="H91" s="314">
        <v>9243</v>
      </c>
      <c r="I91" s="314">
        <v>1986</v>
      </c>
      <c r="J91" s="314">
        <v>3790</v>
      </c>
      <c r="K91" s="314">
        <v>7439</v>
      </c>
      <c r="L91" s="315">
        <v>6780</v>
      </c>
      <c r="M91" s="315">
        <v>4449</v>
      </c>
      <c r="N91" s="253">
        <f t="shared" si="3"/>
        <v>11229</v>
      </c>
      <c r="O91" s="316">
        <v>73.691075567176668</v>
      </c>
      <c r="P91" s="316">
        <v>69.386011467563847</v>
      </c>
      <c r="Q91" s="316">
        <v>86.838850748235743</v>
      </c>
      <c r="R91" s="316">
        <v>66.485228335455375</v>
      </c>
      <c r="S91" s="316">
        <v>73.814924746842081</v>
      </c>
      <c r="T91" s="316">
        <v>71.651184891620829</v>
      </c>
      <c r="U91" s="317">
        <v>72.994815396700702</v>
      </c>
      <c r="V91" s="311"/>
      <c r="W91" s="311"/>
      <c r="X91" s="311"/>
      <c r="Y91" s="311"/>
      <c r="Z91" s="311"/>
      <c r="AA91" s="311"/>
    </row>
    <row r="92" spans="1:27" ht="15" customHeight="1">
      <c r="A92" s="313">
        <v>91</v>
      </c>
      <c r="B92" s="250" t="s">
        <v>416</v>
      </c>
      <c r="C92" s="314">
        <v>153</v>
      </c>
      <c r="D92" s="314">
        <v>72</v>
      </c>
      <c r="E92" s="314">
        <v>76</v>
      </c>
      <c r="F92" s="314">
        <v>149</v>
      </c>
      <c r="G92" s="253">
        <f t="shared" si="2"/>
        <v>225</v>
      </c>
      <c r="H92" s="314">
        <v>1664</v>
      </c>
      <c r="I92" s="314">
        <v>672</v>
      </c>
      <c r="J92" s="314">
        <v>640</v>
      </c>
      <c r="K92" s="314">
        <v>1696</v>
      </c>
      <c r="L92" s="315">
        <v>1516</v>
      </c>
      <c r="M92" s="315">
        <v>820</v>
      </c>
      <c r="N92" s="253">
        <f t="shared" si="3"/>
        <v>2336</v>
      </c>
      <c r="O92" s="316">
        <v>88.839422028353326</v>
      </c>
      <c r="P92" s="316">
        <v>52.190686740919013</v>
      </c>
      <c r="Q92" s="316">
        <v>102.22530359142193</v>
      </c>
      <c r="R92" s="316">
        <v>71.454081194747232</v>
      </c>
      <c r="S92" s="316">
        <v>77.164620246606574</v>
      </c>
      <c r="T92" s="316">
        <v>78.43154352149304</v>
      </c>
      <c r="U92" s="317">
        <v>77.59141114832947</v>
      </c>
      <c r="V92" s="311"/>
      <c r="W92" s="311"/>
      <c r="X92" s="311"/>
      <c r="Y92" s="311"/>
      <c r="Z92" s="311"/>
      <c r="AA92" s="311"/>
    </row>
    <row r="93" spans="1:27" ht="15" customHeight="1">
      <c r="A93" s="313">
        <v>92</v>
      </c>
      <c r="B93" s="250" t="s">
        <v>417</v>
      </c>
      <c r="C93" s="314">
        <v>4442</v>
      </c>
      <c r="D93" s="314">
        <v>171</v>
      </c>
      <c r="E93" s="314">
        <v>17</v>
      </c>
      <c r="F93" s="314">
        <v>4596</v>
      </c>
      <c r="G93" s="253">
        <f t="shared" si="2"/>
        <v>4613</v>
      </c>
      <c r="H93" s="314">
        <v>11761</v>
      </c>
      <c r="I93" s="314">
        <v>604</v>
      </c>
      <c r="J93" s="314">
        <v>317</v>
      </c>
      <c r="K93" s="314">
        <v>12048</v>
      </c>
      <c r="L93" s="315">
        <v>9054</v>
      </c>
      <c r="M93" s="315">
        <v>3311</v>
      </c>
      <c r="N93" s="253">
        <f t="shared" si="3"/>
        <v>12365</v>
      </c>
      <c r="O93" s="316">
        <v>36.75691834589702</v>
      </c>
      <c r="P93" s="316">
        <v>50.74774538131512</v>
      </c>
      <c r="Q93" s="316">
        <v>59.249502762430936</v>
      </c>
      <c r="R93" s="316">
        <v>36.621413357110129</v>
      </c>
      <c r="S93" s="316">
        <v>37.157358152450293</v>
      </c>
      <c r="T93" s="316">
        <v>37.475571848899015</v>
      </c>
      <c r="U93" s="317">
        <v>37.23813295427852</v>
      </c>
      <c r="V93" s="311"/>
      <c r="W93" s="311"/>
      <c r="X93" s="311"/>
      <c r="Y93" s="311"/>
      <c r="Z93" s="311"/>
      <c r="AA93" s="311"/>
    </row>
    <row r="94" spans="1:27" ht="15" customHeight="1">
      <c r="A94" s="313">
        <v>93</v>
      </c>
      <c r="B94" s="250" t="s">
        <v>418</v>
      </c>
      <c r="C94" s="314">
        <v>8466</v>
      </c>
      <c r="D94" s="314">
        <v>455</v>
      </c>
      <c r="E94" s="314">
        <v>126</v>
      </c>
      <c r="F94" s="314">
        <v>8795</v>
      </c>
      <c r="G94" s="253">
        <f t="shared" si="2"/>
        <v>8921</v>
      </c>
      <c r="H94" s="314">
        <v>49907</v>
      </c>
      <c r="I94" s="314">
        <v>4700</v>
      </c>
      <c r="J94" s="314">
        <v>1977</v>
      </c>
      <c r="K94" s="314">
        <v>52630</v>
      </c>
      <c r="L94" s="315">
        <v>37650</v>
      </c>
      <c r="M94" s="315">
        <v>16957</v>
      </c>
      <c r="N94" s="253">
        <f t="shared" si="3"/>
        <v>54607</v>
      </c>
      <c r="O94" s="316">
        <v>54.870989537128537</v>
      </c>
      <c r="P94" s="316">
        <v>71.525522082377861</v>
      </c>
      <c r="Q94" s="316">
        <v>105.3365703501475</v>
      </c>
      <c r="R94" s="316">
        <v>54.238365664965627</v>
      </c>
      <c r="S94" s="316">
        <v>58.079504349421029</v>
      </c>
      <c r="T94" s="316">
        <v>51.646895222770191</v>
      </c>
      <c r="U94" s="317">
        <v>56.229757337257865</v>
      </c>
      <c r="V94" s="311"/>
      <c r="W94" s="311"/>
      <c r="X94" s="311"/>
      <c r="Y94" s="311"/>
      <c r="Z94" s="311"/>
      <c r="AA94" s="311"/>
    </row>
    <row r="95" spans="1:27" ht="15" customHeight="1">
      <c r="A95" s="313">
        <v>94</v>
      </c>
      <c r="B95" s="250" t="s">
        <v>419</v>
      </c>
      <c r="C95" s="314">
        <v>9002</v>
      </c>
      <c r="D95" s="314">
        <v>389</v>
      </c>
      <c r="E95" s="314">
        <v>768</v>
      </c>
      <c r="F95" s="314">
        <v>8623</v>
      </c>
      <c r="G95" s="253">
        <f t="shared" si="2"/>
        <v>9391</v>
      </c>
      <c r="H95" s="314">
        <v>33593</v>
      </c>
      <c r="I95" s="314">
        <v>2698</v>
      </c>
      <c r="J95" s="314">
        <v>6832</v>
      </c>
      <c r="K95" s="314">
        <v>29459</v>
      </c>
      <c r="L95" s="315">
        <v>19825</v>
      </c>
      <c r="M95" s="315">
        <v>16466</v>
      </c>
      <c r="N95" s="253">
        <f t="shared" si="3"/>
        <v>36291</v>
      </c>
      <c r="O95" s="316">
        <v>82.597924411603358</v>
      </c>
      <c r="P95" s="316">
        <v>61.065797503467408</v>
      </c>
      <c r="Q95" s="316">
        <v>72.081587976341154</v>
      </c>
      <c r="R95" s="316">
        <v>83.257874495030549</v>
      </c>
      <c r="S95" s="316">
        <v>83.198528805514826</v>
      </c>
      <c r="T95" s="316">
        <v>79.771938970120786</v>
      </c>
      <c r="U95" s="317">
        <v>81.781836781038805</v>
      </c>
      <c r="V95" s="311"/>
      <c r="W95" s="311"/>
      <c r="X95" s="311"/>
      <c r="Y95" s="311"/>
      <c r="Z95" s="311"/>
      <c r="AA95" s="311"/>
    </row>
    <row r="96" spans="1:27" ht="15" customHeight="1">
      <c r="A96" s="313">
        <v>95</v>
      </c>
      <c r="B96" s="250" t="s">
        <v>420</v>
      </c>
      <c r="C96" s="314">
        <v>11337</v>
      </c>
      <c r="D96" s="314">
        <v>309</v>
      </c>
      <c r="E96" s="314">
        <v>76</v>
      </c>
      <c r="F96" s="314">
        <v>11570</v>
      </c>
      <c r="G96" s="253">
        <f t="shared" si="2"/>
        <v>11646</v>
      </c>
      <c r="H96" s="314">
        <v>69418</v>
      </c>
      <c r="I96" s="314">
        <v>2252</v>
      </c>
      <c r="J96" s="314">
        <v>2559</v>
      </c>
      <c r="K96" s="314">
        <v>69111</v>
      </c>
      <c r="L96" s="315">
        <v>56905</v>
      </c>
      <c r="M96" s="315">
        <v>14765</v>
      </c>
      <c r="N96" s="253">
        <f t="shared" si="3"/>
        <v>71670</v>
      </c>
      <c r="O96" s="316">
        <v>53.063612777235321</v>
      </c>
      <c r="P96" s="316">
        <v>44.463577107657045</v>
      </c>
      <c r="Q96" s="316">
        <v>45.946924952587374</v>
      </c>
      <c r="R96" s="316">
        <v>53.148766355699138</v>
      </c>
      <c r="S96" s="316">
        <v>52.744058507750694</v>
      </c>
      <c r="T96" s="316">
        <v>53.43656843253342</v>
      </c>
      <c r="U96" s="317">
        <v>52.884710021764633</v>
      </c>
      <c r="V96" s="311"/>
      <c r="W96" s="311"/>
      <c r="X96" s="311"/>
      <c r="Y96" s="311"/>
      <c r="Z96" s="311"/>
      <c r="AA96" s="311"/>
    </row>
    <row r="97" spans="1:27" ht="15" customHeight="1">
      <c r="A97" s="313">
        <v>96</v>
      </c>
      <c r="B97" s="250" t="s">
        <v>421</v>
      </c>
      <c r="C97" s="314">
        <v>31982</v>
      </c>
      <c r="D97" s="314">
        <v>7315</v>
      </c>
      <c r="E97" s="314">
        <v>1840</v>
      </c>
      <c r="F97" s="314">
        <v>37457</v>
      </c>
      <c r="G97" s="253">
        <f t="shared" si="2"/>
        <v>39297</v>
      </c>
      <c r="H97" s="314">
        <v>133552</v>
      </c>
      <c r="I97" s="314">
        <v>122381</v>
      </c>
      <c r="J97" s="314">
        <v>39585</v>
      </c>
      <c r="K97" s="314">
        <v>216348</v>
      </c>
      <c r="L97" s="315">
        <v>155591</v>
      </c>
      <c r="M97" s="315">
        <v>100342</v>
      </c>
      <c r="N97" s="253">
        <f t="shared" si="3"/>
        <v>255933</v>
      </c>
      <c r="O97" s="316">
        <v>43.334792468050381</v>
      </c>
      <c r="P97" s="316">
        <v>40.873949555179067</v>
      </c>
      <c r="Q97" s="316">
        <v>53.373720071768133</v>
      </c>
      <c r="R97" s="316">
        <v>40.036189380377387</v>
      </c>
      <c r="S97" s="316">
        <v>44.101306004599941</v>
      </c>
      <c r="T97" s="316">
        <v>39.006625133768203</v>
      </c>
      <c r="U97" s="317">
        <v>42.139647823198352</v>
      </c>
      <c r="V97" s="311"/>
      <c r="W97" s="311"/>
      <c r="X97" s="311"/>
      <c r="Y97" s="311"/>
      <c r="Z97" s="311"/>
      <c r="AA97" s="311"/>
    </row>
    <row r="98" spans="1:27" ht="15" customHeight="1">
      <c r="A98" s="313">
        <v>97</v>
      </c>
      <c r="B98" s="250" t="s">
        <v>422</v>
      </c>
      <c r="C98" s="314">
        <v>17515</v>
      </c>
      <c r="D98" s="314">
        <v>558</v>
      </c>
      <c r="E98" s="314">
        <v>6</v>
      </c>
      <c r="F98" s="314">
        <v>18067</v>
      </c>
      <c r="G98" s="253">
        <f t="shared" si="2"/>
        <v>18073</v>
      </c>
      <c r="H98" s="314">
        <v>20252</v>
      </c>
      <c r="I98" s="314">
        <v>608</v>
      </c>
      <c r="J98" s="314">
        <v>13</v>
      </c>
      <c r="K98" s="314">
        <v>20847</v>
      </c>
      <c r="L98" s="315">
        <v>3663</v>
      </c>
      <c r="M98" s="315">
        <v>17197</v>
      </c>
      <c r="N98" s="253">
        <f t="shared" si="3"/>
        <v>20860</v>
      </c>
      <c r="O98" s="316">
        <v>36.46205729706557</v>
      </c>
      <c r="P98" s="316">
        <v>36.072000000000003</v>
      </c>
      <c r="Q98" s="316">
        <v>42.725641025641025</v>
      </c>
      <c r="R98" s="316">
        <v>36.457001029989001</v>
      </c>
      <c r="S98" s="316">
        <v>40.401768881898583</v>
      </c>
      <c r="T98" s="316">
        <v>35.695205163863015</v>
      </c>
      <c r="U98" s="317">
        <v>36.461287850758985</v>
      </c>
      <c r="V98" s="311"/>
      <c r="W98" s="311"/>
      <c r="X98" s="311"/>
      <c r="Y98" s="311"/>
      <c r="Z98" s="311"/>
      <c r="AA98" s="311"/>
    </row>
    <row r="99" spans="1:27" ht="15" customHeight="1">
      <c r="A99" s="313">
        <v>98</v>
      </c>
      <c r="B99" s="250" t="s">
        <v>423</v>
      </c>
      <c r="C99" s="314">
        <v>487</v>
      </c>
      <c r="D99" s="314">
        <v>15</v>
      </c>
      <c r="E99" s="314">
        <v>1</v>
      </c>
      <c r="F99" s="314">
        <v>501</v>
      </c>
      <c r="G99" s="253">
        <f t="shared" si="2"/>
        <v>502</v>
      </c>
      <c r="H99" s="314">
        <v>1834</v>
      </c>
      <c r="I99" s="314">
        <v>26</v>
      </c>
      <c r="J99" s="314">
        <v>2</v>
      </c>
      <c r="K99" s="314">
        <v>1858</v>
      </c>
      <c r="L99" s="315">
        <v>897</v>
      </c>
      <c r="M99" s="315">
        <v>963</v>
      </c>
      <c r="N99" s="253">
        <f t="shared" si="3"/>
        <v>1860</v>
      </c>
      <c r="O99" s="316">
        <v>38.083426169738708</v>
      </c>
      <c r="P99" s="316">
        <v>115.8</v>
      </c>
      <c r="Q99" s="316">
        <v>155.85</v>
      </c>
      <c r="R99" s="316">
        <v>38.081617163386127</v>
      </c>
      <c r="S99" s="316">
        <v>40.278535628677268</v>
      </c>
      <c r="T99" s="316">
        <v>35.477134787572865</v>
      </c>
      <c r="U99" s="317">
        <v>38.260142474612238</v>
      </c>
      <c r="V99" s="311"/>
      <c r="W99" s="311"/>
      <c r="X99" s="311"/>
      <c r="Y99" s="311"/>
      <c r="Z99" s="311"/>
      <c r="AA99" s="311"/>
    </row>
    <row r="100" spans="1:27" ht="15" customHeight="1">
      <c r="A100" s="318">
        <v>99</v>
      </c>
      <c r="B100" s="257" t="s">
        <v>424</v>
      </c>
      <c r="C100" s="319">
        <v>503</v>
      </c>
      <c r="D100" s="319">
        <v>13</v>
      </c>
      <c r="E100" s="319">
        <v>27</v>
      </c>
      <c r="F100" s="319">
        <v>489</v>
      </c>
      <c r="G100" s="260">
        <f>+F100+E100</f>
        <v>516</v>
      </c>
      <c r="H100" s="319">
        <v>3572</v>
      </c>
      <c r="I100" s="319">
        <v>59</v>
      </c>
      <c r="J100" s="319">
        <v>211</v>
      </c>
      <c r="K100" s="319">
        <v>3420</v>
      </c>
      <c r="L100" s="320">
        <v>2089</v>
      </c>
      <c r="M100" s="320">
        <v>1542</v>
      </c>
      <c r="N100" s="260">
        <f t="shared" si="3"/>
        <v>3631</v>
      </c>
      <c r="O100" s="321">
        <v>106.47071238579855</v>
      </c>
      <c r="P100" s="321">
        <v>114.69047619047619</v>
      </c>
      <c r="Q100" s="321">
        <v>101.53599476439791</v>
      </c>
      <c r="R100" s="321">
        <v>106.81344318459907</v>
      </c>
      <c r="S100" s="321">
        <v>97.891611592948351</v>
      </c>
      <c r="T100" s="321">
        <v>118.23156439144923</v>
      </c>
      <c r="U100" s="322">
        <v>106.5038393611303</v>
      </c>
      <c r="V100" s="311"/>
      <c r="W100" s="311"/>
      <c r="X100" s="311"/>
      <c r="Y100" s="311"/>
      <c r="Z100" s="311"/>
      <c r="AA100" s="311"/>
    </row>
    <row r="101" spans="1:27" s="287" customFormat="1" ht="20.45" customHeight="1">
      <c r="A101" s="820" t="s">
        <v>446</v>
      </c>
      <c r="B101" s="821"/>
      <c r="C101" s="323">
        <f t="shared" ref="C101:M101" si="4">SUM(C7:C100)</f>
        <v>1391621</v>
      </c>
      <c r="D101" s="323">
        <f t="shared" si="4"/>
        <v>219671</v>
      </c>
      <c r="E101" s="323">
        <f t="shared" si="4"/>
        <v>35692</v>
      </c>
      <c r="F101" s="323">
        <f t="shared" si="4"/>
        <v>1575600</v>
      </c>
      <c r="G101" s="323">
        <f t="shared" si="4"/>
        <v>1611292</v>
      </c>
      <c r="H101" s="323">
        <f t="shared" si="4"/>
        <v>9816455</v>
      </c>
      <c r="I101" s="323">
        <f t="shared" si="4"/>
        <v>2667658</v>
      </c>
      <c r="J101" s="323">
        <f t="shared" si="4"/>
        <v>800638</v>
      </c>
      <c r="K101" s="323">
        <f t="shared" si="4"/>
        <v>11683475</v>
      </c>
      <c r="L101" s="324">
        <f t="shared" si="4"/>
        <v>9297209</v>
      </c>
      <c r="M101" s="324">
        <f t="shared" si="4"/>
        <v>3186904</v>
      </c>
      <c r="N101" s="323">
        <f>+H101+I101</f>
        <v>12484113</v>
      </c>
      <c r="O101" s="325">
        <v>60.136632840732226</v>
      </c>
      <c r="P101" s="325">
        <v>47.402345857746582</v>
      </c>
      <c r="Q101" s="325">
        <v>96.250009825179731</v>
      </c>
      <c r="R101" s="325">
        <v>55.144292905608687</v>
      </c>
      <c r="S101" s="325">
        <v>58.743906467966276</v>
      </c>
      <c r="T101" s="325">
        <v>54.629169324857614</v>
      </c>
      <c r="U101" s="326">
        <v>57.693085416714801</v>
      </c>
      <c r="V101" s="311"/>
      <c r="W101" s="311"/>
      <c r="X101" s="311"/>
      <c r="Y101" s="311"/>
      <c r="Z101" s="311"/>
      <c r="AA101" s="311"/>
    </row>
    <row r="102" spans="1:27" ht="22.5" customHeight="1">
      <c r="A102" s="822" t="s">
        <v>479</v>
      </c>
      <c r="B102" s="822"/>
      <c r="C102" s="822"/>
      <c r="D102" s="822"/>
      <c r="E102" s="822"/>
      <c r="F102" s="822"/>
      <c r="G102" s="822"/>
      <c r="H102" s="822"/>
      <c r="V102" s="311"/>
      <c r="W102" s="311"/>
      <c r="X102" s="311"/>
      <c r="Y102" s="311"/>
      <c r="Z102" s="311"/>
      <c r="AA102" s="311"/>
    </row>
    <row r="103" spans="1:27">
      <c r="H103" s="254"/>
    </row>
    <row r="104" spans="1:27">
      <c r="I104" s="254"/>
    </row>
  </sheetData>
  <mergeCells count="54">
    <mergeCell ref="J5:J6"/>
    <mergeCell ref="A1:U1"/>
    <mergeCell ref="A2:U2"/>
    <mergeCell ref="T3:U3"/>
    <mergeCell ref="A4:A6"/>
    <mergeCell ref="B4:B6"/>
    <mergeCell ref="C4:G4"/>
    <mergeCell ref="H4:N4"/>
    <mergeCell ref="O4:U4"/>
    <mergeCell ref="C5:C6"/>
    <mergeCell ref="D5:D6"/>
    <mergeCell ref="E5:E6"/>
    <mergeCell ref="F5:F6"/>
    <mergeCell ref="G5:G6"/>
    <mergeCell ref="H5:H6"/>
    <mergeCell ref="I5:I6"/>
    <mergeCell ref="T52:U52"/>
    <mergeCell ref="K5:K6"/>
    <mergeCell ref="L5:L6"/>
    <mergeCell ref="M5:M6"/>
    <mergeCell ref="N5:N6"/>
    <mergeCell ref="O5:O6"/>
    <mergeCell ref="P5:P6"/>
    <mergeCell ref="Q5:Q6"/>
    <mergeCell ref="R5:R6"/>
    <mergeCell ref="S5:S6"/>
    <mergeCell ref="T5:T6"/>
    <mergeCell ref="U5:U6"/>
    <mergeCell ref="T54:T55"/>
    <mergeCell ref="U54:U55"/>
    <mergeCell ref="Q54:Q55"/>
    <mergeCell ref="R54:R55"/>
    <mergeCell ref="S54:S55"/>
    <mergeCell ref="C54:C55"/>
    <mergeCell ref="D54:D55"/>
    <mergeCell ref="E54:E55"/>
    <mergeCell ref="F54:F55"/>
    <mergeCell ref="G54:G55"/>
    <mergeCell ref="A101:B101"/>
    <mergeCell ref="A102:H102"/>
    <mergeCell ref="N54:N55"/>
    <mergeCell ref="O54:O55"/>
    <mergeCell ref="P54:P55"/>
    <mergeCell ref="H54:H55"/>
    <mergeCell ref="I54:I55"/>
    <mergeCell ref="J54:J55"/>
    <mergeCell ref="K54:K55"/>
    <mergeCell ref="L54:L55"/>
    <mergeCell ref="M54:M55"/>
    <mergeCell ref="A53:A55"/>
    <mergeCell ref="B53:B55"/>
    <mergeCell ref="C53:G53"/>
    <mergeCell ref="H53:N53"/>
    <mergeCell ref="O53:U53"/>
  </mergeCells>
  <printOptions horizontalCentered="1" verticalCentered="1"/>
  <pageMargins left="0" right="0" top="0" bottom="0" header="0" footer="0"/>
  <pageSetup paperSize="9" scale="66" orientation="landscape" horizontalDpi="300" verticalDpi="300" r:id="rId1"/>
  <headerFooter alignWithMargins="0"/>
  <rowBreaks count="1" manualBreakCount="1">
    <brk id="50"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1"/>
  <sheetViews>
    <sheetView showGridLines="0" zoomScaleNormal="100" zoomScaleSheetLayoutView="90" workbookViewId="0">
      <selection activeCell="A2" sqref="A2:T2"/>
    </sheetView>
  </sheetViews>
  <sheetFormatPr defaultRowHeight="12.75"/>
  <cols>
    <col min="1" max="1" width="5.7109375" style="344" customWidth="1"/>
    <col min="2" max="2" width="14.7109375" style="327" customWidth="1"/>
    <col min="3" max="3" width="9.7109375" style="327" customWidth="1"/>
    <col min="4" max="7" width="9.28515625" style="327" customWidth="1"/>
    <col min="8" max="8" width="9.7109375" style="327" customWidth="1"/>
    <col min="9" max="10" width="9.28515625" style="327" customWidth="1"/>
    <col min="11" max="11" width="9.7109375" style="327" customWidth="1"/>
    <col min="12" max="13" width="9.28515625" style="327" customWidth="1"/>
    <col min="14" max="15" width="9.7109375" style="327" customWidth="1"/>
    <col min="16" max="16" width="10.7109375" style="327" customWidth="1"/>
    <col min="17" max="20" width="7.7109375" style="327" customWidth="1"/>
    <col min="21" max="21" width="9.28515625" style="327" customWidth="1"/>
    <col min="22" max="22" width="8" style="327" customWidth="1"/>
    <col min="23" max="23" width="7.7109375" style="327" customWidth="1"/>
    <col min="24" max="24" width="11.5703125" style="345" customWidth="1"/>
    <col min="25" max="25" width="11.85546875" style="345" customWidth="1"/>
    <col min="26" max="26" width="13.140625" style="345" customWidth="1"/>
    <col min="27" max="27" width="8.5703125" style="346" customWidth="1"/>
    <col min="28" max="28" width="7.140625" style="346" customWidth="1"/>
    <col min="29" max="43" width="9.140625" style="327" customWidth="1"/>
    <col min="44" max="16384" width="9.140625" style="327"/>
  </cols>
  <sheetData>
    <row r="1" spans="1:48" ht="21.75" customHeight="1">
      <c r="A1" s="836" t="s">
        <v>658</v>
      </c>
      <c r="B1" s="833"/>
      <c r="C1" s="833"/>
      <c r="D1" s="833"/>
      <c r="E1" s="833"/>
      <c r="F1" s="833"/>
      <c r="G1" s="833"/>
      <c r="H1" s="833"/>
      <c r="I1" s="833"/>
      <c r="J1" s="833"/>
      <c r="K1" s="833"/>
      <c r="L1" s="833"/>
      <c r="M1" s="833"/>
      <c r="N1" s="833"/>
      <c r="O1" s="833"/>
      <c r="P1" s="833"/>
      <c r="Q1" s="833"/>
      <c r="R1" s="833"/>
      <c r="S1" s="833"/>
      <c r="T1" s="833"/>
      <c r="U1" s="833"/>
      <c r="X1" s="328"/>
      <c r="Y1" s="328"/>
      <c r="Z1" s="328"/>
      <c r="AA1" s="327"/>
      <c r="AB1" s="327"/>
    </row>
    <row r="2" spans="1:48" ht="21.75" customHeight="1">
      <c r="A2" s="837" t="s">
        <v>657</v>
      </c>
      <c r="B2" s="837"/>
      <c r="C2" s="837"/>
      <c r="D2" s="837"/>
      <c r="E2" s="837"/>
      <c r="F2" s="837"/>
      <c r="G2" s="837"/>
      <c r="H2" s="837"/>
      <c r="I2" s="837"/>
      <c r="J2" s="837"/>
      <c r="K2" s="837"/>
      <c r="L2" s="837"/>
      <c r="M2" s="837"/>
      <c r="N2" s="837"/>
      <c r="O2" s="837"/>
      <c r="P2" s="837"/>
      <c r="Q2" s="837"/>
      <c r="R2" s="837"/>
      <c r="S2" s="837"/>
      <c r="T2" s="837"/>
      <c r="U2" s="329"/>
      <c r="X2" s="328"/>
      <c r="Y2" s="328"/>
      <c r="Z2" s="328"/>
      <c r="AA2" s="327"/>
      <c r="AB2" s="327"/>
    </row>
    <row r="3" spans="1:48" s="245" customFormat="1" ht="14.1" customHeight="1">
      <c r="A3" s="330"/>
      <c r="B3" s="330"/>
      <c r="C3" s="330"/>
      <c r="D3" s="330"/>
      <c r="E3" s="331"/>
      <c r="F3" s="332"/>
      <c r="G3" s="210"/>
      <c r="H3" s="210"/>
      <c r="I3" s="210"/>
      <c r="J3" s="210"/>
      <c r="K3" s="210"/>
      <c r="L3" s="210"/>
      <c r="M3" s="210"/>
      <c r="N3" s="210"/>
      <c r="O3" s="210"/>
      <c r="P3" s="210"/>
      <c r="Q3" s="210"/>
      <c r="R3" s="210"/>
      <c r="S3" s="210"/>
      <c r="T3" s="784" t="s">
        <v>656</v>
      </c>
      <c r="U3" s="796"/>
      <c r="X3" s="57"/>
      <c r="Y3" s="57"/>
      <c r="Z3" s="57"/>
    </row>
    <row r="4" spans="1:48" s="245" customFormat="1" ht="30" customHeight="1">
      <c r="A4" s="681" t="s">
        <v>454</v>
      </c>
      <c r="B4" s="808" t="s">
        <v>455</v>
      </c>
      <c r="C4" s="811" t="s">
        <v>458</v>
      </c>
      <c r="D4" s="812"/>
      <c r="E4" s="812"/>
      <c r="F4" s="812"/>
      <c r="G4" s="813"/>
      <c r="H4" s="838" t="s">
        <v>459</v>
      </c>
      <c r="I4" s="839"/>
      <c r="J4" s="839"/>
      <c r="K4" s="839"/>
      <c r="L4" s="839"/>
      <c r="M4" s="839"/>
      <c r="N4" s="840"/>
      <c r="O4" s="828" t="s">
        <v>460</v>
      </c>
      <c r="P4" s="829"/>
      <c r="Q4" s="829"/>
      <c r="R4" s="829"/>
      <c r="S4" s="829"/>
      <c r="T4" s="829"/>
      <c r="U4" s="829"/>
      <c r="X4" s="57"/>
      <c r="Y4" s="57"/>
      <c r="Z4" s="57"/>
    </row>
    <row r="5" spans="1:48" s="245" customFormat="1" ht="27" customHeight="1">
      <c r="A5" s="807"/>
      <c r="B5" s="814"/>
      <c r="C5" s="824" t="s">
        <v>461</v>
      </c>
      <c r="D5" s="823" t="s">
        <v>462</v>
      </c>
      <c r="E5" s="823" t="s">
        <v>463</v>
      </c>
      <c r="F5" s="823" t="s">
        <v>464</v>
      </c>
      <c r="G5" s="823" t="s">
        <v>465</v>
      </c>
      <c r="H5" s="824" t="s">
        <v>461</v>
      </c>
      <c r="I5" s="823" t="s">
        <v>462</v>
      </c>
      <c r="J5" s="823" t="s">
        <v>463</v>
      </c>
      <c r="K5" s="823" t="s">
        <v>464</v>
      </c>
      <c r="L5" s="823" t="s">
        <v>466</v>
      </c>
      <c r="M5" s="823" t="s">
        <v>467</v>
      </c>
      <c r="N5" s="823" t="s">
        <v>465</v>
      </c>
      <c r="O5" s="823" t="s">
        <v>480</v>
      </c>
      <c r="P5" s="823" t="s">
        <v>469</v>
      </c>
      <c r="Q5" s="823" t="s">
        <v>470</v>
      </c>
      <c r="R5" s="823" t="s">
        <v>471</v>
      </c>
      <c r="S5" s="823" t="s">
        <v>194</v>
      </c>
      <c r="T5" s="830" t="s">
        <v>195</v>
      </c>
      <c r="U5" s="830" t="s">
        <v>472</v>
      </c>
      <c r="X5" s="57"/>
      <c r="Y5" s="57"/>
      <c r="Z5" s="57"/>
    </row>
    <row r="6" spans="1:48" s="245" customFormat="1" ht="27" customHeight="1">
      <c r="A6" s="692"/>
      <c r="B6" s="815"/>
      <c r="C6" s="815"/>
      <c r="D6" s="815"/>
      <c r="E6" s="815" t="s">
        <v>473</v>
      </c>
      <c r="F6" s="815"/>
      <c r="G6" s="815" t="s">
        <v>474</v>
      </c>
      <c r="H6" s="815"/>
      <c r="I6" s="815"/>
      <c r="J6" s="815" t="s">
        <v>473</v>
      </c>
      <c r="K6" s="815"/>
      <c r="L6" s="815" t="s">
        <v>475</v>
      </c>
      <c r="M6" s="815" t="s">
        <v>476</v>
      </c>
      <c r="N6" s="815" t="s">
        <v>474</v>
      </c>
      <c r="O6" s="815"/>
      <c r="P6" s="815"/>
      <c r="Q6" s="815" t="s">
        <v>473</v>
      </c>
      <c r="R6" s="815"/>
      <c r="S6" s="815" t="s">
        <v>475</v>
      </c>
      <c r="T6" s="831" t="s">
        <v>476</v>
      </c>
      <c r="U6" s="831" t="s">
        <v>477</v>
      </c>
      <c r="V6" s="281"/>
      <c r="W6" s="281"/>
      <c r="X6" s="333"/>
      <c r="Y6" s="333"/>
      <c r="Z6" s="333"/>
    </row>
    <row r="7" spans="1:48" s="245" customFormat="1" ht="14.25" customHeight="1">
      <c r="A7" s="277" t="s">
        <v>81</v>
      </c>
      <c r="B7" s="278" t="s">
        <v>0</v>
      </c>
      <c r="C7" s="334">
        <v>32958</v>
      </c>
      <c r="D7" s="334">
        <v>4699</v>
      </c>
      <c r="E7" s="334">
        <v>594</v>
      </c>
      <c r="F7" s="334">
        <v>37063</v>
      </c>
      <c r="G7" s="253">
        <f t="shared" ref="G7:G46" si="0">+C7+D7</f>
        <v>37657</v>
      </c>
      <c r="H7" s="334">
        <v>210006</v>
      </c>
      <c r="I7" s="334">
        <v>66267</v>
      </c>
      <c r="J7" s="334">
        <v>18997</v>
      </c>
      <c r="K7" s="334">
        <v>257276</v>
      </c>
      <c r="L7" s="334">
        <v>214695</v>
      </c>
      <c r="M7" s="334">
        <v>61578</v>
      </c>
      <c r="N7" s="253">
        <f t="shared" ref="N7:N46" si="1">+L7+M7</f>
        <v>276273</v>
      </c>
      <c r="O7" s="316">
        <v>55.094576972939883</v>
      </c>
      <c r="P7" s="316">
        <v>48.155379178107815</v>
      </c>
      <c r="Q7" s="316">
        <v>92.543929532102354</v>
      </c>
      <c r="R7" s="316">
        <v>50.735052759194858</v>
      </c>
      <c r="S7" s="316">
        <v>54.959608522325219</v>
      </c>
      <c r="T7" s="335">
        <v>48.666997263815318</v>
      </c>
      <c r="U7" s="336">
        <v>53.563546704556131</v>
      </c>
      <c r="V7" s="288"/>
      <c r="W7" s="288"/>
      <c r="X7" s="288"/>
      <c r="Y7" s="288"/>
      <c r="Z7" s="288"/>
      <c r="AA7" s="288"/>
      <c r="AB7" s="288"/>
      <c r="AC7" s="254"/>
      <c r="AD7" s="254"/>
      <c r="AE7" s="254"/>
      <c r="AF7" s="254"/>
      <c r="AG7" s="254"/>
      <c r="AH7" s="254"/>
      <c r="AI7" s="254"/>
      <c r="AJ7" s="254"/>
      <c r="AK7" s="254"/>
      <c r="AL7" s="254"/>
      <c r="AM7" s="254"/>
      <c r="AN7" s="254"/>
      <c r="AO7" s="254"/>
      <c r="AP7" s="254"/>
      <c r="AQ7" s="254"/>
      <c r="AR7" s="254"/>
      <c r="AS7" s="254"/>
      <c r="AT7" s="254"/>
      <c r="AU7" s="254"/>
      <c r="AV7" s="254"/>
    </row>
    <row r="8" spans="1:48" s="245" customFormat="1" ht="14.25" customHeight="1">
      <c r="A8" s="277" t="s">
        <v>82</v>
      </c>
      <c r="B8" s="278" t="s">
        <v>1</v>
      </c>
      <c r="C8" s="334">
        <v>4122</v>
      </c>
      <c r="D8" s="334">
        <v>1370</v>
      </c>
      <c r="E8" s="334">
        <v>252</v>
      </c>
      <c r="F8" s="334">
        <v>5240</v>
      </c>
      <c r="G8" s="253">
        <f t="shared" si="0"/>
        <v>5492</v>
      </c>
      <c r="H8" s="334">
        <v>26065</v>
      </c>
      <c r="I8" s="334">
        <v>17098</v>
      </c>
      <c r="J8" s="334">
        <v>6463</v>
      </c>
      <c r="K8" s="334">
        <v>36700</v>
      </c>
      <c r="L8" s="334">
        <v>35903</v>
      </c>
      <c r="M8" s="334">
        <v>7260</v>
      </c>
      <c r="N8" s="253">
        <f t="shared" si="1"/>
        <v>43163</v>
      </c>
      <c r="O8" s="316">
        <v>52.50342205009094</v>
      </c>
      <c r="P8" s="316">
        <v>42.281219829469812</v>
      </c>
      <c r="Q8" s="316">
        <v>87.937503833521987</v>
      </c>
      <c r="R8" s="316">
        <v>41.469619679855747</v>
      </c>
      <c r="S8" s="316">
        <v>50.241012082965391</v>
      </c>
      <c r="T8" s="337">
        <v>42.45513366608305</v>
      </c>
      <c r="U8" s="338">
        <v>48.910811981266434</v>
      </c>
      <c r="V8" s="288"/>
      <c r="W8" s="288"/>
      <c r="X8" s="288"/>
      <c r="Y8" s="288"/>
      <c r="Z8" s="288"/>
      <c r="AA8" s="288"/>
      <c r="AB8" s="288"/>
      <c r="AC8" s="254"/>
    </row>
    <row r="9" spans="1:48" s="245" customFormat="1" ht="14.25" customHeight="1">
      <c r="A9" s="277" t="s">
        <v>83</v>
      </c>
      <c r="B9" s="278" t="s">
        <v>2</v>
      </c>
      <c r="C9" s="334">
        <v>8887</v>
      </c>
      <c r="D9" s="334">
        <v>2384</v>
      </c>
      <c r="E9" s="334">
        <v>547</v>
      </c>
      <c r="F9" s="334">
        <v>10724</v>
      </c>
      <c r="G9" s="253">
        <f t="shared" si="0"/>
        <v>11271</v>
      </c>
      <c r="H9" s="334">
        <v>57797</v>
      </c>
      <c r="I9" s="334">
        <v>18434</v>
      </c>
      <c r="J9" s="334">
        <v>6832</v>
      </c>
      <c r="K9" s="334">
        <v>69399</v>
      </c>
      <c r="L9" s="334">
        <v>62365</v>
      </c>
      <c r="M9" s="334">
        <v>13866</v>
      </c>
      <c r="N9" s="253">
        <f t="shared" si="1"/>
        <v>76231</v>
      </c>
      <c r="O9" s="316">
        <v>49.848444604596857</v>
      </c>
      <c r="P9" s="316">
        <v>44.526764369132124</v>
      </c>
      <c r="Q9" s="316">
        <v>102.61732684052782</v>
      </c>
      <c r="R9" s="316">
        <v>43.706910710019663</v>
      </c>
      <c r="S9" s="316">
        <v>49.561359218827491</v>
      </c>
      <c r="T9" s="337">
        <v>44.67401570847219</v>
      </c>
      <c r="U9" s="338">
        <v>48.689201452809591</v>
      </c>
      <c r="V9" s="288"/>
      <c r="W9" s="288"/>
      <c r="X9" s="288"/>
      <c r="Y9" s="288"/>
      <c r="Z9" s="288"/>
      <c r="AA9" s="288"/>
      <c r="AB9" s="288"/>
      <c r="AC9" s="254"/>
    </row>
    <row r="10" spans="1:48" s="245" customFormat="1" ht="14.25" customHeight="1">
      <c r="A10" s="277" t="s">
        <v>84</v>
      </c>
      <c r="B10" s="278" t="s">
        <v>3</v>
      </c>
      <c r="C10" s="334">
        <v>1384</v>
      </c>
      <c r="D10" s="334">
        <v>762</v>
      </c>
      <c r="E10" s="334">
        <v>178</v>
      </c>
      <c r="F10" s="334">
        <v>1968</v>
      </c>
      <c r="G10" s="253">
        <f t="shared" si="0"/>
        <v>2146</v>
      </c>
      <c r="H10" s="334">
        <v>9788</v>
      </c>
      <c r="I10" s="334">
        <v>9706</v>
      </c>
      <c r="J10" s="334">
        <v>5791</v>
      </c>
      <c r="K10" s="334">
        <v>13703</v>
      </c>
      <c r="L10" s="334">
        <v>16847</v>
      </c>
      <c r="M10" s="334">
        <v>2647</v>
      </c>
      <c r="N10" s="253">
        <f t="shared" si="1"/>
        <v>19494</v>
      </c>
      <c r="O10" s="316">
        <v>56.562225223197537</v>
      </c>
      <c r="P10" s="316">
        <v>43.064194819968783</v>
      </c>
      <c r="Q10" s="316">
        <v>69.036420022542629</v>
      </c>
      <c r="R10" s="316">
        <v>41.922362432220119</v>
      </c>
      <c r="S10" s="316">
        <v>50.811262440085919</v>
      </c>
      <c r="T10" s="337">
        <v>47.466039145375767</v>
      </c>
      <c r="U10" s="338">
        <v>50.357457020434801</v>
      </c>
      <c r="V10" s="288"/>
      <c r="W10" s="288"/>
      <c r="X10" s="288"/>
      <c r="Y10" s="288"/>
      <c r="Z10" s="288"/>
      <c r="AA10" s="288"/>
      <c r="AB10" s="288"/>
      <c r="AC10" s="254"/>
    </row>
    <row r="11" spans="1:48" s="245" customFormat="1" ht="14.25" customHeight="1">
      <c r="A11" s="277" t="s">
        <v>85</v>
      </c>
      <c r="B11" s="278" t="s">
        <v>4</v>
      </c>
      <c r="C11" s="334">
        <v>4179</v>
      </c>
      <c r="D11" s="334">
        <v>1245</v>
      </c>
      <c r="E11" s="334">
        <v>269</v>
      </c>
      <c r="F11" s="334">
        <v>5155</v>
      </c>
      <c r="G11" s="253">
        <f t="shared" si="0"/>
        <v>5424</v>
      </c>
      <c r="H11" s="334">
        <v>24810</v>
      </c>
      <c r="I11" s="334">
        <v>10942</v>
      </c>
      <c r="J11" s="334">
        <v>3796</v>
      </c>
      <c r="K11" s="334">
        <v>31956</v>
      </c>
      <c r="L11" s="334">
        <v>28485</v>
      </c>
      <c r="M11" s="334">
        <v>7267</v>
      </c>
      <c r="N11" s="253">
        <f t="shared" si="1"/>
        <v>35752</v>
      </c>
      <c r="O11" s="316">
        <v>51.568087687312506</v>
      </c>
      <c r="P11" s="316">
        <v>42.914505920407905</v>
      </c>
      <c r="Q11" s="316">
        <v>83.974668026688875</v>
      </c>
      <c r="R11" s="316">
        <v>44.754058959255644</v>
      </c>
      <c r="S11" s="316">
        <v>51.039525113773735</v>
      </c>
      <c r="T11" s="337">
        <v>41.536866276219719</v>
      </c>
      <c r="U11" s="338">
        <v>49.120803634965604</v>
      </c>
      <c r="V11" s="288"/>
      <c r="W11" s="288"/>
      <c r="X11" s="288"/>
      <c r="Y11" s="288"/>
      <c r="Z11" s="288"/>
      <c r="AA11" s="288"/>
      <c r="AB11" s="288"/>
      <c r="AC11" s="254"/>
    </row>
    <row r="12" spans="1:48" s="245" customFormat="1" ht="14.25" customHeight="1">
      <c r="A12" s="277" t="s">
        <v>86</v>
      </c>
      <c r="B12" s="278" t="s">
        <v>5</v>
      </c>
      <c r="C12" s="334">
        <v>111750</v>
      </c>
      <c r="D12" s="334">
        <v>15341</v>
      </c>
      <c r="E12" s="334">
        <v>2150</v>
      </c>
      <c r="F12" s="334">
        <v>124941</v>
      </c>
      <c r="G12" s="253">
        <f t="shared" si="0"/>
        <v>127091</v>
      </c>
      <c r="H12" s="334">
        <v>804933</v>
      </c>
      <c r="I12" s="334">
        <v>243911</v>
      </c>
      <c r="J12" s="334">
        <v>119586</v>
      </c>
      <c r="K12" s="334">
        <v>929258</v>
      </c>
      <c r="L12" s="334">
        <v>761758</v>
      </c>
      <c r="M12" s="334">
        <v>287086</v>
      </c>
      <c r="N12" s="253">
        <f t="shared" si="1"/>
        <v>1048844</v>
      </c>
      <c r="O12" s="316">
        <v>67.786953889739294</v>
      </c>
      <c r="P12" s="316">
        <v>49.180862793810078</v>
      </c>
      <c r="Q12" s="316">
        <v>95.399176753669352</v>
      </c>
      <c r="R12" s="316">
        <v>59.986836710996855</v>
      </c>
      <c r="S12" s="316">
        <v>65.173861800433016</v>
      </c>
      <c r="T12" s="337">
        <v>59.851372649448344</v>
      </c>
      <c r="U12" s="338">
        <v>63.726017335253026</v>
      </c>
      <c r="V12" s="288"/>
      <c r="W12" s="288"/>
      <c r="X12" s="288"/>
      <c r="Y12" s="288"/>
      <c r="Z12" s="288"/>
      <c r="AA12" s="288"/>
      <c r="AB12" s="288"/>
      <c r="AC12" s="254"/>
    </row>
    <row r="13" spans="1:48" s="245" customFormat="1" ht="14.25" customHeight="1">
      <c r="A13" s="277" t="s">
        <v>87</v>
      </c>
      <c r="B13" s="278" t="s">
        <v>6</v>
      </c>
      <c r="C13" s="334">
        <v>54704</v>
      </c>
      <c r="D13" s="334">
        <v>7684</v>
      </c>
      <c r="E13" s="334">
        <v>644</v>
      </c>
      <c r="F13" s="334">
        <v>61744</v>
      </c>
      <c r="G13" s="253">
        <f t="shared" si="0"/>
        <v>62388</v>
      </c>
      <c r="H13" s="334">
        <v>336281</v>
      </c>
      <c r="I13" s="334">
        <v>96637</v>
      </c>
      <c r="J13" s="334">
        <v>17339</v>
      </c>
      <c r="K13" s="334">
        <v>415579</v>
      </c>
      <c r="L13" s="334">
        <v>317290</v>
      </c>
      <c r="M13" s="334">
        <v>115628</v>
      </c>
      <c r="N13" s="253">
        <f t="shared" si="1"/>
        <v>432918</v>
      </c>
      <c r="O13" s="316">
        <v>55.297835183273222</v>
      </c>
      <c r="P13" s="316">
        <v>45.870250505367189</v>
      </c>
      <c r="Q13" s="316">
        <v>91.196764263073618</v>
      </c>
      <c r="R13" s="316">
        <v>51.794377480018866</v>
      </c>
      <c r="S13" s="316">
        <v>54.438285354445824</v>
      </c>
      <c r="T13" s="337">
        <v>50.723944309646988</v>
      </c>
      <c r="U13" s="338">
        <v>53.430986271356822</v>
      </c>
      <c r="V13" s="288"/>
      <c r="W13" s="288"/>
      <c r="X13" s="288"/>
      <c r="Y13" s="288"/>
      <c r="Z13" s="288"/>
      <c r="AA13" s="288"/>
      <c r="AB13" s="288"/>
      <c r="AC13" s="254"/>
    </row>
    <row r="14" spans="1:48" s="245" customFormat="1" ht="14.25" customHeight="1">
      <c r="A14" s="277" t="s">
        <v>88</v>
      </c>
      <c r="B14" s="278" t="s">
        <v>7</v>
      </c>
      <c r="C14" s="334">
        <v>2502</v>
      </c>
      <c r="D14" s="334">
        <v>786</v>
      </c>
      <c r="E14" s="334">
        <v>220</v>
      </c>
      <c r="F14" s="334">
        <v>3068</v>
      </c>
      <c r="G14" s="253">
        <f t="shared" si="0"/>
        <v>3288</v>
      </c>
      <c r="H14" s="334">
        <v>13226</v>
      </c>
      <c r="I14" s="334">
        <v>10610</v>
      </c>
      <c r="J14" s="334">
        <v>5292</v>
      </c>
      <c r="K14" s="334">
        <v>18544</v>
      </c>
      <c r="L14" s="334">
        <v>19428</v>
      </c>
      <c r="M14" s="334">
        <v>4408</v>
      </c>
      <c r="N14" s="253">
        <f t="shared" si="1"/>
        <v>23836</v>
      </c>
      <c r="O14" s="316">
        <v>56.395253353344977</v>
      </c>
      <c r="P14" s="316">
        <v>65.28430163867057</v>
      </c>
      <c r="Q14" s="316">
        <v>69.163500637251929</v>
      </c>
      <c r="R14" s="316">
        <v>57.464923912867704</v>
      </c>
      <c r="S14" s="316">
        <v>64.261225717690976</v>
      </c>
      <c r="T14" s="337">
        <v>42.502539077014539</v>
      </c>
      <c r="U14" s="338">
        <v>60.162976349517642</v>
      </c>
      <c r="V14" s="288"/>
      <c r="W14" s="288"/>
      <c r="X14" s="288"/>
      <c r="Y14" s="288"/>
      <c r="Z14" s="288"/>
      <c r="AA14" s="288"/>
      <c r="AB14" s="288"/>
      <c r="AC14" s="254"/>
    </row>
    <row r="15" spans="1:48" s="245" customFormat="1" ht="14.25" customHeight="1">
      <c r="A15" s="277" t="s">
        <v>89</v>
      </c>
      <c r="B15" s="278" t="s">
        <v>8</v>
      </c>
      <c r="C15" s="334">
        <v>20284</v>
      </c>
      <c r="D15" s="334">
        <v>3628</v>
      </c>
      <c r="E15" s="334">
        <v>828</v>
      </c>
      <c r="F15" s="334">
        <v>23084</v>
      </c>
      <c r="G15" s="253">
        <f t="shared" si="0"/>
        <v>23912</v>
      </c>
      <c r="H15" s="334">
        <v>94798</v>
      </c>
      <c r="I15" s="334">
        <v>33334</v>
      </c>
      <c r="J15" s="334">
        <v>8269</v>
      </c>
      <c r="K15" s="334">
        <v>119863</v>
      </c>
      <c r="L15" s="334">
        <v>91677</v>
      </c>
      <c r="M15" s="334">
        <v>36455</v>
      </c>
      <c r="N15" s="253">
        <f t="shared" si="1"/>
        <v>128132</v>
      </c>
      <c r="O15" s="316">
        <v>50.164595191717609</v>
      </c>
      <c r="P15" s="316">
        <v>41.128234830084487</v>
      </c>
      <c r="Q15" s="316">
        <v>97.617238156854285</v>
      </c>
      <c r="R15" s="316">
        <v>44.796364803023529</v>
      </c>
      <c r="S15" s="316">
        <v>49.656179637008655</v>
      </c>
      <c r="T15" s="337">
        <v>44.324881809379015</v>
      </c>
      <c r="U15" s="338">
        <v>48.167521139563632</v>
      </c>
      <c r="V15" s="288"/>
      <c r="W15" s="288"/>
      <c r="X15" s="288"/>
      <c r="Y15" s="288"/>
      <c r="Z15" s="288"/>
      <c r="AA15" s="288"/>
      <c r="AB15" s="288"/>
      <c r="AC15" s="254"/>
    </row>
    <row r="16" spans="1:48" s="245" customFormat="1" ht="14.25" customHeight="1">
      <c r="A16" s="313">
        <f t="shared" ref="A16:A46" si="2">+A15+1</f>
        <v>10</v>
      </c>
      <c r="B16" s="278" t="s">
        <v>9</v>
      </c>
      <c r="C16" s="334">
        <v>21069</v>
      </c>
      <c r="D16" s="334">
        <v>4463</v>
      </c>
      <c r="E16" s="334">
        <v>780</v>
      </c>
      <c r="F16" s="334">
        <v>24752</v>
      </c>
      <c r="G16" s="253">
        <f t="shared" si="0"/>
        <v>25532</v>
      </c>
      <c r="H16" s="334">
        <v>108290</v>
      </c>
      <c r="I16" s="334">
        <v>35496</v>
      </c>
      <c r="J16" s="334">
        <v>10866</v>
      </c>
      <c r="K16" s="334">
        <v>132920</v>
      </c>
      <c r="L16" s="334">
        <v>109471</v>
      </c>
      <c r="M16" s="334">
        <v>34315</v>
      </c>
      <c r="N16" s="253">
        <f t="shared" si="1"/>
        <v>143786</v>
      </c>
      <c r="O16" s="316">
        <v>51.550193382652488</v>
      </c>
      <c r="P16" s="316">
        <v>44.549627682152376</v>
      </c>
      <c r="Q16" s="316">
        <v>102.39565887436139</v>
      </c>
      <c r="R16" s="316">
        <v>45.831933246458448</v>
      </c>
      <c r="S16" s="316">
        <v>51.868740194973149</v>
      </c>
      <c r="T16" s="337">
        <v>44.03398765830795</v>
      </c>
      <c r="U16" s="338">
        <v>50.004764102433654</v>
      </c>
      <c r="V16" s="288"/>
      <c r="W16" s="288"/>
      <c r="X16" s="288"/>
      <c r="Y16" s="288"/>
      <c r="Z16" s="288"/>
      <c r="AA16" s="288"/>
      <c r="AB16" s="288"/>
      <c r="AC16" s="254"/>
    </row>
    <row r="17" spans="1:29" s="245" customFormat="1" ht="14.25" customHeight="1">
      <c r="A17" s="313">
        <f t="shared" si="2"/>
        <v>11</v>
      </c>
      <c r="B17" s="278" t="s">
        <v>10</v>
      </c>
      <c r="C17" s="334">
        <v>3340</v>
      </c>
      <c r="D17" s="334">
        <v>955</v>
      </c>
      <c r="E17" s="334">
        <v>192</v>
      </c>
      <c r="F17" s="334">
        <v>4103</v>
      </c>
      <c r="G17" s="253">
        <f t="shared" si="0"/>
        <v>4295</v>
      </c>
      <c r="H17" s="334">
        <v>33056</v>
      </c>
      <c r="I17" s="334">
        <v>7825</v>
      </c>
      <c r="J17" s="334">
        <v>2125</v>
      </c>
      <c r="K17" s="334">
        <v>38756</v>
      </c>
      <c r="L17" s="334">
        <v>31594</v>
      </c>
      <c r="M17" s="334">
        <v>9287</v>
      </c>
      <c r="N17" s="253">
        <f t="shared" si="1"/>
        <v>40881</v>
      </c>
      <c r="O17" s="316">
        <v>61.241175484934935</v>
      </c>
      <c r="P17" s="316">
        <v>55.948715098584096</v>
      </c>
      <c r="Q17" s="316">
        <v>79.334238099990017</v>
      </c>
      <c r="R17" s="316">
        <v>59.418500084133882</v>
      </c>
      <c r="S17" s="316">
        <v>64.709459650945846</v>
      </c>
      <c r="T17" s="337">
        <v>45.442312708419443</v>
      </c>
      <c r="U17" s="338">
        <v>60.328925411725848</v>
      </c>
      <c r="V17" s="288"/>
      <c r="W17" s="288"/>
      <c r="X17" s="288"/>
      <c r="Y17" s="288"/>
      <c r="Z17" s="288"/>
      <c r="AA17" s="288"/>
      <c r="AB17" s="288"/>
      <c r="AC17" s="254"/>
    </row>
    <row r="18" spans="1:29" s="245" customFormat="1" ht="14.25" customHeight="1">
      <c r="A18" s="313">
        <f t="shared" si="2"/>
        <v>12</v>
      </c>
      <c r="B18" s="278" t="s">
        <v>11</v>
      </c>
      <c r="C18" s="334">
        <v>961</v>
      </c>
      <c r="D18" s="334">
        <v>690</v>
      </c>
      <c r="E18" s="334">
        <v>192</v>
      </c>
      <c r="F18" s="334">
        <v>1459</v>
      </c>
      <c r="G18" s="253">
        <f t="shared" si="0"/>
        <v>1651</v>
      </c>
      <c r="H18" s="334">
        <v>7721</v>
      </c>
      <c r="I18" s="334">
        <v>11549</v>
      </c>
      <c r="J18" s="334">
        <v>4223</v>
      </c>
      <c r="K18" s="334">
        <v>15047</v>
      </c>
      <c r="L18" s="334">
        <v>16368</v>
      </c>
      <c r="M18" s="334">
        <v>2902</v>
      </c>
      <c r="N18" s="253">
        <f t="shared" si="1"/>
        <v>19270</v>
      </c>
      <c r="O18" s="316">
        <v>54.802869723511527</v>
      </c>
      <c r="P18" s="316">
        <v>45.306473111328216</v>
      </c>
      <c r="Q18" s="316">
        <v>67.902070902070903</v>
      </c>
      <c r="R18" s="316">
        <v>43.551232979347191</v>
      </c>
      <c r="S18" s="316">
        <v>50.774483821564573</v>
      </c>
      <c r="T18" s="337">
        <v>42.0624422686126</v>
      </c>
      <c r="U18" s="338">
        <v>49.413732906004924</v>
      </c>
      <c r="V18" s="288"/>
      <c r="W18" s="288"/>
      <c r="X18" s="288"/>
      <c r="Y18" s="288"/>
      <c r="Z18" s="288"/>
      <c r="AA18" s="288"/>
      <c r="AB18" s="288"/>
      <c r="AC18" s="254"/>
    </row>
    <row r="19" spans="1:29" s="245" customFormat="1" ht="14.25" customHeight="1">
      <c r="A19" s="313">
        <f t="shared" si="2"/>
        <v>13</v>
      </c>
      <c r="B19" s="278" t="s">
        <v>12</v>
      </c>
      <c r="C19" s="334">
        <v>1608</v>
      </c>
      <c r="D19" s="334">
        <v>785</v>
      </c>
      <c r="E19" s="334">
        <v>197</v>
      </c>
      <c r="F19" s="334">
        <v>2196</v>
      </c>
      <c r="G19" s="253">
        <f t="shared" si="0"/>
        <v>2393</v>
      </c>
      <c r="H19" s="334">
        <v>8936</v>
      </c>
      <c r="I19" s="334">
        <v>8826</v>
      </c>
      <c r="J19" s="334">
        <v>3694</v>
      </c>
      <c r="K19" s="334">
        <v>14068</v>
      </c>
      <c r="L19" s="334">
        <v>15777</v>
      </c>
      <c r="M19" s="334">
        <v>1985</v>
      </c>
      <c r="N19" s="253">
        <f t="shared" si="1"/>
        <v>17762</v>
      </c>
      <c r="O19" s="316">
        <v>58.260030003000303</v>
      </c>
      <c r="P19" s="316">
        <v>43.364276280597778</v>
      </c>
      <c r="Q19" s="316">
        <v>85.921441532355885</v>
      </c>
      <c r="R19" s="316">
        <v>41.515284769395279</v>
      </c>
      <c r="S19" s="316">
        <v>52.060769479216624</v>
      </c>
      <c r="T19" s="337">
        <v>46.588574583111246</v>
      </c>
      <c r="U19" s="338">
        <v>51.437503252215841</v>
      </c>
      <c r="V19" s="288"/>
      <c r="W19" s="288"/>
      <c r="X19" s="288"/>
      <c r="Y19" s="288"/>
      <c r="Z19" s="288"/>
      <c r="AA19" s="288"/>
      <c r="AB19" s="288"/>
      <c r="AC19" s="254"/>
    </row>
    <row r="20" spans="1:29" s="245" customFormat="1" ht="14.25" customHeight="1">
      <c r="A20" s="313">
        <f t="shared" si="2"/>
        <v>14</v>
      </c>
      <c r="B20" s="278" t="s">
        <v>13</v>
      </c>
      <c r="C20" s="334">
        <v>5269</v>
      </c>
      <c r="D20" s="334">
        <v>1285</v>
      </c>
      <c r="E20" s="334">
        <v>263</v>
      </c>
      <c r="F20" s="334">
        <v>6291</v>
      </c>
      <c r="G20" s="253">
        <f t="shared" si="0"/>
        <v>6554</v>
      </c>
      <c r="H20" s="334">
        <v>40470</v>
      </c>
      <c r="I20" s="334">
        <v>10830</v>
      </c>
      <c r="J20" s="334">
        <v>3104</v>
      </c>
      <c r="K20" s="334">
        <v>48196</v>
      </c>
      <c r="L20" s="334">
        <v>37252</v>
      </c>
      <c r="M20" s="334">
        <v>14048</v>
      </c>
      <c r="N20" s="253">
        <f t="shared" si="1"/>
        <v>51300</v>
      </c>
      <c r="O20" s="316">
        <v>53.873094830531365</v>
      </c>
      <c r="P20" s="316">
        <v>43.231074673132404</v>
      </c>
      <c r="Q20" s="316">
        <v>93.667347761422235</v>
      </c>
      <c r="R20" s="316">
        <v>49.559820332018475</v>
      </c>
      <c r="S20" s="316">
        <v>54.499886775249372</v>
      </c>
      <c r="T20" s="337">
        <v>44.833455111633057</v>
      </c>
      <c r="U20" s="338">
        <v>51.861265392029871</v>
      </c>
      <c r="V20" s="288"/>
      <c r="W20" s="288"/>
      <c r="X20" s="288"/>
      <c r="Y20" s="288"/>
      <c r="Z20" s="288"/>
      <c r="AA20" s="288"/>
      <c r="AB20" s="288"/>
      <c r="AC20" s="254"/>
    </row>
    <row r="21" spans="1:29" s="245" customFormat="1" ht="14.25" customHeight="1">
      <c r="A21" s="313">
        <f t="shared" si="2"/>
        <v>15</v>
      </c>
      <c r="B21" s="278" t="s">
        <v>14</v>
      </c>
      <c r="C21" s="334">
        <v>4443</v>
      </c>
      <c r="D21" s="334">
        <v>967</v>
      </c>
      <c r="E21" s="334">
        <v>260</v>
      </c>
      <c r="F21" s="334">
        <v>5150</v>
      </c>
      <c r="G21" s="253">
        <f t="shared" si="0"/>
        <v>5410</v>
      </c>
      <c r="H21" s="334">
        <v>24877</v>
      </c>
      <c r="I21" s="334">
        <v>9108</v>
      </c>
      <c r="J21" s="334">
        <v>3768</v>
      </c>
      <c r="K21" s="334">
        <v>30217</v>
      </c>
      <c r="L21" s="334">
        <v>26851</v>
      </c>
      <c r="M21" s="334">
        <v>7134</v>
      </c>
      <c r="N21" s="253">
        <f t="shared" si="1"/>
        <v>33985</v>
      </c>
      <c r="O21" s="316">
        <v>51.317636628726596</v>
      </c>
      <c r="P21" s="316">
        <v>39.488732770201878</v>
      </c>
      <c r="Q21" s="316">
        <v>85.891672413260736</v>
      </c>
      <c r="R21" s="316">
        <v>43.748081528038028</v>
      </c>
      <c r="S21" s="316">
        <v>50.401744543994624</v>
      </c>
      <c r="T21" s="337">
        <v>40.801032677889374</v>
      </c>
      <c r="U21" s="338">
        <v>48.397925266439167</v>
      </c>
      <c r="V21" s="288"/>
      <c r="W21" s="288"/>
      <c r="X21" s="288"/>
      <c r="Y21" s="288"/>
      <c r="Z21" s="288"/>
      <c r="AA21" s="288"/>
      <c r="AB21" s="288"/>
      <c r="AC21" s="254"/>
    </row>
    <row r="22" spans="1:29" s="245" customFormat="1" ht="14.25" customHeight="1">
      <c r="A22" s="313">
        <f t="shared" si="2"/>
        <v>16</v>
      </c>
      <c r="B22" s="278" t="s">
        <v>15</v>
      </c>
      <c r="C22" s="334">
        <v>58390</v>
      </c>
      <c r="D22" s="334">
        <v>7266</v>
      </c>
      <c r="E22" s="334">
        <v>829</v>
      </c>
      <c r="F22" s="334">
        <v>64827</v>
      </c>
      <c r="G22" s="253">
        <f t="shared" si="0"/>
        <v>65656</v>
      </c>
      <c r="H22" s="334">
        <v>510849</v>
      </c>
      <c r="I22" s="334">
        <v>82140</v>
      </c>
      <c r="J22" s="334">
        <v>17061</v>
      </c>
      <c r="K22" s="334">
        <v>575928</v>
      </c>
      <c r="L22" s="334">
        <v>424298</v>
      </c>
      <c r="M22" s="334">
        <v>168691</v>
      </c>
      <c r="N22" s="253">
        <f t="shared" si="1"/>
        <v>592989</v>
      </c>
      <c r="O22" s="316">
        <v>58.091131524639849</v>
      </c>
      <c r="P22" s="316">
        <v>47.351812588873877</v>
      </c>
      <c r="Q22" s="316">
        <v>95.260904434334705</v>
      </c>
      <c r="R22" s="316">
        <v>55.72566309696429</v>
      </c>
      <c r="S22" s="316">
        <v>59.776638335863211</v>
      </c>
      <c r="T22" s="337">
        <v>49.080083634692308</v>
      </c>
      <c r="U22" s="338">
        <v>56.756472635375708</v>
      </c>
      <c r="V22" s="288"/>
      <c r="W22" s="288"/>
      <c r="X22" s="288"/>
      <c r="Y22" s="288"/>
      <c r="Z22" s="288"/>
      <c r="AA22" s="288"/>
      <c r="AB22" s="288"/>
      <c r="AC22" s="254"/>
    </row>
    <row r="23" spans="1:29" s="245" customFormat="1" ht="14.25" customHeight="1">
      <c r="A23" s="313">
        <f t="shared" si="2"/>
        <v>17</v>
      </c>
      <c r="B23" s="278" t="s">
        <v>16</v>
      </c>
      <c r="C23" s="334">
        <v>10050</v>
      </c>
      <c r="D23" s="334">
        <v>2428</v>
      </c>
      <c r="E23" s="334">
        <v>399</v>
      </c>
      <c r="F23" s="334">
        <v>12079</v>
      </c>
      <c r="G23" s="253">
        <f t="shared" si="0"/>
        <v>12478</v>
      </c>
      <c r="H23" s="334">
        <v>48533</v>
      </c>
      <c r="I23" s="334">
        <v>20154</v>
      </c>
      <c r="J23" s="334">
        <v>5407</v>
      </c>
      <c r="K23" s="334">
        <v>63280</v>
      </c>
      <c r="L23" s="334">
        <v>51694</v>
      </c>
      <c r="M23" s="334">
        <v>16993</v>
      </c>
      <c r="N23" s="253">
        <f t="shared" si="1"/>
        <v>68687</v>
      </c>
      <c r="O23" s="316">
        <v>55.179481987106563</v>
      </c>
      <c r="P23" s="316">
        <v>46.770792335577418</v>
      </c>
      <c r="Q23" s="316">
        <v>102.69136511305081</v>
      </c>
      <c r="R23" s="316">
        <v>48.821925245555931</v>
      </c>
      <c r="S23" s="316">
        <v>56.321062904879369</v>
      </c>
      <c r="T23" s="337">
        <v>42.976769070917918</v>
      </c>
      <c r="U23" s="338">
        <v>52.959052687688903</v>
      </c>
      <c r="V23" s="288"/>
      <c r="W23" s="288"/>
      <c r="X23" s="288"/>
      <c r="Y23" s="288"/>
      <c r="Z23" s="288"/>
      <c r="AA23" s="288"/>
      <c r="AB23" s="288"/>
      <c r="AC23" s="254"/>
    </row>
    <row r="24" spans="1:29" s="245" customFormat="1" ht="14.25" customHeight="1">
      <c r="A24" s="313">
        <f t="shared" si="2"/>
        <v>18</v>
      </c>
      <c r="B24" s="278" t="s">
        <v>17</v>
      </c>
      <c r="C24" s="334">
        <v>1982</v>
      </c>
      <c r="D24" s="334">
        <v>742</v>
      </c>
      <c r="E24" s="334">
        <v>228</v>
      </c>
      <c r="F24" s="334">
        <v>2496</v>
      </c>
      <c r="G24" s="253">
        <f t="shared" si="0"/>
        <v>2724</v>
      </c>
      <c r="H24" s="334">
        <v>14383</v>
      </c>
      <c r="I24" s="334">
        <v>6750</v>
      </c>
      <c r="J24" s="334">
        <v>2941</v>
      </c>
      <c r="K24" s="334">
        <v>18192</v>
      </c>
      <c r="L24" s="334">
        <v>16176</v>
      </c>
      <c r="M24" s="334">
        <v>4957</v>
      </c>
      <c r="N24" s="253">
        <f t="shared" si="1"/>
        <v>21133</v>
      </c>
      <c r="O24" s="316">
        <v>54.667742294713449</v>
      </c>
      <c r="P24" s="316">
        <v>44.560710863854119</v>
      </c>
      <c r="Q24" s="316">
        <v>95.169462272800814</v>
      </c>
      <c r="R24" s="316">
        <v>44.875839592014216</v>
      </c>
      <c r="S24" s="316">
        <v>54.177205726280043</v>
      </c>
      <c r="T24" s="337">
        <v>43.149423710208559</v>
      </c>
      <c r="U24" s="338">
        <v>51.683533306808101</v>
      </c>
      <c r="V24" s="288"/>
      <c r="W24" s="288"/>
      <c r="X24" s="288"/>
      <c r="Y24" s="288"/>
      <c r="Z24" s="288"/>
      <c r="AA24" s="288"/>
      <c r="AB24" s="288"/>
      <c r="AC24" s="254"/>
    </row>
    <row r="25" spans="1:29" s="245" customFormat="1" ht="14.25" customHeight="1">
      <c r="A25" s="313">
        <f t="shared" si="2"/>
        <v>19</v>
      </c>
      <c r="B25" s="278" t="s">
        <v>18</v>
      </c>
      <c r="C25" s="334">
        <v>6436</v>
      </c>
      <c r="D25" s="334">
        <v>1453</v>
      </c>
      <c r="E25" s="334">
        <v>499</v>
      </c>
      <c r="F25" s="334">
        <v>7390</v>
      </c>
      <c r="G25" s="253">
        <f t="shared" si="0"/>
        <v>7889</v>
      </c>
      <c r="H25" s="334">
        <v>39214</v>
      </c>
      <c r="I25" s="334">
        <v>13558</v>
      </c>
      <c r="J25" s="334">
        <v>4494</v>
      </c>
      <c r="K25" s="334">
        <v>48278</v>
      </c>
      <c r="L25" s="334">
        <v>41301</v>
      </c>
      <c r="M25" s="334">
        <v>11471</v>
      </c>
      <c r="N25" s="253">
        <f t="shared" si="1"/>
        <v>52772</v>
      </c>
      <c r="O25" s="316">
        <v>48.008630733439631</v>
      </c>
      <c r="P25" s="316">
        <v>44.907867650442547</v>
      </c>
      <c r="Q25" s="316">
        <v>95.904971868992405</v>
      </c>
      <c r="R25" s="316">
        <v>42.990392053151403</v>
      </c>
      <c r="S25" s="316">
        <v>49.029288374470568</v>
      </c>
      <c r="T25" s="337">
        <v>40.950239881700355</v>
      </c>
      <c r="U25" s="338">
        <v>47.285211008018599</v>
      </c>
      <c r="V25" s="288"/>
      <c r="W25" s="288"/>
      <c r="X25" s="288"/>
      <c r="Y25" s="288"/>
      <c r="Z25" s="288"/>
      <c r="AA25" s="288"/>
      <c r="AB25" s="288"/>
      <c r="AC25" s="254"/>
    </row>
    <row r="26" spans="1:29" s="245" customFormat="1" ht="14.25" customHeight="1">
      <c r="A26" s="313">
        <f t="shared" si="2"/>
        <v>20</v>
      </c>
      <c r="B26" s="278" t="s">
        <v>19</v>
      </c>
      <c r="C26" s="334">
        <v>19639</v>
      </c>
      <c r="D26" s="334">
        <v>3483</v>
      </c>
      <c r="E26" s="334">
        <v>473</v>
      </c>
      <c r="F26" s="334">
        <v>22649</v>
      </c>
      <c r="G26" s="253">
        <f t="shared" si="0"/>
        <v>23122</v>
      </c>
      <c r="H26" s="334">
        <v>146986</v>
      </c>
      <c r="I26" s="334">
        <v>31985</v>
      </c>
      <c r="J26" s="334">
        <v>7094</v>
      </c>
      <c r="K26" s="334">
        <v>171877</v>
      </c>
      <c r="L26" s="334">
        <v>123553</v>
      </c>
      <c r="M26" s="334">
        <v>55418</v>
      </c>
      <c r="N26" s="253">
        <f t="shared" si="1"/>
        <v>178971</v>
      </c>
      <c r="O26" s="316">
        <v>46.6232123771372</v>
      </c>
      <c r="P26" s="316">
        <v>42.766635980956586</v>
      </c>
      <c r="Q26" s="316">
        <v>78.159003934673635</v>
      </c>
      <c r="R26" s="316">
        <v>44.897739155827431</v>
      </c>
      <c r="S26" s="316">
        <v>48.044895595599009</v>
      </c>
      <c r="T26" s="337">
        <v>41.938533327777392</v>
      </c>
      <c r="U26" s="338">
        <v>46.103764784158777</v>
      </c>
      <c r="V26" s="288"/>
      <c r="W26" s="288"/>
      <c r="X26" s="288"/>
      <c r="Y26" s="288"/>
      <c r="Z26" s="288"/>
      <c r="AA26" s="288"/>
      <c r="AB26" s="288"/>
      <c r="AC26" s="254"/>
    </row>
    <row r="27" spans="1:29" s="245" customFormat="1" ht="14.25" customHeight="1">
      <c r="A27" s="313">
        <f t="shared" si="2"/>
        <v>21</v>
      </c>
      <c r="B27" s="278" t="s">
        <v>20</v>
      </c>
      <c r="C27" s="334">
        <v>10015</v>
      </c>
      <c r="D27" s="334">
        <v>2058</v>
      </c>
      <c r="E27" s="334">
        <v>570</v>
      </c>
      <c r="F27" s="334">
        <v>11503</v>
      </c>
      <c r="G27" s="253">
        <f t="shared" si="0"/>
        <v>12073</v>
      </c>
      <c r="H27" s="334">
        <v>65947</v>
      </c>
      <c r="I27" s="334">
        <v>46124</v>
      </c>
      <c r="J27" s="334">
        <v>15316</v>
      </c>
      <c r="K27" s="334">
        <v>96755</v>
      </c>
      <c r="L27" s="334">
        <v>94930</v>
      </c>
      <c r="M27" s="334">
        <v>17141</v>
      </c>
      <c r="N27" s="253">
        <f t="shared" si="1"/>
        <v>112071</v>
      </c>
      <c r="O27" s="316">
        <v>55.53748764098583</v>
      </c>
      <c r="P27" s="316">
        <v>42.744607762019257</v>
      </c>
      <c r="Q27" s="316">
        <v>93.655245459021629</v>
      </c>
      <c r="R27" s="316">
        <v>44.575802708070512</v>
      </c>
      <c r="S27" s="316">
        <v>51.351989532033251</v>
      </c>
      <c r="T27" s="337">
        <v>48.65723707163356</v>
      </c>
      <c r="U27" s="338">
        <v>50.932491261118074</v>
      </c>
      <c r="V27" s="288"/>
      <c r="W27" s="288"/>
      <c r="X27" s="288"/>
      <c r="Y27" s="288"/>
      <c r="Z27" s="288"/>
      <c r="AA27" s="288"/>
      <c r="AB27" s="288"/>
      <c r="AC27" s="254"/>
    </row>
    <row r="28" spans="1:29" s="245" customFormat="1" ht="14.25" customHeight="1">
      <c r="A28" s="313">
        <f t="shared" si="2"/>
        <v>22</v>
      </c>
      <c r="B28" s="278" t="s">
        <v>21</v>
      </c>
      <c r="C28" s="334">
        <v>7552</v>
      </c>
      <c r="D28" s="334">
        <v>1387</v>
      </c>
      <c r="E28" s="334">
        <v>353</v>
      </c>
      <c r="F28" s="334">
        <v>8586</v>
      </c>
      <c r="G28" s="253">
        <f t="shared" si="0"/>
        <v>8939</v>
      </c>
      <c r="H28" s="334">
        <v>39851</v>
      </c>
      <c r="I28" s="334">
        <v>12421</v>
      </c>
      <c r="J28" s="334">
        <v>3857</v>
      </c>
      <c r="K28" s="334">
        <v>48415</v>
      </c>
      <c r="L28" s="334">
        <v>35236</v>
      </c>
      <c r="M28" s="334">
        <v>17036</v>
      </c>
      <c r="N28" s="253">
        <f t="shared" si="1"/>
        <v>52272</v>
      </c>
      <c r="O28" s="316">
        <v>48.728881117669218</v>
      </c>
      <c r="P28" s="316">
        <v>43.771681988947442</v>
      </c>
      <c r="Q28" s="316">
        <v>86.751460570118383</v>
      </c>
      <c r="R28" s="316">
        <v>44.937287444814395</v>
      </c>
      <c r="S28" s="316">
        <v>49.821960340062205</v>
      </c>
      <c r="T28" s="337">
        <v>43.039262619735275</v>
      </c>
      <c r="U28" s="338">
        <v>47.630784830403947</v>
      </c>
      <c r="V28" s="288"/>
      <c r="W28" s="288"/>
      <c r="X28" s="288"/>
      <c r="Y28" s="288"/>
      <c r="Z28" s="288"/>
      <c r="AA28" s="288"/>
      <c r="AB28" s="288"/>
      <c r="AC28" s="254"/>
    </row>
    <row r="29" spans="1:29" s="245" customFormat="1" ht="14.25" customHeight="1">
      <c r="A29" s="313">
        <f t="shared" si="2"/>
        <v>23</v>
      </c>
      <c r="B29" s="278" t="s">
        <v>22</v>
      </c>
      <c r="C29" s="334">
        <v>5041</v>
      </c>
      <c r="D29" s="334">
        <v>1378</v>
      </c>
      <c r="E29" s="334">
        <v>333</v>
      </c>
      <c r="F29" s="334">
        <v>6086</v>
      </c>
      <c r="G29" s="253">
        <f t="shared" si="0"/>
        <v>6419</v>
      </c>
      <c r="H29" s="334">
        <v>34494</v>
      </c>
      <c r="I29" s="334">
        <v>21340</v>
      </c>
      <c r="J29" s="334">
        <v>7619</v>
      </c>
      <c r="K29" s="334">
        <v>48215</v>
      </c>
      <c r="L29" s="334">
        <v>46915</v>
      </c>
      <c r="M29" s="334">
        <v>8919</v>
      </c>
      <c r="N29" s="253">
        <f t="shared" si="1"/>
        <v>55834</v>
      </c>
      <c r="O29" s="316">
        <v>54.516450619720537</v>
      </c>
      <c r="P29" s="316">
        <v>49.398138617099157</v>
      </c>
      <c r="Q29" s="316">
        <v>99.071334227023613</v>
      </c>
      <c r="R29" s="316">
        <v>45.339730168992538</v>
      </c>
      <c r="S29" s="316">
        <v>54.203188653181172</v>
      </c>
      <c r="T29" s="337">
        <v>44.589500260456049</v>
      </c>
      <c r="U29" s="338">
        <v>52.665465685006389</v>
      </c>
      <c r="V29" s="288"/>
      <c r="W29" s="288"/>
      <c r="X29" s="288"/>
      <c r="Y29" s="288"/>
      <c r="Z29" s="288"/>
      <c r="AA29" s="288"/>
      <c r="AB29" s="288"/>
      <c r="AC29" s="254"/>
    </row>
    <row r="30" spans="1:29" s="245" customFormat="1" ht="14.25" customHeight="1">
      <c r="A30" s="313">
        <f t="shared" si="2"/>
        <v>24</v>
      </c>
      <c r="B30" s="278" t="s">
        <v>23</v>
      </c>
      <c r="C30" s="334">
        <v>2306</v>
      </c>
      <c r="D30" s="334">
        <v>862</v>
      </c>
      <c r="E30" s="334">
        <v>247</v>
      </c>
      <c r="F30" s="334">
        <v>2921</v>
      </c>
      <c r="G30" s="253">
        <f t="shared" si="0"/>
        <v>3168</v>
      </c>
      <c r="H30" s="334">
        <v>14667</v>
      </c>
      <c r="I30" s="334">
        <v>11166</v>
      </c>
      <c r="J30" s="334">
        <v>3956</v>
      </c>
      <c r="K30" s="334">
        <v>21877</v>
      </c>
      <c r="L30" s="334">
        <v>21291</v>
      </c>
      <c r="M30" s="334">
        <v>4542</v>
      </c>
      <c r="N30" s="253">
        <f t="shared" si="1"/>
        <v>25833</v>
      </c>
      <c r="O30" s="316">
        <v>62.384133400458026</v>
      </c>
      <c r="P30" s="316">
        <v>50.698592405448018</v>
      </c>
      <c r="Q30" s="316">
        <v>101.1050389629507</v>
      </c>
      <c r="R30" s="316">
        <v>49.370008825557669</v>
      </c>
      <c r="S30" s="316">
        <v>59.920775671748729</v>
      </c>
      <c r="T30" s="337">
        <v>48.000633861551293</v>
      </c>
      <c r="U30" s="338">
        <v>57.782596857416848</v>
      </c>
      <c r="V30" s="288"/>
      <c r="W30" s="288"/>
      <c r="X30" s="288"/>
      <c r="Y30" s="288"/>
      <c r="Z30" s="288"/>
      <c r="AA30" s="288"/>
      <c r="AB30" s="288"/>
      <c r="AC30" s="254"/>
    </row>
    <row r="31" spans="1:29" s="245" customFormat="1" ht="14.25" customHeight="1">
      <c r="A31" s="313">
        <f t="shared" si="2"/>
        <v>25</v>
      </c>
      <c r="B31" s="278" t="s">
        <v>24</v>
      </c>
      <c r="C31" s="334">
        <v>6666</v>
      </c>
      <c r="D31" s="334">
        <v>1972</v>
      </c>
      <c r="E31" s="334">
        <v>556</v>
      </c>
      <c r="F31" s="334">
        <v>8082</v>
      </c>
      <c r="G31" s="253">
        <f t="shared" si="0"/>
        <v>8638</v>
      </c>
      <c r="H31" s="334">
        <v>39141</v>
      </c>
      <c r="I31" s="334">
        <v>27838</v>
      </c>
      <c r="J31" s="334">
        <v>10577</v>
      </c>
      <c r="K31" s="334">
        <v>56402</v>
      </c>
      <c r="L31" s="334">
        <v>56892</v>
      </c>
      <c r="M31" s="334">
        <v>10087</v>
      </c>
      <c r="N31" s="253">
        <f t="shared" si="1"/>
        <v>66979</v>
      </c>
      <c r="O31" s="316">
        <v>58.794721453119841</v>
      </c>
      <c r="P31" s="316">
        <v>47.427699422225473</v>
      </c>
      <c r="Q31" s="316">
        <v>93.22039916612556</v>
      </c>
      <c r="R31" s="316">
        <v>46.804602202632701</v>
      </c>
      <c r="S31" s="316">
        <v>55.161001328510991</v>
      </c>
      <c r="T31" s="337">
        <v>49.585204983878498</v>
      </c>
      <c r="U31" s="338">
        <v>54.321615919433164</v>
      </c>
      <c r="V31" s="288"/>
      <c r="W31" s="288"/>
      <c r="X31" s="288"/>
      <c r="Y31" s="288"/>
      <c r="Z31" s="288"/>
      <c r="AA31" s="288"/>
      <c r="AB31" s="288"/>
      <c r="AC31" s="254"/>
    </row>
    <row r="32" spans="1:29" s="245" customFormat="1" ht="14.25" customHeight="1">
      <c r="A32" s="313">
        <f t="shared" si="2"/>
        <v>26</v>
      </c>
      <c r="B32" s="278" t="s">
        <v>25</v>
      </c>
      <c r="C32" s="334">
        <v>14744</v>
      </c>
      <c r="D32" s="334">
        <v>3463</v>
      </c>
      <c r="E32" s="334">
        <v>519</v>
      </c>
      <c r="F32" s="334">
        <v>17688</v>
      </c>
      <c r="G32" s="253">
        <f t="shared" si="0"/>
        <v>18207</v>
      </c>
      <c r="H32" s="334">
        <v>118947</v>
      </c>
      <c r="I32" s="334">
        <v>38166</v>
      </c>
      <c r="J32" s="334">
        <v>14413</v>
      </c>
      <c r="K32" s="334">
        <v>142700</v>
      </c>
      <c r="L32" s="334">
        <v>115082</v>
      </c>
      <c r="M32" s="334">
        <v>42031</v>
      </c>
      <c r="N32" s="253">
        <f t="shared" si="1"/>
        <v>157113</v>
      </c>
      <c r="O32" s="316">
        <v>65.003430441991753</v>
      </c>
      <c r="P32" s="316">
        <v>46.639644993636573</v>
      </c>
      <c r="Q32" s="316">
        <v>120.05228633426022</v>
      </c>
      <c r="R32" s="316">
        <v>55.714671167945369</v>
      </c>
      <c r="S32" s="316">
        <v>65.526503214234282</v>
      </c>
      <c r="T32" s="337">
        <v>48.369760485971028</v>
      </c>
      <c r="U32" s="338">
        <v>61.030345624987412</v>
      </c>
      <c r="V32" s="288"/>
      <c r="W32" s="288"/>
      <c r="X32" s="288"/>
      <c r="Y32" s="288"/>
      <c r="Z32" s="288"/>
      <c r="AA32" s="288"/>
      <c r="AB32" s="288"/>
      <c r="AC32" s="254"/>
    </row>
    <row r="33" spans="1:29" s="245" customFormat="1" ht="14.25" customHeight="1">
      <c r="A33" s="313">
        <f t="shared" si="2"/>
        <v>27</v>
      </c>
      <c r="B33" s="278" t="s">
        <v>26</v>
      </c>
      <c r="C33" s="334">
        <v>26639</v>
      </c>
      <c r="D33" s="334">
        <v>3455</v>
      </c>
      <c r="E33" s="334">
        <v>361</v>
      </c>
      <c r="F33" s="334">
        <v>29733</v>
      </c>
      <c r="G33" s="253">
        <f t="shared" si="0"/>
        <v>30094</v>
      </c>
      <c r="H33" s="334">
        <v>202055</v>
      </c>
      <c r="I33" s="334">
        <v>52052</v>
      </c>
      <c r="J33" s="334">
        <v>9362</v>
      </c>
      <c r="K33" s="334">
        <v>244745</v>
      </c>
      <c r="L33" s="334">
        <v>217979</v>
      </c>
      <c r="M33" s="334">
        <v>36128</v>
      </c>
      <c r="N33" s="253">
        <f t="shared" si="1"/>
        <v>254107</v>
      </c>
      <c r="O33" s="316">
        <v>47.860883842898971</v>
      </c>
      <c r="P33" s="316">
        <v>43.087309657097158</v>
      </c>
      <c r="Q33" s="316">
        <v>73.924264253792288</v>
      </c>
      <c r="R33" s="316">
        <v>46.088482790478174</v>
      </c>
      <c r="S33" s="316">
        <v>46.729368249310305</v>
      </c>
      <c r="T33" s="337">
        <v>48.57337231612992</v>
      </c>
      <c r="U33" s="338">
        <v>46.990817923648642</v>
      </c>
      <c r="V33" s="288"/>
      <c r="W33" s="288"/>
      <c r="X33" s="288"/>
      <c r="Y33" s="288"/>
      <c r="Z33" s="288"/>
      <c r="AA33" s="288"/>
      <c r="AB33" s="288"/>
      <c r="AC33" s="254"/>
    </row>
    <row r="34" spans="1:29" s="245" customFormat="1" ht="14.25" customHeight="1">
      <c r="A34" s="313">
        <f t="shared" si="2"/>
        <v>28</v>
      </c>
      <c r="B34" s="278" t="s">
        <v>27</v>
      </c>
      <c r="C34" s="334">
        <v>5421</v>
      </c>
      <c r="D34" s="334">
        <v>1892</v>
      </c>
      <c r="E34" s="334">
        <v>375</v>
      </c>
      <c r="F34" s="334">
        <v>6938</v>
      </c>
      <c r="G34" s="253">
        <f t="shared" si="0"/>
        <v>7313</v>
      </c>
      <c r="H34" s="334">
        <v>29692</v>
      </c>
      <c r="I34" s="334">
        <v>15034</v>
      </c>
      <c r="J34" s="334">
        <v>4557</v>
      </c>
      <c r="K34" s="334">
        <v>40169</v>
      </c>
      <c r="L34" s="334">
        <v>32192</v>
      </c>
      <c r="M34" s="334">
        <v>12534</v>
      </c>
      <c r="N34" s="253">
        <f t="shared" si="1"/>
        <v>44726</v>
      </c>
      <c r="O34" s="316">
        <v>45.434038008295275</v>
      </c>
      <c r="P34" s="316">
        <v>45.084121235113841</v>
      </c>
      <c r="Q34" s="316">
        <v>77.433937235699972</v>
      </c>
      <c r="R34" s="316">
        <v>41.850219907094562</v>
      </c>
      <c r="S34" s="316">
        <v>47.212275053008653</v>
      </c>
      <c r="T34" s="337">
        <v>40.48111642584081</v>
      </c>
      <c r="U34" s="338">
        <v>45.332527862751299</v>
      </c>
      <c r="V34" s="288"/>
      <c r="W34" s="288"/>
      <c r="X34" s="288"/>
      <c r="Y34" s="288"/>
      <c r="Z34" s="288"/>
      <c r="AA34" s="288"/>
      <c r="AB34" s="288"/>
      <c r="AC34" s="254"/>
    </row>
    <row r="35" spans="1:29" s="245" customFormat="1" ht="14.25" customHeight="1">
      <c r="A35" s="313">
        <f t="shared" si="2"/>
        <v>29</v>
      </c>
      <c r="B35" s="278" t="s">
        <v>28</v>
      </c>
      <c r="C35" s="334">
        <v>1340</v>
      </c>
      <c r="D35" s="334">
        <v>591</v>
      </c>
      <c r="E35" s="334">
        <v>148</v>
      </c>
      <c r="F35" s="334">
        <v>1783</v>
      </c>
      <c r="G35" s="253">
        <f t="shared" si="0"/>
        <v>1931</v>
      </c>
      <c r="H35" s="334">
        <v>7128</v>
      </c>
      <c r="I35" s="334">
        <v>5972</v>
      </c>
      <c r="J35" s="334">
        <v>1904</v>
      </c>
      <c r="K35" s="334">
        <v>11196</v>
      </c>
      <c r="L35" s="334">
        <v>10908</v>
      </c>
      <c r="M35" s="334">
        <v>2192</v>
      </c>
      <c r="N35" s="253">
        <f t="shared" si="1"/>
        <v>13100</v>
      </c>
      <c r="O35" s="316">
        <v>58.847522000461581</v>
      </c>
      <c r="P35" s="316">
        <v>50.031908793469832</v>
      </c>
      <c r="Q35" s="316">
        <v>75.162572691750285</v>
      </c>
      <c r="R35" s="316">
        <v>51.353158975968988</v>
      </c>
      <c r="S35" s="316">
        <v>57.650867560463958</v>
      </c>
      <c r="T35" s="337">
        <v>43.059551886792455</v>
      </c>
      <c r="U35" s="338">
        <v>55.087524349084589</v>
      </c>
      <c r="V35" s="288"/>
      <c r="W35" s="288"/>
      <c r="X35" s="288"/>
      <c r="Y35" s="288"/>
      <c r="Z35" s="288"/>
      <c r="AA35" s="288"/>
      <c r="AB35" s="288"/>
      <c r="AC35" s="254"/>
    </row>
    <row r="36" spans="1:29" s="245" customFormat="1" ht="14.25" customHeight="1">
      <c r="A36" s="313">
        <f t="shared" si="2"/>
        <v>30</v>
      </c>
      <c r="B36" s="278" t="s">
        <v>29</v>
      </c>
      <c r="C36" s="334">
        <v>632</v>
      </c>
      <c r="D36" s="334">
        <v>443</v>
      </c>
      <c r="E36" s="334">
        <v>106</v>
      </c>
      <c r="F36" s="334">
        <v>969</v>
      </c>
      <c r="G36" s="253">
        <f t="shared" si="0"/>
        <v>1075</v>
      </c>
      <c r="H36" s="334">
        <v>4380</v>
      </c>
      <c r="I36" s="334">
        <v>7363</v>
      </c>
      <c r="J36" s="334">
        <v>3770</v>
      </c>
      <c r="K36" s="334">
        <v>7973</v>
      </c>
      <c r="L36" s="334">
        <v>10055</v>
      </c>
      <c r="M36" s="334">
        <v>1688</v>
      </c>
      <c r="N36" s="253">
        <f t="shared" si="1"/>
        <v>11743</v>
      </c>
      <c r="O36" s="316">
        <v>60.983739155241565</v>
      </c>
      <c r="P36" s="316">
        <v>44.025822198616687</v>
      </c>
      <c r="Q36" s="316">
        <v>69.187092699163841</v>
      </c>
      <c r="R36" s="316">
        <v>41.413343742814519</v>
      </c>
      <c r="S36" s="316">
        <v>51.658331522830778</v>
      </c>
      <c r="T36" s="337">
        <v>47.826082902037584</v>
      </c>
      <c r="U36" s="338">
        <v>51.0852597780652</v>
      </c>
      <c r="V36" s="288"/>
      <c r="W36" s="288"/>
      <c r="X36" s="288"/>
      <c r="Y36" s="288"/>
      <c r="Z36" s="288"/>
      <c r="AA36" s="288"/>
      <c r="AB36" s="288"/>
      <c r="AC36" s="254"/>
    </row>
    <row r="37" spans="1:29" s="245" customFormat="1" ht="14.25" customHeight="1">
      <c r="A37" s="313">
        <f t="shared" si="2"/>
        <v>31</v>
      </c>
      <c r="B37" s="278" t="s">
        <v>30</v>
      </c>
      <c r="C37" s="334">
        <v>16598</v>
      </c>
      <c r="D37" s="334">
        <v>3542</v>
      </c>
      <c r="E37" s="334">
        <v>596</v>
      </c>
      <c r="F37" s="334">
        <v>19544</v>
      </c>
      <c r="G37" s="253">
        <f t="shared" si="0"/>
        <v>20140</v>
      </c>
      <c r="H37" s="334">
        <v>102953</v>
      </c>
      <c r="I37" s="334">
        <v>39976</v>
      </c>
      <c r="J37" s="334">
        <v>12840</v>
      </c>
      <c r="K37" s="334">
        <v>130089</v>
      </c>
      <c r="L37" s="334">
        <v>117128</v>
      </c>
      <c r="M37" s="334">
        <v>25801</v>
      </c>
      <c r="N37" s="253">
        <f t="shared" si="1"/>
        <v>142929</v>
      </c>
      <c r="O37" s="316">
        <v>56.444529643491506</v>
      </c>
      <c r="P37" s="316">
        <v>45.509217415963619</v>
      </c>
      <c r="Q37" s="316">
        <v>72.568492905473946</v>
      </c>
      <c r="R37" s="316">
        <v>51.788246921726618</v>
      </c>
      <c r="S37" s="316">
        <v>55.318146988938537</v>
      </c>
      <c r="T37" s="337">
        <v>45.849143538042235</v>
      </c>
      <c r="U37" s="338">
        <v>53.614137125085456</v>
      </c>
      <c r="V37" s="288"/>
      <c r="W37" s="288"/>
      <c r="X37" s="288"/>
      <c r="Y37" s="288"/>
      <c r="Z37" s="288"/>
      <c r="AA37" s="288"/>
      <c r="AB37" s="288"/>
      <c r="AC37" s="254"/>
    </row>
    <row r="38" spans="1:29" s="245" customFormat="1" ht="14.25" customHeight="1">
      <c r="A38" s="313">
        <f t="shared" si="2"/>
        <v>32</v>
      </c>
      <c r="B38" s="278" t="s">
        <v>31</v>
      </c>
      <c r="C38" s="334">
        <v>6445</v>
      </c>
      <c r="D38" s="334">
        <v>1379</v>
      </c>
      <c r="E38" s="334">
        <v>400</v>
      </c>
      <c r="F38" s="334">
        <v>7424</v>
      </c>
      <c r="G38" s="253">
        <f t="shared" si="0"/>
        <v>7824</v>
      </c>
      <c r="H38" s="334">
        <v>35667</v>
      </c>
      <c r="I38" s="334">
        <v>13602</v>
      </c>
      <c r="J38" s="334">
        <v>5599</v>
      </c>
      <c r="K38" s="334">
        <v>43670</v>
      </c>
      <c r="L38" s="334">
        <v>36837</v>
      </c>
      <c r="M38" s="334">
        <v>12432</v>
      </c>
      <c r="N38" s="253">
        <f t="shared" si="1"/>
        <v>49269</v>
      </c>
      <c r="O38" s="316">
        <v>50.55081869041053</v>
      </c>
      <c r="P38" s="316">
        <v>44.804029331116837</v>
      </c>
      <c r="Q38" s="316">
        <v>85.015477868833926</v>
      </c>
      <c r="R38" s="316">
        <v>44.921765730111339</v>
      </c>
      <c r="S38" s="316">
        <v>50.708771084138796</v>
      </c>
      <c r="T38" s="337">
        <v>43.980233462059282</v>
      </c>
      <c r="U38" s="338">
        <v>49.044633055688209</v>
      </c>
      <c r="V38" s="288"/>
      <c r="W38" s="288"/>
      <c r="X38" s="288"/>
      <c r="Y38" s="288"/>
      <c r="Z38" s="288"/>
      <c r="AA38" s="288"/>
      <c r="AB38" s="288"/>
      <c r="AC38" s="254"/>
    </row>
    <row r="39" spans="1:29" s="245" customFormat="1" ht="14.25" customHeight="1">
      <c r="A39" s="313">
        <f t="shared" si="2"/>
        <v>33</v>
      </c>
      <c r="B39" s="278" t="s">
        <v>32</v>
      </c>
      <c r="C39" s="334">
        <v>27462</v>
      </c>
      <c r="D39" s="334">
        <v>4705</v>
      </c>
      <c r="E39" s="334">
        <v>649</v>
      </c>
      <c r="F39" s="334">
        <v>31518</v>
      </c>
      <c r="G39" s="253">
        <f t="shared" si="0"/>
        <v>32167</v>
      </c>
      <c r="H39" s="334">
        <v>152916</v>
      </c>
      <c r="I39" s="334">
        <v>49817</v>
      </c>
      <c r="J39" s="334">
        <v>13669</v>
      </c>
      <c r="K39" s="334">
        <v>189064</v>
      </c>
      <c r="L39" s="334">
        <v>157583</v>
      </c>
      <c r="M39" s="334">
        <v>45150</v>
      </c>
      <c r="N39" s="253">
        <f t="shared" si="1"/>
        <v>202733</v>
      </c>
      <c r="O39" s="316">
        <v>52.57843155532737</v>
      </c>
      <c r="P39" s="316">
        <v>43.443085189651157</v>
      </c>
      <c r="Q39" s="316">
        <v>103.67573642100362</v>
      </c>
      <c r="R39" s="316">
        <v>46.737253558134007</v>
      </c>
      <c r="S39" s="316">
        <v>51.575528776869881</v>
      </c>
      <c r="T39" s="337">
        <v>47.023776799862141</v>
      </c>
      <c r="U39" s="338">
        <v>50.566354732951602</v>
      </c>
      <c r="V39" s="288"/>
      <c r="W39" s="288"/>
      <c r="X39" s="288"/>
      <c r="Y39" s="288"/>
      <c r="Z39" s="288"/>
      <c r="AA39" s="288"/>
      <c r="AB39" s="288"/>
      <c r="AC39" s="254"/>
    </row>
    <row r="40" spans="1:29" s="245" customFormat="1" ht="14.25" customHeight="1">
      <c r="A40" s="313">
        <f t="shared" si="2"/>
        <v>34</v>
      </c>
      <c r="B40" s="278" t="s">
        <v>33</v>
      </c>
      <c r="C40" s="334">
        <v>435214</v>
      </c>
      <c r="D40" s="334">
        <v>33935</v>
      </c>
      <c r="E40" s="334">
        <v>3512</v>
      </c>
      <c r="F40" s="334">
        <v>465637</v>
      </c>
      <c r="G40" s="253">
        <f t="shared" si="0"/>
        <v>469149</v>
      </c>
      <c r="H40" s="334">
        <v>3185726</v>
      </c>
      <c r="I40" s="334">
        <v>544878</v>
      </c>
      <c r="J40" s="334">
        <v>91449</v>
      </c>
      <c r="K40" s="334">
        <v>3639155</v>
      </c>
      <c r="L40" s="334">
        <v>2610635</v>
      </c>
      <c r="M40" s="334">
        <v>1119969</v>
      </c>
      <c r="N40" s="253">
        <f t="shared" si="1"/>
        <v>3730604</v>
      </c>
      <c r="O40" s="316">
        <v>65.289663377219028</v>
      </c>
      <c r="P40" s="316">
        <v>52.145842337025549</v>
      </c>
      <c r="Q40" s="316">
        <v>117.72229537856033</v>
      </c>
      <c r="R40" s="316">
        <v>62.312092993773554</v>
      </c>
      <c r="S40" s="316">
        <v>63.334224890816465</v>
      </c>
      <c r="T40" s="337">
        <v>64.192234533751588</v>
      </c>
      <c r="U40" s="338">
        <v>63.592465262252617</v>
      </c>
      <c r="V40" s="288"/>
      <c r="W40" s="288"/>
      <c r="X40" s="288"/>
      <c r="Y40" s="288"/>
      <c r="Z40" s="288"/>
      <c r="AA40" s="288"/>
      <c r="AB40" s="288"/>
      <c r="AC40" s="254"/>
    </row>
    <row r="41" spans="1:29" s="245" customFormat="1" ht="14.25" customHeight="1">
      <c r="A41" s="313">
        <f t="shared" si="2"/>
        <v>35</v>
      </c>
      <c r="B41" s="278" t="s">
        <v>34</v>
      </c>
      <c r="C41" s="334">
        <v>101301</v>
      </c>
      <c r="D41" s="334">
        <v>10369</v>
      </c>
      <c r="E41" s="334">
        <v>1719</v>
      </c>
      <c r="F41" s="334">
        <v>109951</v>
      </c>
      <c r="G41" s="253">
        <f t="shared" si="0"/>
        <v>111670</v>
      </c>
      <c r="H41" s="334">
        <v>654390</v>
      </c>
      <c r="I41" s="334">
        <v>137109</v>
      </c>
      <c r="J41" s="334">
        <v>25620</v>
      </c>
      <c r="K41" s="334">
        <v>765879</v>
      </c>
      <c r="L41" s="334">
        <v>552479</v>
      </c>
      <c r="M41" s="334">
        <v>239020</v>
      </c>
      <c r="N41" s="253">
        <f t="shared" si="1"/>
        <v>791499</v>
      </c>
      <c r="O41" s="316">
        <v>58.040211432029665</v>
      </c>
      <c r="P41" s="316">
        <v>52.974898666405352</v>
      </c>
      <c r="Q41" s="316">
        <v>104.09990429604423</v>
      </c>
      <c r="R41" s="316">
        <v>55.738220083024714</v>
      </c>
      <c r="S41" s="316">
        <v>59.88551960067462</v>
      </c>
      <c r="T41" s="337">
        <v>51.106650267408725</v>
      </c>
      <c r="U41" s="338">
        <v>57.23709466204248</v>
      </c>
      <c r="V41" s="288"/>
      <c r="W41" s="288"/>
      <c r="X41" s="288"/>
      <c r="Y41" s="288"/>
      <c r="Z41" s="288"/>
      <c r="AA41" s="288"/>
      <c r="AB41" s="288"/>
      <c r="AC41" s="254"/>
    </row>
    <row r="42" spans="1:29" s="245" customFormat="1" ht="14.25" customHeight="1">
      <c r="A42" s="313">
        <f t="shared" si="2"/>
        <v>36</v>
      </c>
      <c r="B42" s="278" t="s">
        <v>35</v>
      </c>
      <c r="C42" s="334">
        <v>1707</v>
      </c>
      <c r="D42" s="334">
        <v>791</v>
      </c>
      <c r="E42" s="334">
        <v>213</v>
      </c>
      <c r="F42" s="334">
        <v>2285</v>
      </c>
      <c r="G42" s="253">
        <f t="shared" si="0"/>
        <v>2498</v>
      </c>
      <c r="H42" s="334">
        <v>9891</v>
      </c>
      <c r="I42" s="334">
        <v>8563</v>
      </c>
      <c r="J42" s="334">
        <v>5079</v>
      </c>
      <c r="K42" s="334">
        <v>13375</v>
      </c>
      <c r="L42" s="334">
        <v>15018</v>
      </c>
      <c r="M42" s="334">
        <v>3436</v>
      </c>
      <c r="N42" s="253">
        <f t="shared" si="1"/>
        <v>18454</v>
      </c>
      <c r="O42" s="316">
        <v>60.337406287233065</v>
      </c>
      <c r="P42" s="316">
        <v>42.342080513931023</v>
      </c>
      <c r="Q42" s="316">
        <v>75.740967350986082</v>
      </c>
      <c r="R42" s="316">
        <v>43.393277960770178</v>
      </c>
      <c r="S42" s="316">
        <v>53.539984176890037</v>
      </c>
      <c r="T42" s="337">
        <v>48.390556522122139</v>
      </c>
      <c r="U42" s="338">
        <v>52.565973364881131</v>
      </c>
      <c r="V42" s="288"/>
      <c r="W42" s="288"/>
      <c r="X42" s="288"/>
      <c r="Y42" s="288"/>
      <c r="Z42" s="288"/>
      <c r="AA42" s="288"/>
      <c r="AB42" s="288"/>
      <c r="AC42" s="254"/>
    </row>
    <row r="43" spans="1:29" s="245" customFormat="1" ht="14.25" customHeight="1">
      <c r="A43" s="313">
        <f t="shared" si="2"/>
        <v>37</v>
      </c>
      <c r="B43" s="278" t="s">
        <v>36</v>
      </c>
      <c r="C43" s="334">
        <v>4807</v>
      </c>
      <c r="D43" s="334">
        <v>1483</v>
      </c>
      <c r="E43" s="334">
        <v>454</v>
      </c>
      <c r="F43" s="334">
        <v>5836</v>
      </c>
      <c r="G43" s="253">
        <f t="shared" si="0"/>
        <v>6290</v>
      </c>
      <c r="H43" s="334">
        <v>27545</v>
      </c>
      <c r="I43" s="334">
        <v>11809</v>
      </c>
      <c r="J43" s="334">
        <v>5220</v>
      </c>
      <c r="K43" s="334">
        <v>34134</v>
      </c>
      <c r="L43" s="334">
        <v>30356</v>
      </c>
      <c r="M43" s="334">
        <v>8998</v>
      </c>
      <c r="N43" s="253">
        <f t="shared" si="1"/>
        <v>39354</v>
      </c>
      <c r="O43" s="316">
        <v>49.221455188480348</v>
      </c>
      <c r="P43" s="316">
        <v>52.914611178504167</v>
      </c>
      <c r="Q43" s="316">
        <v>102.01488145283336</v>
      </c>
      <c r="R43" s="316">
        <v>42.692034119702591</v>
      </c>
      <c r="S43" s="316">
        <v>52.678865487109917</v>
      </c>
      <c r="T43" s="337">
        <v>41.86102093267052</v>
      </c>
      <c r="U43" s="338">
        <v>50.202473145020278</v>
      </c>
      <c r="V43" s="288"/>
      <c r="W43" s="288"/>
      <c r="X43" s="288"/>
      <c r="Y43" s="288"/>
      <c r="Z43" s="288"/>
      <c r="AA43" s="288"/>
      <c r="AB43" s="288"/>
      <c r="AC43" s="254"/>
    </row>
    <row r="44" spans="1:29" s="245" customFormat="1" ht="14.25" customHeight="1">
      <c r="A44" s="313">
        <f t="shared" si="2"/>
        <v>38</v>
      </c>
      <c r="B44" s="278" t="s">
        <v>37</v>
      </c>
      <c r="C44" s="334">
        <v>22606</v>
      </c>
      <c r="D44" s="334">
        <v>4190</v>
      </c>
      <c r="E44" s="334">
        <v>539</v>
      </c>
      <c r="F44" s="334">
        <v>26257</v>
      </c>
      <c r="G44" s="253">
        <f t="shared" si="0"/>
        <v>26796</v>
      </c>
      <c r="H44" s="334">
        <v>163560</v>
      </c>
      <c r="I44" s="334">
        <v>39186</v>
      </c>
      <c r="J44" s="334">
        <v>10326</v>
      </c>
      <c r="K44" s="334">
        <v>192420</v>
      </c>
      <c r="L44" s="334">
        <v>166349</v>
      </c>
      <c r="M44" s="334">
        <v>36397</v>
      </c>
      <c r="N44" s="253">
        <f t="shared" si="1"/>
        <v>202746</v>
      </c>
      <c r="O44" s="316">
        <v>53.634651729090315</v>
      </c>
      <c r="P44" s="316">
        <v>43.013222493065108</v>
      </c>
      <c r="Q44" s="316">
        <v>115.85122265514796</v>
      </c>
      <c r="R44" s="316">
        <v>48.598439890914776</v>
      </c>
      <c r="S44" s="316">
        <v>52.881302967481979</v>
      </c>
      <c r="T44" s="337">
        <v>47.110993433373338</v>
      </c>
      <c r="U44" s="338">
        <v>51.859882157244591</v>
      </c>
      <c r="V44" s="288"/>
      <c r="W44" s="288"/>
      <c r="X44" s="288"/>
      <c r="Y44" s="288"/>
      <c r="Z44" s="288"/>
      <c r="AA44" s="288"/>
      <c r="AB44" s="288"/>
      <c r="AC44" s="254"/>
    </row>
    <row r="45" spans="1:29" s="245" customFormat="1" ht="14.25" customHeight="1">
      <c r="A45" s="313">
        <f t="shared" si="2"/>
        <v>39</v>
      </c>
      <c r="B45" s="278" t="s">
        <v>38</v>
      </c>
      <c r="C45" s="334">
        <v>5956</v>
      </c>
      <c r="D45" s="334">
        <v>1430</v>
      </c>
      <c r="E45" s="334">
        <v>282</v>
      </c>
      <c r="F45" s="334">
        <v>7104</v>
      </c>
      <c r="G45" s="253">
        <f t="shared" si="0"/>
        <v>7386</v>
      </c>
      <c r="H45" s="334">
        <v>45743</v>
      </c>
      <c r="I45" s="334">
        <v>11282</v>
      </c>
      <c r="J45" s="334">
        <v>3361</v>
      </c>
      <c r="K45" s="334">
        <v>53664</v>
      </c>
      <c r="L45" s="334">
        <v>40172</v>
      </c>
      <c r="M45" s="334">
        <v>16853</v>
      </c>
      <c r="N45" s="253">
        <f t="shared" si="1"/>
        <v>57025</v>
      </c>
      <c r="O45" s="316">
        <v>59.341581037435034</v>
      </c>
      <c r="P45" s="316">
        <v>43.764553084042888</v>
      </c>
      <c r="Q45" s="316">
        <v>113.5472500967074</v>
      </c>
      <c r="R45" s="316">
        <v>53.186248131747725</v>
      </c>
      <c r="S45" s="316">
        <v>61.121892020719393</v>
      </c>
      <c r="T45" s="337">
        <v>46.107894632127653</v>
      </c>
      <c r="U45" s="338">
        <v>56.666555365826618</v>
      </c>
      <c r="V45" s="288"/>
      <c r="W45" s="288"/>
      <c r="X45" s="288"/>
      <c r="Y45" s="288"/>
      <c r="Z45" s="288"/>
      <c r="AA45" s="288"/>
      <c r="AB45" s="288"/>
      <c r="AC45" s="254"/>
    </row>
    <row r="46" spans="1:29" s="245" customFormat="1" ht="14.25" customHeight="1">
      <c r="A46" s="318">
        <f t="shared" si="2"/>
        <v>40</v>
      </c>
      <c r="B46" s="283" t="s">
        <v>39</v>
      </c>
      <c r="C46" s="339">
        <v>2493</v>
      </c>
      <c r="D46" s="339">
        <v>799</v>
      </c>
      <c r="E46" s="339">
        <v>202</v>
      </c>
      <c r="F46" s="339">
        <v>3090</v>
      </c>
      <c r="G46" s="260">
        <f t="shared" si="0"/>
        <v>3292</v>
      </c>
      <c r="H46" s="339">
        <v>15121</v>
      </c>
      <c r="I46" s="339">
        <v>7630</v>
      </c>
      <c r="J46" s="339">
        <v>2451</v>
      </c>
      <c r="K46" s="339">
        <v>20300</v>
      </c>
      <c r="L46" s="339">
        <v>18857</v>
      </c>
      <c r="M46" s="339">
        <v>3894</v>
      </c>
      <c r="N46" s="260">
        <f t="shared" si="1"/>
        <v>22751</v>
      </c>
      <c r="O46" s="321">
        <v>58.605718015981431</v>
      </c>
      <c r="P46" s="321">
        <v>41.932451050889512</v>
      </c>
      <c r="Q46" s="321">
        <v>101.28761395132736</v>
      </c>
      <c r="R46" s="321">
        <v>47.915904058556301</v>
      </c>
      <c r="S46" s="321">
        <v>55.833774410005198</v>
      </c>
      <c r="T46" s="340">
        <v>42.132462114846632</v>
      </c>
      <c r="U46" s="341">
        <v>53.507363406872287</v>
      </c>
      <c r="V46" s="288"/>
      <c r="W46" s="288"/>
      <c r="X46" s="288"/>
      <c r="Y46" s="288"/>
      <c r="Z46" s="288"/>
      <c r="AA46" s="288"/>
      <c r="AB46" s="288"/>
      <c r="AC46" s="254"/>
    </row>
    <row r="47" spans="1:29" s="245" customFormat="1" ht="12" customHeight="1">
      <c r="A47" s="313"/>
      <c r="B47" s="331"/>
      <c r="C47" s="334"/>
      <c r="D47" s="334"/>
      <c r="E47" s="334"/>
      <c r="F47" s="334"/>
      <c r="G47" s="253"/>
      <c r="H47" s="334"/>
      <c r="I47" s="334"/>
      <c r="J47" s="334"/>
      <c r="K47" s="334"/>
      <c r="L47" s="334"/>
      <c r="M47" s="334"/>
      <c r="N47" s="253"/>
      <c r="O47" s="316"/>
      <c r="P47" s="316"/>
      <c r="Q47" s="316"/>
      <c r="R47" s="316"/>
      <c r="S47" s="316"/>
      <c r="T47" s="784" t="s">
        <v>655</v>
      </c>
      <c r="U47" s="796"/>
      <c r="V47" s="288"/>
      <c r="W47" s="288"/>
      <c r="X47" s="288"/>
      <c r="Y47" s="288"/>
      <c r="Z47" s="288"/>
      <c r="AA47" s="288"/>
      <c r="AB47" s="288"/>
      <c r="AC47" s="254"/>
    </row>
    <row r="48" spans="1:29" s="245" customFormat="1" ht="30" customHeight="1">
      <c r="A48" s="681" t="s">
        <v>454</v>
      </c>
      <c r="B48" s="808" t="s">
        <v>455</v>
      </c>
      <c r="C48" s="823" t="s">
        <v>458</v>
      </c>
      <c r="D48" s="823"/>
      <c r="E48" s="823"/>
      <c r="F48" s="823"/>
      <c r="G48" s="823"/>
      <c r="H48" s="685" t="s">
        <v>459</v>
      </c>
      <c r="I48" s="827"/>
      <c r="J48" s="827"/>
      <c r="K48" s="827"/>
      <c r="L48" s="827"/>
      <c r="M48" s="827"/>
      <c r="N48" s="827"/>
      <c r="O48" s="828" t="s">
        <v>460</v>
      </c>
      <c r="P48" s="829"/>
      <c r="Q48" s="829"/>
      <c r="R48" s="829"/>
      <c r="S48" s="829"/>
      <c r="T48" s="829"/>
      <c r="U48" s="829"/>
      <c r="V48" s="288"/>
      <c r="W48" s="288"/>
      <c r="X48" s="288"/>
      <c r="Y48" s="288"/>
      <c r="Z48" s="288"/>
      <c r="AA48" s="288"/>
      <c r="AB48" s="288"/>
    </row>
    <row r="49" spans="1:29" s="245" customFormat="1" ht="24.95" customHeight="1">
      <c r="A49" s="807"/>
      <c r="B49" s="814"/>
      <c r="C49" s="824" t="s">
        <v>461</v>
      </c>
      <c r="D49" s="823" t="s">
        <v>462</v>
      </c>
      <c r="E49" s="823" t="s">
        <v>463</v>
      </c>
      <c r="F49" s="823" t="s">
        <v>464</v>
      </c>
      <c r="G49" s="823" t="s">
        <v>465</v>
      </c>
      <c r="H49" s="824" t="s">
        <v>461</v>
      </c>
      <c r="I49" s="823" t="s">
        <v>462</v>
      </c>
      <c r="J49" s="823" t="s">
        <v>463</v>
      </c>
      <c r="K49" s="823" t="s">
        <v>464</v>
      </c>
      <c r="L49" s="823" t="s">
        <v>466</v>
      </c>
      <c r="M49" s="823" t="s">
        <v>467</v>
      </c>
      <c r="N49" s="823" t="s">
        <v>465</v>
      </c>
      <c r="O49" s="823" t="s">
        <v>480</v>
      </c>
      <c r="P49" s="823" t="s">
        <v>469</v>
      </c>
      <c r="Q49" s="823" t="s">
        <v>470</v>
      </c>
      <c r="R49" s="823" t="s">
        <v>471</v>
      </c>
      <c r="S49" s="823" t="s">
        <v>194</v>
      </c>
      <c r="T49" s="830" t="s">
        <v>195</v>
      </c>
      <c r="U49" s="830" t="s">
        <v>472</v>
      </c>
      <c r="V49" s="288"/>
      <c r="W49" s="288"/>
      <c r="X49" s="288"/>
      <c r="Y49" s="288"/>
      <c r="Z49" s="288"/>
      <c r="AA49" s="288"/>
      <c r="AB49" s="288"/>
    </row>
    <row r="50" spans="1:29" s="245" customFormat="1" ht="24.95" customHeight="1">
      <c r="A50" s="692"/>
      <c r="B50" s="815"/>
      <c r="C50" s="815"/>
      <c r="D50" s="815"/>
      <c r="E50" s="815" t="s">
        <v>473</v>
      </c>
      <c r="F50" s="815"/>
      <c r="G50" s="815" t="s">
        <v>474</v>
      </c>
      <c r="H50" s="815"/>
      <c r="I50" s="815"/>
      <c r="J50" s="815" t="s">
        <v>473</v>
      </c>
      <c r="K50" s="815"/>
      <c r="L50" s="815" t="s">
        <v>475</v>
      </c>
      <c r="M50" s="815" t="s">
        <v>476</v>
      </c>
      <c r="N50" s="815" t="s">
        <v>474</v>
      </c>
      <c r="O50" s="815"/>
      <c r="P50" s="815"/>
      <c r="Q50" s="815" t="s">
        <v>473</v>
      </c>
      <c r="R50" s="815"/>
      <c r="S50" s="815" t="s">
        <v>475</v>
      </c>
      <c r="T50" s="831" t="s">
        <v>476</v>
      </c>
      <c r="U50" s="831" t="s">
        <v>477</v>
      </c>
      <c r="V50" s="288"/>
      <c r="W50" s="288"/>
      <c r="X50" s="288"/>
      <c r="Y50" s="288"/>
      <c r="Z50" s="288"/>
      <c r="AA50" s="288"/>
      <c r="AB50" s="288"/>
    </row>
    <row r="51" spans="1:29" s="245" customFormat="1" ht="14.25" customHeight="1">
      <c r="A51" s="313">
        <f>+A46+1</f>
        <v>41</v>
      </c>
      <c r="B51" s="278" t="s">
        <v>40</v>
      </c>
      <c r="C51" s="334">
        <v>31894</v>
      </c>
      <c r="D51" s="334">
        <v>6567</v>
      </c>
      <c r="E51" s="334">
        <v>599</v>
      </c>
      <c r="F51" s="334">
        <v>37862</v>
      </c>
      <c r="G51" s="253">
        <f t="shared" ref="G51:G91" si="3">+C51+D51</f>
        <v>38461</v>
      </c>
      <c r="H51" s="334">
        <v>340371</v>
      </c>
      <c r="I51" s="334">
        <v>81345</v>
      </c>
      <c r="J51" s="334">
        <v>18207</v>
      </c>
      <c r="K51" s="334">
        <v>403509</v>
      </c>
      <c r="L51" s="334">
        <v>329172</v>
      </c>
      <c r="M51" s="334">
        <v>92544</v>
      </c>
      <c r="N51" s="253">
        <f t="shared" ref="N51:N91" si="4">+L51+M51</f>
        <v>421716</v>
      </c>
      <c r="O51" s="316">
        <v>77.790616349160672</v>
      </c>
      <c r="P51" s="316">
        <v>53.693858292511358</v>
      </c>
      <c r="Q51" s="316">
        <v>136.08098166748385</v>
      </c>
      <c r="R51" s="316">
        <v>70.745986131252735</v>
      </c>
      <c r="S51" s="316">
        <v>77.156181507025792</v>
      </c>
      <c r="T51" s="337">
        <v>60.806917843053924</v>
      </c>
      <c r="U51" s="338">
        <v>73.589580251181303</v>
      </c>
      <c r="V51" s="288"/>
      <c r="W51" s="288"/>
      <c r="X51" s="288"/>
      <c r="Y51" s="288"/>
      <c r="Z51" s="288"/>
      <c r="AA51" s="288"/>
      <c r="AB51" s="288"/>
      <c r="AC51" s="254"/>
    </row>
    <row r="52" spans="1:29" s="245" customFormat="1" ht="14.25" customHeight="1">
      <c r="A52" s="313">
        <f t="shared" ref="A52:A91" si="5">+A51+1</f>
        <v>42</v>
      </c>
      <c r="B52" s="278" t="s">
        <v>41</v>
      </c>
      <c r="C52" s="334">
        <v>33284</v>
      </c>
      <c r="D52" s="334">
        <v>6467</v>
      </c>
      <c r="E52" s="334">
        <v>911</v>
      </c>
      <c r="F52" s="334">
        <v>38840</v>
      </c>
      <c r="G52" s="253">
        <f t="shared" si="3"/>
        <v>39751</v>
      </c>
      <c r="H52" s="334">
        <v>199111</v>
      </c>
      <c r="I52" s="334">
        <v>63686</v>
      </c>
      <c r="J52" s="334">
        <v>16641</v>
      </c>
      <c r="K52" s="334">
        <v>246156</v>
      </c>
      <c r="L52" s="334">
        <v>220349</v>
      </c>
      <c r="M52" s="334">
        <v>42448</v>
      </c>
      <c r="N52" s="253">
        <f t="shared" si="4"/>
        <v>262797</v>
      </c>
      <c r="O52" s="316">
        <v>50.475424677101252</v>
      </c>
      <c r="P52" s="316">
        <v>43.328126602511382</v>
      </c>
      <c r="Q52" s="316">
        <v>90.837186265528942</v>
      </c>
      <c r="R52" s="316">
        <v>46.271326279938862</v>
      </c>
      <c r="S52" s="316">
        <v>49.454027285719718</v>
      </c>
      <c r="T52" s="337">
        <v>45.917196414314702</v>
      </c>
      <c r="U52" s="338">
        <v>48.90252140897281</v>
      </c>
      <c r="V52" s="288"/>
      <c r="W52" s="288"/>
      <c r="X52" s="288"/>
      <c r="Y52" s="288"/>
      <c r="Z52" s="288"/>
      <c r="AA52" s="288"/>
      <c r="AB52" s="288"/>
      <c r="AC52" s="254"/>
    </row>
    <row r="53" spans="1:29" s="245" customFormat="1" ht="14.25" customHeight="1">
      <c r="A53" s="313">
        <f t="shared" si="5"/>
        <v>43</v>
      </c>
      <c r="B53" s="278" t="s">
        <v>42</v>
      </c>
      <c r="C53" s="334">
        <v>7718</v>
      </c>
      <c r="D53" s="334">
        <v>2217</v>
      </c>
      <c r="E53" s="334">
        <v>480</v>
      </c>
      <c r="F53" s="334">
        <v>9455</v>
      </c>
      <c r="G53" s="253">
        <f t="shared" si="3"/>
        <v>9935</v>
      </c>
      <c r="H53" s="334">
        <v>57303</v>
      </c>
      <c r="I53" s="334">
        <v>22003</v>
      </c>
      <c r="J53" s="334">
        <v>7827</v>
      </c>
      <c r="K53" s="334">
        <v>71479</v>
      </c>
      <c r="L53" s="334">
        <v>64553</v>
      </c>
      <c r="M53" s="334">
        <v>14753</v>
      </c>
      <c r="N53" s="253">
        <f t="shared" si="4"/>
        <v>79306</v>
      </c>
      <c r="O53" s="316">
        <v>56.235913351390494</v>
      </c>
      <c r="P53" s="316">
        <v>46.698935121989187</v>
      </c>
      <c r="Q53" s="316">
        <v>122.80649090842265</v>
      </c>
      <c r="R53" s="316">
        <v>46.861857016369555</v>
      </c>
      <c r="S53" s="316">
        <v>56.078563992767208</v>
      </c>
      <c r="T53" s="337">
        <v>43.859196890180598</v>
      </c>
      <c r="U53" s="338">
        <v>53.819471001787058</v>
      </c>
      <c r="V53" s="288"/>
      <c r="W53" s="288"/>
      <c r="X53" s="288"/>
      <c r="Y53" s="288"/>
      <c r="Z53" s="288"/>
      <c r="AA53" s="288"/>
      <c r="AB53" s="288"/>
      <c r="AC53" s="254"/>
    </row>
    <row r="54" spans="1:29" s="245" customFormat="1" ht="14.25" customHeight="1">
      <c r="A54" s="313">
        <f t="shared" si="5"/>
        <v>44</v>
      </c>
      <c r="B54" s="278" t="s">
        <v>43</v>
      </c>
      <c r="C54" s="334">
        <v>8048</v>
      </c>
      <c r="D54" s="334">
        <v>2051</v>
      </c>
      <c r="E54" s="334">
        <v>382</v>
      </c>
      <c r="F54" s="334">
        <v>9717</v>
      </c>
      <c r="G54" s="253">
        <f t="shared" si="3"/>
        <v>10099</v>
      </c>
      <c r="H54" s="334">
        <v>59599</v>
      </c>
      <c r="I54" s="334">
        <v>24507</v>
      </c>
      <c r="J54" s="334">
        <v>8611</v>
      </c>
      <c r="K54" s="334">
        <v>75495</v>
      </c>
      <c r="L54" s="334">
        <v>67745</v>
      </c>
      <c r="M54" s="334">
        <v>16361</v>
      </c>
      <c r="N54" s="253">
        <f t="shared" si="4"/>
        <v>84106</v>
      </c>
      <c r="O54" s="316">
        <v>48.853863799999267</v>
      </c>
      <c r="P54" s="316">
        <v>42.84769030688939</v>
      </c>
      <c r="Q54" s="316">
        <v>86.098692159765832</v>
      </c>
      <c r="R54" s="316">
        <v>42.694736078450994</v>
      </c>
      <c r="S54" s="316">
        <v>48.350955866178737</v>
      </c>
      <c r="T54" s="337">
        <v>42.739070155850627</v>
      </c>
      <c r="U54" s="338">
        <v>47.261884083404368</v>
      </c>
      <c r="V54" s="288"/>
      <c r="W54" s="288"/>
      <c r="X54" s="288"/>
      <c r="Y54" s="288"/>
      <c r="Z54" s="288"/>
      <c r="AA54" s="288"/>
      <c r="AB54" s="288"/>
      <c r="AC54" s="254"/>
    </row>
    <row r="55" spans="1:29" s="245" customFormat="1" ht="14.25" customHeight="1">
      <c r="A55" s="313">
        <f t="shared" si="5"/>
        <v>45</v>
      </c>
      <c r="B55" s="278" t="s">
        <v>44</v>
      </c>
      <c r="C55" s="334">
        <v>20575</v>
      </c>
      <c r="D55" s="334">
        <v>4557</v>
      </c>
      <c r="E55" s="334">
        <v>776</v>
      </c>
      <c r="F55" s="334">
        <v>24356</v>
      </c>
      <c r="G55" s="253">
        <f t="shared" si="3"/>
        <v>25132</v>
      </c>
      <c r="H55" s="334">
        <v>163003</v>
      </c>
      <c r="I55" s="334">
        <v>43120</v>
      </c>
      <c r="J55" s="334">
        <v>10948</v>
      </c>
      <c r="K55" s="334">
        <v>195175</v>
      </c>
      <c r="L55" s="334">
        <v>156571</v>
      </c>
      <c r="M55" s="334">
        <v>49552</v>
      </c>
      <c r="N55" s="253">
        <f t="shared" si="4"/>
        <v>206123</v>
      </c>
      <c r="O55" s="316">
        <v>57.689867363414635</v>
      </c>
      <c r="P55" s="316">
        <v>44.691636022457288</v>
      </c>
      <c r="Q55" s="316">
        <v>99.837070120589544</v>
      </c>
      <c r="R55" s="316">
        <v>52.792320731473062</v>
      </c>
      <c r="S55" s="316">
        <v>57.728111506341925</v>
      </c>
      <c r="T55" s="337">
        <v>47.347353108444786</v>
      </c>
      <c r="U55" s="338">
        <v>55.267659134546605</v>
      </c>
      <c r="V55" s="288"/>
      <c r="W55" s="288"/>
      <c r="X55" s="288"/>
      <c r="Y55" s="288"/>
      <c r="Z55" s="288"/>
      <c r="AA55" s="288"/>
      <c r="AB55" s="288"/>
      <c r="AC55" s="254"/>
    </row>
    <row r="56" spans="1:29" s="245" customFormat="1" ht="14.25" customHeight="1">
      <c r="A56" s="313">
        <f t="shared" si="5"/>
        <v>46</v>
      </c>
      <c r="B56" s="278" t="s">
        <v>187</v>
      </c>
      <c r="C56" s="334">
        <v>10105</v>
      </c>
      <c r="D56" s="334">
        <v>2605</v>
      </c>
      <c r="E56" s="334">
        <v>368</v>
      </c>
      <c r="F56" s="334">
        <v>12342</v>
      </c>
      <c r="G56" s="253">
        <f t="shared" si="3"/>
        <v>12710</v>
      </c>
      <c r="H56" s="334">
        <v>87804</v>
      </c>
      <c r="I56" s="334">
        <v>34174</v>
      </c>
      <c r="J56" s="334">
        <v>11525</v>
      </c>
      <c r="K56" s="334">
        <v>110453</v>
      </c>
      <c r="L56" s="334">
        <v>104282</v>
      </c>
      <c r="M56" s="334">
        <v>17696</v>
      </c>
      <c r="N56" s="253">
        <f t="shared" si="4"/>
        <v>121978</v>
      </c>
      <c r="O56" s="316">
        <v>49.403568992223512</v>
      </c>
      <c r="P56" s="316">
        <v>51.22804526967986</v>
      </c>
      <c r="Q56" s="316">
        <v>112.41699701292538</v>
      </c>
      <c r="R56" s="316">
        <v>43.726335893934355</v>
      </c>
      <c r="S56" s="316">
        <v>50.909657065192413</v>
      </c>
      <c r="T56" s="337">
        <v>43.708749755991875</v>
      </c>
      <c r="U56" s="338">
        <v>49.863129971159367</v>
      </c>
      <c r="V56" s="288"/>
      <c r="W56" s="288"/>
      <c r="X56" s="288"/>
      <c r="Y56" s="288"/>
      <c r="Z56" s="288"/>
      <c r="AA56" s="288"/>
      <c r="AB56" s="288"/>
      <c r="AC56" s="254"/>
    </row>
    <row r="57" spans="1:29" s="245" customFormat="1" ht="14.25" customHeight="1">
      <c r="A57" s="313">
        <f t="shared" si="5"/>
        <v>47</v>
      </c>
      <c r="B57" s="278" t="s">
        <v>45</v>
      </c>
      <c r="C57" s="334">
        <v>3200</v>
      </c>
      <c r="D57" s="334">
        <v>1353</v>
      </c>
      <c r="E57" s="334">
        <v>257</v>
      </c>
      <c r="F57" s="334">
        <v>4296</v>
      </c>
      <c r="G57" s="253">
        <f t="shared" si="3"/>
        <v>4553</v>
      </c>
      <c r="H57" s="334">
        <v>30123</v>
      </c>
      <c r="I57" s="334">
        <v>21018</v>
      </c>
      <c r="J57" s="334">
        <v>7318</v>
      </c>
      <c r="K57" s="334">
        <v>43823</v>
      </c>
      <c r="L57" s="334">
        <v>45640</v>
      </c>
      <c r="M57" s="334">
        <v>5501</v>
      </c>
      <c r="N57" s="253">
        <f t="shared" si="4"/>
        <v>51141</v>
      </c>
      <c r="O57" s="316">
        <v>46.957937070041851</v>
      </c>
      <c r="P57" s="316">
        <v>40.522185992697331</v>
      </c>
      <c r="Q57" s="316">
        <v>70.363898105636792</v>
      </c>
      <c r="R57" s="316">
        <v>39.920035496711712</v>
      </c>
      <c r="S57" s="316">
        <v>44.528547055653043</v>
      </c>
      <c r="T57" s="337">
        <v>44.097477232422634</v>
      </c>
      <c r="U57" s="338">
        <v>44.481822143244791</v>
      </c>
      <c r="V57" s="288"/>
      <c r="W57" s="288"/>
      <c r="X57" s="288"/>
      <c r="Y57" s="288"/>
      <c r="Z57" s="288"/>
      <c r="AA57" s="288"/>
      <c r="AB57" s="288"/>
      <c r="AC57" s="254"/>
    </row>
    <row r="58" spans="1:29" s="245" customFormat="1" ht="14.25" customHeight="1">
      <c r="A58" s="313">
        <f t="shared" si="5"/>
        <v>48</v>
      </c>
      <c r="B58" s="278" t="s">
        <v>46</v>
      </c>
      <c r="C58" s="334">
        <v>25577</v>
      </c>
      <c r="D58" s="334">
        <v>4736</v>
      </c>
      <c r="E58" s="334">
        <v>681</v>
      </c>
      <c r="F58" s="334">
        <v>29632</v>
      </c>
      <c r="G58" s="253">
        <f t="shared" si="3"/>
        <v>30313</v>
      </c>
      <c r="H58" s="334">
        <v>110306</v>
      </c>
      <c r="I58" s="334">
        <v>38269</v>
      </c>
      <c r="J58" s="334">
        <v>10670</v>
      </c>
      <c r="K58" s="334">
        <v>137905</v>
      </c>
      <c r="L58" s="334">
        <v>112638</v>
      </c>
      <c r="M58" s="334">
        <v>35937</v>
      </c>
      <c r="N58" s="253">
        <f t="shared" si="4"/>
        <v>148575</v>
      </c>
      <c r="O58" s="316">
        <v>54.708319836419065</v>
      </c>
      <c r="P58" s="316">
        <v>45.89697143153326</v>
      </c>
      <c r="Q58" s="316">
        <v>119.17010781926835</v>
      </c>
      <c r="R58" s="316">
        <v>47.452615363116408</v>
      </c>
      <c r="S58" s="316">
        <v>54.145921479342363</v>
      </c>
      <c r="T58" s="337">
        <v>48.226773532027579</v>
      </c>
      <c r="U58" s="338">
        <v>52.697390766735452</v>
      </c>
      <c r="V58" s="288"/>
      <c r="W58" s="288"/>
      <c r="X58" s="288"/>
      <c r="Y58" s="288"/>
      <c r="Z58" s="288"/>
      <c r="AA58" s="288"/>
      <c r="AB58" s="288"/>
      <c r="AC58" s="254"/>
    </row>
    <row r="59" spans="1:29" s="245" customFormat="1" ht="14.25" customHeight="1">
      <c r="A59" s="313">
        <f t="shared" si="5"/>
        <v>49</v>
      </c>
      <c r="B59" s="278" t="s">
        <v>47</v>
      </c>
      <c r="C59" s="334">
        <v>1176</v>
      </c>
      <c r="D59" s="334">
        <v>690</v>
      </c>
      <c r="E59" s="334">
        <v>181</v>
      </c>
      <c r="F59" s="334">
        <v>1685</v>
      </c>
      <c r="G59" s="253">
        <f t="shared" si="3"/>
        <v>1866</v>
      </c>
      <c r="H59" s="334">
        <v>9134</v>
      </c>
      <c r="I59" s="334">
        <v>10435</v>
      </c>
      <c r="J59" s="334">
        <v>6098</v>
      </c>
      <c r="K59" s="334">
        <v>13471</v>
      </c>
      <c r="L59" s="334">
        <v>17084</v>
      </c>
      <c r="M59" s="334">
        <v>2485</v>
      </c>
      <c r="N59" s="253">
        <f t="shared" si="4"/>
        <v>19569</v>
      </c>
      <c r="O59" s="316">
        <v>61.166104728012201</v>
      </c>
      <c r="P59" s="316">
        <v>46.429638134221875</v>
      </c>
      <c r="Q59" s="316">
        <v>77.759286886976895</v>
      </c>
      <c r="R59" s="316">
        <v>43.555658001325575</v>
      </c>
      <c r="S59" s="316">
        <v>55.175101896951013</v>
      </c>
      <c r="T59" s="337">
        <v>45.270472323213248</v>
      </c>
      <c r="U59" s="338">
        <v>53.880938083525955</v>
      </c>
      <c r="V59" s="288"/>
      <c r="W59" s="288"/>
      <c r="X59" s="288"/>
      <c r="Y59" s="288"/>
      <c r="Z59" s="288"/>
      <c r="AA59" s="288"/>
      <c r="AB59" s="288"/>
      <c r="AC59" s="254"/>
    </row>
    <row r="60" spans="1:29" s="245" customFormat="1" ht="14.25" customHeight="1">
      <c r="A60" s="313">
        <f t="shared" si="5"/>
        <v>50</v>
      </c>
      <c r="B60" s="278" t="s">
        <v>48</v>
      </c>
      <c r="C60" s="334">
        <v>4312</v>
      </c>
      <c r="D60" s="334">
        <v>1038</v>
      </c>
      <c r="E60" s="334">
        <v>226</v>
      </c>
      <c r="F60" s="334">
        <v>5124</v>
      </c>
      <c r="G60" s="253">
        <f t="shared" si="3"/>
        <v>5350</v>
      </c>
      <c r="H60" s="334">
        <v>26623</v>
      </c>
      <c r="I60" s="334">
        <v>8324</v>
      </c>
      <c r="J60" s="334">
        <v>2805</v>
      </c>
      <c r="K60" s="334">
        <v>32142</v>
      </c>
      <c r="L60" s="334">
        <v>28025</v>
      </c>
      <c r="M60" s="334">
        <v>6922</v>
      </c>
      <c r="N60" s="253">
        <f t="shared" si="4"/>
        <v>34947</v>
      </c>
      <c r="O60" s="316">
        <v>46.3462959324576</v>
      </c>
      <c r="P60" s="316">
        <v>40.512487686156341</v>
      </c>
      <c r="Q60" s="316">
        <v>80.424896809993712</v>
      </c>
      <c r="R60" s="316">
        <v>42.056589949809805</v>
      </c>
      <c r="S60" s="316">
        <v>45.725926743701088</v>
      </c>
      <c r="T60" s="337">
        <v>42.699890985324949</v>
      </c>
      <c r="U60" s="338">
        <v>45.132788281047105</v>
      </c>
      <c r="V60" s="288"/>
      <c r="W60" s="288"/>
      <c r="X60" s="288"/>
      <c r="Y60" s="288"/>
      <c r="Z60" s="288"/>
      <c r="AA60" s="288"/>
      <c r="AB60" s="288"/>
      <c r="AC60" s="254"/>
    </row>
    <row r="61" spans="1:29" s="245" customFormat="1" ht="14.25" customHeight="1">
      <c r="A61" s="313">
        <f t="shared" si="5"/>
        <v>51</v>
      </c>
      <c r="B61" s="278" t="s">
        <v>49</v>
      </c>
      <c r="C61" s="334">
        <v>3741</v>
      </c>
      <c r="D61" s="334">
        <v>1279</v>
      </c>
      <c r="E61" s="334">
        <v>263</v>
      </c>
      <c r="F61" s="334">
        <v>4757</v>
      </c>
      <c r="G61" s="253">
        <f t="shared" si="3"/>
        <v>5020</v>
      </c>
      <c r="H61" s="334">
        <v>22921</v>
      </c>
      <c r="I61" s="334">
        <v>9128</v>
      </c>
      <c r="J61" s="334">
        <v>4600</v>
      </c>
      <c r="K61" s="334">
        <v>27449</v>
      </c>
      <c r="L61" s="334">
        <v>26085</v>
      </c>
      <c r="M61" s="334">
        <v>5964</v>
      </c>
      <c r="N61" s="253">
        <f t="shared" si="4"/>
        <v>32049</v>
      </c>
      <c r="O61" s="316">
        <v>49.877366987373449</v>
      </c>
      <c r="P61" s="316">
        <v>41.224129832307767</v>
      </c>
      <c r="Q61" s="316">
        <v>78.121915597514729</v>
      </c>
      <c r="R61" s="316">
        <v>42.509969537715179</v>
      </c>
      <c r="S61" s="316">
        <v>48.922686082598659</v>
      </c>
      <c r="T61" s="337">
        <v>42.364069275078521</v>
      </c>
      <c r="U61" s="338">
        <v>47.70776208383338</v>
      </c>
      <c r="V61" s="288"/>
      <c r="W61" s="288"/>
      <c r="X61" s="288"/>
      <c r="Y61" s="288"/>
      <c r="Z61" s="288"/>
      <c r="AA61" s="288"/>
      <c r="AB61" s="288"/>
      <c r="AC61" s="254"/>
    </row>
    <row r="62" spans="1:29" s="245" customFormat="1" ht="14.25" customHeight="1">
      <c r="A62" s="313">
        <f t="shared" si="5"/>
        <v>52</v>
      </c>
      <c r="B62" s="278" t="s">
        <v>50</v>
      </c>
      <c r="C62" s="334">
        <v>8436</v>
      </c>
      <c r="D62" s="334">
        <v>2501</v>
      </c>
      <c r="E62" s="334">
        <v>389</v>
      </c>
      <c r="F62" s="334">
        <v>10548</v>
      </c>
      <c r="G62" s="253">
        <f t="shared" si="3"/>
        <v>10937</v>
      </c>
      <c r="H62" s="334">
        <v>48000</v>
      </c>
      <c r="I62" s="334">
        <v>20143</v>
      </c>
      <c r="J62" s="334">
        <v>4550</v>
      </c>
      <c r="K62" s="334">
        <v>63593</v>
      </c>
      <c r="L62" s="334">
        <v>47927</v>
      </c>
      <c r="M62" s="334">
        <v>20216</v>
      </c>
      <c r="N62" s="253">
        <f t="shared" si="4"/>
        <v>68143</v>
      </c>
      <c r="O62" s="316">
        <v>45.461655354375054</v>
      </c>
      <c r="P62" s="316">
        <v>47.163031841156773</v>
      </c>
      <c r="Q62" s="316">
        <v>100.93753656850056</v>
      </c>
      <c r="R62" s="316">
        <v>42.199079313596258</v>
      </c>
      <c r="S62" s="316">
        <v>47.625797488950525</v>
      </c>
      <c r="T62" s="337">
        <v>41.783862982920468</v>
      </c>
      <c r="U62" s="338">
        <v>45.908245145370188</v>
      </c>
      <c r="V62" s="288"/>
      <c r="W62" s="288"/>
      <c r="X62" s="288"/>
      <c r="Y62" s="288"/>
      <c r="Z62" s="288"/>
      <c r="AA62" s="288"/>
      <c r="AB62" s="288"/>
      <c r="AC62" s="254"/>
    </row>
    <row r="63" spans="1:29" s="245" customFormat="1" ht="14.25" customHeight="1">
      <c r="A63" s="313">
        <f t="shared" si="5"/>
        <v>53</v>
      </c>
      <c r="B63" s="278" t="s">
        <v>51</v>
      </c>
      <c r="C63" s="334">
        <v>4755</v>
      </c>
      <c r="D63" s="334">
        <v>1134</v>
      </c>
      <c r="E63" s="334">
        <v>358</v>
      </c>
      <c r="F63" s="334">
        <v>5531</v>
      </c>
      <c r="G63" s="253">
        <f t="shared" si="3"/>
        <v>5889</v>
      </c>
      <c r="H63" s="334">
        <v>30312</v>
      </c>
      <c r="I63" s="334">
        <v>13134</v>
      </c>
      <c r="J63" s="334">
        <v>12216</v>
      </c>
      <c r="K63" s="334">
        <v>31230</v>
      </c>
      <c r="L63" s="334">
        <v>34003</v>
      </c>
      <c r="M63" s="334">
        <v>9443</v>
      </c>
      <c r="N63" s="253">
        <f t="shared" si="4"/>
        <v>43446</v>
      </c>
      <c r="O63" s="316">
        <v>56.145361608199408</v>
      </c>
      <c r="P63" s="316">
        <v>42.267938186132426</v>
      </c>
      <c r="Q63" s="316">
        <v>69.09828641046694</v>
      </c>
      <c r="R63" s="316">
        <v>45.327313082235065</v>
      </c>
      <c r="S63" s="316">
        <v>55.006333680141559</v>
      </c>
      <c r="T63" s="337">
        <v>41.979213369465597</v>
      </c>
      <c r="U63" s="338">
        <v>52.209108041057235</v>
      </c>
      <c r="V63" s="288"/>
      <c r="W63" s="288"/>
      <c r="X63" s="288"/>
      <c r="Y63" s="288"/>
      <c r="Z63" s="288"/>
      <c r="AA63" s="288"/>
      <c r="AB63" s="288"/>
      <c r="AC63" s="254"/>
    </row>
    <row r="64" spans="1:29" s="245" customFormat="1" ht="14.25" customHeight="1">
      <c r="A64" s="313">
        <f t="shared" si="5"/>
        <v>54</v>
      </c>
      <c r="B64" s="278" t="s">
        <v>52</v>
      </c>
      <c r="C64" s="334">
        <v>16193</v>
      </c>
      <c r="D64" s="334">
        <v>3016</v>
      </c>
      <c r="E64" s="334">
        <v>413</v>
      </c>
      <c r="F64" s="334">
        <v>18796</v>
      </c>
      <c r="G64" s="253">
        <f t="shared" si="3"/>
        <v>19209</v>
      </c>
      <c r="H64" s="334">
        <v>123967</v>
      </c>
      <c r="I64" s="334">
        <v>27717</v>
      </c>
      <c r="J64" s="334">
        <v>9672</v>
      </c>
      <c r="K64" s="334">
        <v>142012</v>
      </c>
      <c r="L64" s="334">
        <v>115236</v>
      </c>
      <c r="M64" s="334">
        <v>36448</v>
      </c>
      <c r="N64" s="253">
        <f t="shared" si="4"/>
        <v>151684</v>
      </c>
      <c r="O64" s="316">
        <v>59.721178246422014</v>
      </c>
      <c r="P64" s="316">
        <v>43.994461604004684</v>
      </c>
      <c r="Q64" s="316">
        <v>95.247545808660419</v>
      </c>
      <c r="R64" s="316">
        <v>54.849969651621542</v>
      </c>
      <c r="S64" s="316">
        <v>60.469787485222987</v>
      </c>
      <c r="T64" s="337">
        <v>46.248210497782622</v>
      </c>
      <c r="U64" s="338">
        <v>57.129233653236774</v>
      </c>
      <c r="V64" s="288"/>
      <c r="W64" s="288"/>
      <c r="X64" s="288"/>
      <c r="Y64" s="288"/>
      <c r="Z64" s="288"/>
      <c r="AA64" s="288"/>
      <c r="AB64" s="288"/>
      <c r="AC64" s="254"/>
    </row>
    <row r="65" spans="1:29" s="245" customFormat="1" ht="14.25" customHeight="1">
      <c r="A65" s="313">
        <f t="shared" si="5"/>
        <v>55</v>
      </c>
      <c r="B65" s="278" t="s">
        <v>53</v>
      </c>
      <c r="C65" s="334">
        <v>17902</v>
      </c>
      <c r="D65" s="334">
        <v>4205</v>
      </c>
      <c r="E65" s="334">
        <v>822</v>
      </c>
      <c r="F65" s="334">
        <v>21285</v>
      </c>
      <c r="G65" s="253">
        <f t="shared" si="3"/>
        <v>22107</v>
      </c>
      <c r="H65" s="334">
        <v>101559</v>
      </c>
      <c r="I65" s="334">
        <v>43377</v>
      </c>
      <c r="J65" s="334">
        <v>15759</v>
      </c>
      <c r="K65" s="334">
        <v>129177</v>
      </c>
      <c r="L65" s="334">
        <v>107563</v>
      </c>
      <c r="M65" s="334">
        <v>37373</v>
      </c>
      <c r="N65" s="253">
        <f t="shared" si="4"/>
        <v>144936</v>
      </c>
      <c r="O65" s="316">
        <v>52.421004188622391</v>
      </c>
      <c r="P65" s="316">
        <v>44.317464233328167</v>
      </c>
      <c r="Q65" s="316">
        <v>85.832559686788301</v>
      </c>
      <c r="R65" s="316">
        <v>46.212118433368687</v>
      </c>
      <c r="S65" s="316">
        <v>51.849619936015316</v>
      </c>
      <c r="T65" s="337">
        <v>45.545252533580815</v>
      </c>
      <c r="U65" s="338">
        <v>50.224717674303854</v>
      </c>
      <c r="V65" s="288"/>
      <c r="W65" s="288"/>
      <c r="X65" s="288"/>
      <c r="Y65" s="288"/>
      <c r="Z65" s="288"/>
      <c r="AA65" s="288"/>
      <c r="AB65" s="288"/>
      <c r="AC65" s="254"/>
    </row>
    <row r="66" spans="1:29" s="245" customFormat="1" ht="14.25" customHeight="1">
      <c r="A66" s="313">
        <f t="shared" si="5"/>
        <v>56</v>
      </c>
      <c r="B66" s="278" t="s">
        <v>54</v>
      </c>
      <c r="C66" s="334">
        <v>1334</v>
      </c>
      <c r="D66" s="334">
        <v>596</v>
      </c>
      <c r="E66" s="334">
        <v>167</v>
      </c>
      <c r="F66" s="334">
        <v>1763</v>
      </c>
      <c r="G66" s="253">
        <f t="shared" si="3"/>
        <v>1930</v>
      </c>
      <c r="H66" s="334">
        <v>10260</v>
      </c>
      <c r="I66" s="334">
        <v>9940</v>
      </c>
      <c r="J66" s="334">
        <v>4278</v>
      </c>
      <c r="K66" s="334">
        <v>15922</v>
      </c>
      <c r="L66" s="334">
        <v>18265</v>
      </c>
      <c r="M66" s="334">
        <v>1935</v>
      </c>
      <c r="N66" s="253">
        <f t="shared" si="4"/>
        <v>20200</v>
      </c>
      <c r="O66" s="316">
        <v>57.370472022011853</v>
      </c>
      <c r="P66" s="316">
        <v>44.410143481124415</v>
      </c>
      <c r="Q66" s="316">
        <v>69.451041005246793</v>
      </c>
      <c r="R66" s="316">
        <v>46.24267909494818</v>
      </c>
      <c r="S66" s="316">
        <v>52.130052161999323</v>
      </c>
      <c r="T66" s="337">
        <v>44.825825600180337</v>
      </c>
      <c r="U66" s="338">
        <v>51.407149948501335</v>
      </c>
      <c r="V66" s="288"/>
      <c r="W66" s="288"/>
      <c r="X66" s="288"/>
      <c r="Y66" s="288"/>
      <c r="Z66" s="288"/>
      <c r="AA66" s="288"/>
      <c r="AB66" s="288"/>
      <c r="AC66" s="254"/>
    </row>
    <row r="67" spans="1:29" s="245" customFormat="1" ht="14.25" customHeight="1">
      <c r="A67" s="313">
        <f t="shared" si="5"/>
        <v>57</v>
      </c>
      <c r="B67" s="278" t="s">
        <v>55</v>
      </c>
      <c r="C67" s="334">
        <v>2739</v>
      </c>
      <c r="D67" s="334">
        <v>872</v>
      </c>
      <c r="E67" s="334">
        <v>236</v>
      </c>
      <c r="F67" s="334">
        <v>3375</v>
      </c>
      <c r="G67" s="253">
        <f t="shared" si="3"/>
        <v>3611</v>
      </c>
      <c r="H67" s="334">
        <v>14625</v>
      </c>
      <c r="I67" s="334">
        <v>7803</v>
      </c>
      <c r="J67" s="334">
        <v>3792</v>
      </c>
      <c r="K67" s="334">
        <v>18636</v>
      </c>
      <c r="L67" s="334">
        <v>16169</v>
      </c>
      <c r="M67" s="334">
        <v>6259</v>
      </c>
      <c r="N67" s="253">
        <f t="shared" si="4"/>
        <v>22428</v>
      </c>
      <c r="O67" s="316">
        <v>47.607956362557147</v>
      </c>
      <c r="P67" s="316">
        <v>42.402384679633698</v>
      </c>
      <c r="Q67" s="316">
        <v>71.891482167145227</v>
      </c>
      <c r="R67" s="316">
        <v>40.159916523690114</v>
      </c>
      <c r="S67" s="316">
        <v>48.413120729785398</v>
      </c>
      <c r="T67" s="337">
        <v>39.223891268913114</v>
      </c>
      <c r="U67" s="338">
        <v>45.846249153689911</v>
      </c>
      <c r="V67" s="288"/>
      <c r="W67" s="288"/>
      <c r="X67" s="288"/>
      <c r="Y67" s="288"/>
      <c r="Z67" s="288"/>
      <c r="AA67" s="288"/>
      <c r="AB67" s="288"/>
      <c r="AC67" s="254"/>
    </row>
    <row r="68" spans="1:29" s="245" customFormat="1" ht="14.25" customHeight="1">
      <c r="A68" s="313">
        <f t="shared" si="5"/>
        <v>58</v>
      </c>
      <c r="B68" s="278" t="s">
        <v>56</v>
      </c>
      <c r="C68" s="334">
        <v>6195</v>
      </c>
      <c r="D68" s="334">
        <v>2094</v>
      </c>
      <c r="E68" s="334">
        <v>531</v>
      </c>
      <c r="F68" s="334">
        <v>7758</v>
      </c>
      <c r="G68" s="253">
        <f t="shared" si="3"/>
        <v>8289</v>
      </c>
      <c r="H68" s="334">
        <v>42729</v>
      </c>
      <c r="I68" s="334">
        <v>22586</v>
      </c>
      <c r="J68" s="334">
        <v>9645</v>
      </c>
      <c r="K68" s="334">
        <v>55670</v>
      </c>
      <c r="L68" s="334">
        <v>54862</v>
      </c>
      <c r="M68" s="334">
        <v>10453</v>
      </c>
      <c r="N68" s="253">
        <f t="shared" si="4"/>
        <v>65315</v>
      </c>
      <c r="O68" s="316">
        <v>59.822958901584961</v>
      </c>
      <c r="P68" s="316">
        <v>44.60497100030625</v>
      </c>
      <c r="Q68" s="316">
        <v>100.90076975201956</v>
      </c>
      <c r="R68" s="316">
        <v>46.719199961708711</v>
      </c>
      <c r="S68" s="316">
        <v>57.123588847367515</v>
      </c>
      <c r="T68" s="337">
        <v>44.473320608203373</v>
      </c>
      <c r="U68" s="338">
        <v>55.070330694264911</v>
      </c>
      <c r="V68" s="288"/>
      <c r="W68" s="288"/>
      <c r="X68" s="288"/>
      <c r="Y68" s="288"/>
      <c r="Z68" s="288"/>
      <c r="AA68" s="288"/>
      <c r="AB68" s="288"/>
      <c r="AC68" s="254"/>
    </row>
    <row r="69" spans="1:29" s="245" customFormat="1" ht="14.25" customHeight="1">
      <c r="A69" s="313">
        <f t="shared" si="5"/>
        <v>59</v>
      </c>
      <c r="B69" s="278" t="s">
        <v>57</v>
      </c>
      <c r="C69" s="334">
        <v>16806</v>
      </c>
      <c r="D69" s="334">
        <v>3711</v>
      </c>
      <c r="E69" s="334">
        <v>304</v>
      </c>
      <c r="F69" s="334">
        <v>20213</v>
      </c>
      <c r="G69" s="253">
        <f t="shared" si="3"/>
        <v>20517</v>
      </c>
      <c r="H69" s="334">
        <v>192822</v>
      </c>
      <c r="I69" s="334">
        <v>30275</v>
      </c>
      <c r="J69" s="334">
        <v>5766</v>
      </c>
      <c r="K69" s="334">
        <v>217331</v>
      </c>
      <c r="L69" s="334">
        <v>158912</v>
      </c>
      <c r="M69" s="334">
        <v>64185</v>
      </c>
      <c r="N69" s="253">
        <f t="shared" si="4"/>
        <v>223097</v>
      </c>
      <c r="O69" s="316">
        <v>58.587907361138669</v>
      </c>
      <c r="P69" s="316">
        <v>44.169345869426841</v>
      </c>
      <c r="Q69" s="316">
        <v>98.063927548311625</v>
      </c>
      <c r="R69" s="316">
        <v>55.857891466410663</v>
      </c>
      <c r="S69" s="316">
        <v>60.282452086984193</v>
      </c>
      <c r="T69" s="337">
        <v>48.347344841141712</v>
      </c>
      <c r="U69" s="338">
        <v>56.854494998595683</v>
      </c>
      <c r="V69" s="288"/>
      <c r="W69" s="288"/>
      <c r="X69" s="288"/>
      <c r="Y69" s="288"/>
      <c r="Z69" s="288"/>
      <c r="AA69" s="288"/>
      <c r="AB69" s="288"/>
      <c r="AC69" s="254"/>
    </row>
    <row r="70" spans="1:29" s="245" customFormat="1" ht="14.25" customHeight="1">
      <c r="A70" s="313">
        <f t="shared" si="5"/>
        <v>60</v>
      </c>
      <c r="B70" s="278" t="s">
        <v>58</v>
      </c>
      <c r="C70" s="334">
        <v>5900</v>
      </c>
      <c r="D70" s="334">
        <v>1490</v>
      </c>
      <c r="E70" s="334">
        <v>421</v>
      </c>
      <c r="F70" s="334">
        <v>6969</v>
      </c>
      <c r="G70" s="253">
        <f t="shared" si="3"/>
        <v>7390</v>
      </c>
      <c r="H70" s="334">
        <v>32135</v>
      </c>
      <c r="I70" s="334">
        <v>15906</v>
      </c>
      <c r="J70" s="334">
        <v>6595</v>
      </c>
      <c r="K70" s="334">
        <v>41446</v>
      </c>
      <c r="L70" s="334">
        <v>38185</v>
      </c>
      <c r="M70" s="334">
        <v>9856</v>
      </c>
      <c r="N70" s="253">
        <f t="shared" si="4"/>
        <v>48041</v>
      </c>
      <c r="O70" s="316">
        <v>48.460194452842799</v>
      </c>
      <c r="P70" s="316">
        <v>42.290499039548472</v>
      </c>
      <c r="Q70" s="316">
        <v>78.366993234459443</v>
      </c>
      <c r="R70" s="316">
        <v>41.276721722473489</v>
      </c>
      <c r="S70" s="316">
        <v>48.08221514999434</v>
      </c>
      <c r="T70" s="337">
        <v>40.93436614324014</v>
      </c>
      <c r="U70" s="338">
        <v>46.600282204370274</v>
      </c>
      <c r="V70" s="288"/>
      <c r="W70" s="288"/>
      <c r="X70" s="288"/>
      <c r="Y70" s="288"/>
      <c r="Z70" s="288"/>
      <c r="AA70" s="288"/>
      <c r="AB70" s="288"/>
      <c r="AC70" s="254"/>
    </row>
    <row r="71" spans="1:29" s="245" customFormat="1" ht="14.25" customHeight="1">
      <c r="A71" s="313">
        <f t="shared" si="5"/>
        <v>61</v>
      </c>
      <c r="B71" s="278" t="s">
        <v>59</v>
      </c>
      <c r="C71" s="334">
        <v>12407</v>
      </c>
      <c r="D71" s="334">
        <v>3472</v>
      </c>
      <c r="E71" s="334">
        <v>535</v>
      </c>
      <c r="F71" s="334">
        <v>15344</v>
      </c>
      <c r="G71" s="253">
        <f t="shared" si="3"/>
        <v>15879</v>
      </c>
      <c r="H71" s="334">
        <v>69962</v>
      </c>
      <c r="I71" s="334">
        <v>37295</v>
      </c>
      <c r="J71" s="334">
        <v>9745</v>
      </c>
      <c r="K71" s="334">
        <v>97512</v>
      </c>
      <c r="L71" s="334">
        <v>81715</v>
      </c>
      <c r="M71" s="334">
        <v>25542</v>
      </c>
      <c r="N71" s="253">
        <f t="shared" si="4"/>
        <v>107257</v>
      </c>
      <c r="O71" s="316">
        <v>49.670811655216674</v>
      </c>
      <c r="P71" s="316">
        <v>44.144650355081858</v>
      </c>
      <c r="Q71" s="316">
        <v>78.361377975470404</v>
      </c>
      <c r="R71" s="316">
        <v>44.786538484879692</v>
      </c>
      <c r="S71" s="316">
        <v>49.334169916096542</v>
      </c>
      <c r="T71" s="337">
        <v>43.78870744879471</v>
      </c>
      <c r="U71" s="338">
        <v>47.982036931544428</v>
      </c>
      <c r="V71" s="288"/>
      <c r="W71" s="288"/>
      <c r="X71" s="288"/>
      <c r="Y71" s="288"/>
      <c r="Z71" s="288"/>
      <c r="AA71" s="288"/>
      <c r="AB71" s="288"/>
      <c r="AC71" s="254"/>
    </row>
    <row r="72" spans="1:29" s="245" customFormat="1" ht="14.25" customHeight="1">
      <c r="A72" s="313">
        <f t="shared" si="5"/>
        <v>62</v>
      </c>
      <c r="B72" s="278" t="s">
        <v>60</v>
      </c>
      <c r="C72" s="334">
        <v>668</v>
      </c>
      <c r="D72" s="334">
        <v>427</v>
      </c>
      <c r="E72" s="334">
        <v>164</v>
      </c>
      <c r="F72" s="334">
        <v>931</v>
      </c>
      <c r="G72" s="253">
        <f t="shared" si="3"/>
        <v>1095</v>
      </c>
      <c r="H72" s="334">
        <v>3218</v>
      </c>
      <c r="I72" s="334">
        <v>3953</v>
      </c>
      <c r="J72" s="334">
        <v>1839</v>
      </c>
      <c r="K72" s="334">
        <v>5332</v>
      </c>
      <c r="L72" s="334">
        <v>5396</v>
      </c>
      <c r="M72" s="334">
        <v>1775</v>
      </c>
      <c r="N72" s="253">
        <f t="shared" si="4"/>
        <v>7171</v>
      </c>
      <c r="O72" s="316">
        <v>65.874136384028716</v>
      </c>
      <c r="P72" s="316">
        <v>45.374468574054923</v>
      </c>
      <c r="Q72" s="316">
        <v>87.034465306948732</v>
      </c>
      <c r="R72" s="316">
        <v>46.792246559713682</v>
      </c>
      <c r="S72" s="316">
        <v>59.810586755009076</v>
      </c>
      <c r="T72" s="337">
        <v>45.731814386257902</v>
      </c>
      <c r="U72" s="338">
        <v>56.28725811555524</v>
      </c>
      <c r="V72" s="288"/>
      <c r="W72" s="288"/>
      <c r="X72" s="288"/>
      <c r="Y72" s="288"/>
      <c r="Z72" s="288"/>
      <c r="AA72" s="288"/>
      <c r="AB72" s="288"/>
      <c r="AC72" s="254"/>
    </row>
    <row r="73" spans="1:29" s="245" customFormat="1" ht="14.25" customHeight="1">
      <c r="A73" s="313">
        <f t="shared" si="5"/>
        <v>63</v>
      </c>
      <c r="B73" s="278" t="s">
        <v>61</v>
      </c>
      <c r="C73" s="334">
        <v>7218</v>
      </c>
      <c r="D73" s="334">
        <v>3144</v>
      </c>
      <c r="E73" s="334">
        <v>352</v>
      </c>
      <c r="F73" s="334">
        <v>10010</v>
      </c>
      <c r="G73" s="253">
        <f t="shared" si="3"/>
        <v>10362</v>
      </c>
      <c r="H73" s="334">
        <v>63265</v>
      </c>
      <c r="I73" s="334">
        <v>45900</v>
      </c>
      <c r="J73" s="334">
        <v>17684</v>
      </c>
      <c r="K73" s="334">
        <v>91481</v>
      </c>
      <c r="L73" s="334">
        <v>95543</v>
      </c>
      <c r="M73" s="334">
        <v>13622</v>
      </c>
      <c r="N73" s="253">
        <f t="shared" si="4"/>
        <v>109165</v>
      </c>
      <c r="O73" s="316">
        <v>51.294665888774233</v>
      </c>
      <c r="P73" s="316">
        <v>41.035014446920698</v>
      </c>
      <c r="Q73" s="316">
        <v>75.836133594743671</v>
      </c>
      <c r="R73" s="316">
        <v>41.643806684439085</v>
      </c>
      <c r="S73" s="316">
        <v>47.603626660745405</v>
      </c>
      <c r="T73" s="337">
        <v>45.986751518657798</v>
      </c>
      <c r="U73" s="338">
        <v>47.401077909451402</v>
      </c>
      <c r="V73" s="288"/>
      <c r="W73" s="288"/>
      <c r="X73" s="288"/>
      <c r="Y73" s="288"/>
      <c r="Z73" s="288"/>
      <c r="AA73" s="288"/>
      <c r="AB73" s="288"/>
      <c r="AC73" s="254"/>
    </row>
    <row r="74" spans="1:29" s="245" customFormat="1" ht="14.25" customHeight="1">
      <c r="A74" s="313">
        <f t="shared" si="5"/>
        <v>64</v>
      </c>
      <c r="B74" s="278" t="s">
        <v>62</v>
      </c>
      <c r="C74" s="334">
        <v>6351</v>
      </c>
      <c r="D74" s="334">
        <v>1496</v>
      </c>
      <c r="E74" s="334">
        <v>292</v>
      </c>
      <c r="F74" s="334">
        <v>7555</v>
      </c>
      <c r="G74" s="253">
        <f t="shared" si="3"/>
        <v>7847</v>
      </c>
      <c r="H74" s="334">
        <v>43833</v>
      </c>
      <c r="I74" s="334">
        <v>9995</v>
      </c>
      <c r="J74" s="334">
        <v>3046</v>
      </c>
      <c r="K74" s="334">
        <v>50782</v>
      </c>
      <c r="L74" s="334">
        <v>39934</v>
      </c>
      <c r="M74" s="334">
        <v>13894</v>
      </c>
      <c r="N74" s="253">
        <f t="shared" si="4"/>
        <v>53828</v>
      </c>
      <c r="O74" s="316">
        <v>48.579478929707037</v>
      </c>
      <c r="P74" s="316">
        <v>40.735162034227457</v>
      </c>
      <c r="Q74" s="316">
        <v>90.89743416427838</v>
      </c>
      <c r="R74" s="316">
        <v>44.920855412986725</v>
      </c>
      <c r="S74" s="316">
        <v>49.271430680867333</v>
      </c>
      <c r="T74" s="337">
        <v>41.66843025358132</v>
      </c>
      <c r="U74" s="338">
        <v>47.30801516829122</v>
      </c>
      <c r="V74" s="288"/>
      <c r="W74" s="288"/>
      <c r="X74" s="288"/>
      <c r="Y74" s="288"/>
      <c r="Z74" s="288"/>
      <c r="AA74" s="288"/>
      <c r="AB74" s="288"/>
      <c r="AC74" s="254"/>
    </row>
    <row r="75" spans="1:29" s="245" customFormat="1" ht="14.25" customHeight="1">
      <c r="A75" s="313">
        <f t="shared" si="5"/>
        <v>65</v>
      </c>
      <c r="B75" s="278" t="s">
        <v>63</v>
      </c>
      <c r="C75" s="334">
        <v>4600</v>
      </c>
      <c r="D75" s="334">
        <v>1585</v>
      </c>
      <c r="E75" s="334">
        <v>304</v>
      </c>
      <c r="F75" s="334">
        <v>5881</v>
      </c>
      <c r="G75" s="253">
        <f t="shared" si="3"/>
        <v>6185</v>
      </c>
      <c r="H75" s="334">
        <v>34364</v>
      </c>
      <c r="I75" s="334">
        <v>28326</v>
      </c>
      <c r="J75" s="334">
        <v>16695</v>
      </c>
      <c r="K75" s="334">
        <v>45995</v>
      </c>
      <c r="L75" s="334">
        <v>55027</v>
      </c>
      <c r="M75" s="334">
        <v>7663</v>
      </c>
      <c r="N75" s="253">
        <f t="shared" si="4"/>
        <v>62690</v>
      </c>
      <c r="O75" s="316">
        <v>55.798347262931692</v>
      </c>
      <c r="P75" s="316">
        <v>41.745439390025105</v>
      </c>
      <c r="Q75" s="316">
        <v>69.539929646311236</v>
      </c>
      <c r="R75" s="316">
        <v>42.214965963498059</v>
      </c>
      <c r="S75" s="316">
        <v>50.284965782794167</v>
      </c>
      <c r="T75" s="337">
        <v>46.442780062823445</v>
      </c>
      <c r="U75" s="338">
        <v>49.819226009087345</v>
      </c>
      <c r="V75" s="288"/>
      <c r="W75" s="288"/>
      <c r="X75" s="288"/>
      <c r="Y75" s="288"/>
      <c r="Z75" s="288"/>
      <c r="AA75" s="288"/>
      <c r="AB75" s="288"/>
      <c r="AC75" s="254"/>
    </row>
    <row r="76" spans="1:29" s="245" customFormat="1" ht="14.25" customHeight="1">
      <c r="A76" s="313">
        <f t="shared" si="5"/>
        <v>66</v>
      </c>
      <c r="B76" s="278" t="s">
        <v>64</v>
      </c>
      <c r="C76" s="334">
        <v>3767</v>
      </c>
      <c r="D76" s="334">
        <v>1304</v>
      </c>
      <c r="E76" s="334">
        <v>465</v>
      </c>
      <c r="F76" s="334">
        <v>4606</v>
      </c>
      <c r="G76" s="253">
        <f t="shared" si="3"/>
        <v>5071</v>
      </c>
      <c r="H76" s="334">
        <v>20976</v>
      </c>
      <c r="I76" s="334">
        <v>13416</v>
      </c>
      <c r="J76" s="334">
        <v>6657</v>
      </c>
      <c r="K76" s="334">
        <v>27735</v>
      </c>
      <c r="L76" s="334">
        <v>29188</v>
      </c>
      <c r="M76" s="334">
        <v>5204</v>
      </c>
      <c r="N76" s="253">
        <f t="shared" si="4"/>
        <v>34392</v>
      </c>
      <c r="O76" s="316">
        <v>55.818787620445583</v>
      </c>
      <c r="P76" s="316">
        <v>46.9284577287712</v>
      </c>
      <c r="Q76" s="316">
        <v>74.30656856586134</v>
      </c>
      <c r="R76" s="316">
        <v>46.969822548376676</v>
      </c>
      <c r="S76" s="316">
        <v>54.180307791787911</v>
      </c>
      <c r="T76" s="337">
        <v>43.725559620466541</v>
      </c>
      <c r="U76" s="338">
        <v>52.618008340107423</v>
      </c>
      <c r="V76" s="288"/>
      <c r="W76" s="288"/>
      <c r="X76" s="288"/>
      <c r="Y76" s="288"/>
      <c r="Z76" s="288"/>
      <c r="AA76" s="288"/>
      <c r="AB76" s="288"/>
      <c r="AC76" s="254"/>
    </row>
    <row r="77" spans="1:29" s="245" customFormat="1" ht="14.25" customHeight="1">
      <c r="A77" s="313">
        <f t="shared" si="5"/>
        <v>67</v>
      </c>
      <c r="B77" s="278" t="s">
        <v>65</v>
      </c>
      <c r="C77" s="334">
        <v>8809</v>
      </c>
      <c r="D77" s="334">
        <v>1559</v>
      </c>
      <c r="E77" s="334">
        <v>330</v>
      </c>
      <c r="F77" s="334">
        <v>10038</v>
      </c>
      <c r="G77" s="253">
        <f t="shared" si="3"/>
        <v>10368</v>
      </c>
      <c r="H77" s="334">
        <v>63451</v>
      </c>
      <c r="I77" s="334">
        <v>16762</v>
      </c>
      <c r="J77" s="334">
        <v>13530</v>
      </c>
      <c r="K77" s="334">
        <v>66683</v>
      </c>
      <c r="L77" s="334">
        <v>64866</v>
      </c>
      <c r="M77" s="334">
        <v>15347</v>
      </c>
      <c r="N77" s="253">
        <f t="shared" si="4"/>
        <v>80213</v>
      </c>
      <c r="O77" s="316">
        <v>86.99428715357034</v>
      </c>
      <c r="P77" s="316">
        <v>41.707075717953991</v>
      </c>
      <c r="Q77" s="316">
        <v>160.29198139258835</v>
      </c>
      <c r="R77" s="316">
        <v>61.215612362861037</v>
      </c>
      <c r="S77" s="316">
        <v>85.059858279534168</v>
      </c>
      <c r="T77" s="337">
        <v>47.184453759272472</v>
      </c>
      <c r="U77" s="338">
        <v>78.046020194834924</v>
      </c>
      <c r="V77" s="288"/>
      <c r="W77" s="288"/>
      <c r="X77" s="288"/>
      <c r="Y77" s="288"/>
      <c r="Z77" s="288"/>
      <c r="AA77" s="288"/>
      <c r="AB77" s="288"/>
      <c r="AC77" s="254"/>
    </row>
    <row r="78" spans="1:29" s="245" customFormat="1" ht="14.25" customHeight="1">
      <c r="A78" s="313">
        <f t="shared" si="5"/>
        <v>68</v>
      </c>
      <c r="B78" s="278" t="s">
        <v>66</v>
      </c>
      <c r="C78" s="334">
        <v>4304</v>
      </c>
      <c r="D78" s="334">
        <v>1160</v>
      </c>
      <c r="E78" s="334">
        <v>174</v>
      </c>
      <c r="F78" s="334">
        <v>5290</v>
      </c>
      <c r="G78" s="253">
        <f t="shared" si="3"/>
        <v>5464</v>
      </c>
      <c r="H78" s="334">
        <v>26826</v>
      </c>
      <c r="I78" s="334">
        <v>9830</v>
      </c>
      <c r="J78" s="334">
        <v>2008</v>
      </c>
      <c r="K78" s="334">
        <v>34648</v>
      </c>
      <c r="L78" s="334">
        <v>30502</v>
      </c>
      <c r="M78" s="334">
        <v>6154</v>
      </c>
      <c r="N78" s="253">
        <f t="shared" si="4"/>
        <v>36656</v>
      </c>
      <c r="O78" s="316">
        <v>52.177731529656604</v>
      </c>
      <c r="P78" s="316">
        <v>44.017969334499142</v>
      </c>
      <c r="Q78" s="316">
        <v>100.38341491987784</v>
      </c>
      <c r="R78" s="316">
        <v>47.722826463531881</v>
      </c>
      <c r="S78" s="316">
        <v>51.236847821793909</v>
      </c>
      <c r="T78" s="337">
        <v>45.677513178294575</v>
      </c>
      <c r="U78" s="338">
        <v>50.31406710326128</v>
      </c>
      <c r="V78" s="288"/>
      <c r="W78" s="288"/>
      <c r="X78" s="288"/>
      <c r="Y78" s="288"/>
      <c r="Z78" s="288"/>
      <c r="AA78" s="288"/>
      <c r="AB78" s="288"/>
      <c r="AC78" s="254"/>
    </row>
    <row r="79" spans="1:29" s="245" customFormat="1" ht="14.25" customHeight="1">
      <c r="A79" s="313">
        <f t="shared" si="5"/>
        <v>69</v>
      </c>
      <c r="B79" s="278" t="s">
        <v>67</v>
      </c>
      <c r="C79" s="334">
        <v>675</v>
      </c>
      <c r="D79" s="334">
        <v>336</v>
      </c>
      <c r="E79" s="334">
        <v>109</v>
      </c>
      <c r="F79" s="334">
        <v>902</v>
      </c>
      <c r="G79" s="253">
        <f t="shared" si="3"/>
        <v>1011</v>
      </c>
      <c r="H79" s="334">
        <v>2868</v>
      </c>
      <c r="I79" s="334">
        <v>3059</v>
      </c>
      <c r="J79" s="334">
        <v>1897</v>
      </c>
      <c r="K79" s="334">
        <v>4030</v>
      </c>
      <c r="L79" s="334">
        <v>4946</v>
      </c>
      <c r="M79" s="334">
        <v>981</v>
      </c>
      <c r="N79" s="253">
        <f t="shared" si="4"/>
        <v>5927</v>
      </c>
      <c r="O79" s="316">
        <v>55.902882505737274</v>
      </c>
      <c r="P79" s="316">
        <v>39.393566301671292</v>
      </c>
      <c r="Q79" s="316">
        <v>62.519293467837826</v>
      </c>
      <c r="R79" s="316">
        <v>40.39312350258907</v>
      </c>
      <c r="S79" s="316">
        <v>48.810531053105308</v>
      </c>
      <c r="T79" s="337">
        <v>42.437326926209479</v>
      </c>
      <c r="U79" s="338">
        <v>47.805093348066869</v>
      </c>
      <c r="V79" s="288"/>
      <c r="W79" s="288"/>
      <c r="X79" s="288"/>
      <c r="Y79" s="288"/>
      <c r="Z79" s="288"/>
      <c r="AA79" s="288"/>
      <c r="AB79" s="288"/>
      <c r="AC79" s="254"/>
    </row>
    <row r="80" spans="1:29" s="245" customFormat="1" ht="14.25" customHeight="1">
      <c r="A80" s="313">
        <f t="shared" si="5"/>
        <v>70</v>
      </c>
      <c r="B80" s="278" t="s">
        <v>68</v>
      </c>
      <c r="C80" s="334">
        <v>2819</v>
      </c>
      <c r="D80" s="334">
        <v>849</v>
      </c>
      <c r="E80" s="334">
        <v>201</v>
      </c>
      <c r="F80" s="334">
        <v>3467</v>
      </c>
      <c r="G80" s="253">
        <f t="shared" si="3"/>
        <v>3668</v>
      </c>
      <c r="H80" s="334">
        <v>30681</v>
      </c>
      <c r="I80" s="334">
        <v>7379</v>
      </c>
      <c r="J80" s="334">
        <v>2236</v>
      </c>
      <c r="K80" s="334">
        <v>35824</v>
      </c>
      <c r="L80" s="334">
        <v>26394</v>
      </c>
      <c r="M80" s="334">
        <v>11666</v>
      </c>
      <c r="N80" s="253">
        <f t="shared" si="4"/>
        <v>38060</v>
      </c>
      <c r="O80" s="316">
        <v>48.956984818614465</v>
      </c>
      <c r="P80" s="316">
        <v>42.966255951556882</v>
      </c>
      <c r="Q80" s="316">
        <v>84.756278507446282</v>
      </c>
      <c r="R80" s="316">
        <v>45.70823714192565</v>
      </c>
      <c r="S80" s="316">
        <v>50.838788600737722</v>
      </c>
      <c r="T80" s="337">
        <v>41.247194121667803</v>
      </c>
      <c r="U80" s="338">
        <v>47.92295296741932</v>
      </c>
      <c r="V80" s="288"/>
      <c r="W80" s="288"/>
      <c r="X80" s="288"/>
      <c r="Y80" s="288"/>
      <c r="Z80" s="288"/>
      <c r="AA80" s="288"/>
      <c r="AB80" s="288"/>
      <c r="AC80" s="254"/>
    </row>
    <row r="81" spans="1:29" s="245" customFormat="1" ht="14.25" customHeight="1">
      <c r="A81" s="313">
        <f t="shared" si="5"/>
        <v>71</v>
      </c>
      <c r="B81" s="278" t="s">
        <v>69</v>
      </c>
      <c r="C81" s="334">
        <v>3364</v>
      </c>
      <c r="D81" s="334">
        <v>860</v>
      </c>
      <c r="E81" s="334">
        <v>283</v>
      </c>
      <c r="F81" s="334">
        <v>3941</v>
      </c>
      <c r="G81" s="253">
        <f t="shared" si="3"/>
        <v>4224</v>
      </c>
      <c r="H81" s="334">
        <v>19657</v>
      </c>
      <c r="I81" s="334">
        <v>9497</v>
      </c>
      <c r="J81" s="334">
        <v>4956</v>
      </c>
      <c r="K81" s="334">
        <v>24198</v>
      </c>
      <c r="L81" s="334">
        <v>24403</v>
      </c>
      <c r="M81" s="334">
        <v>4751</v>
      </c>
      <c r="N81" s="253">
        <f t="shared" si="4"/>
        <v>29154</v>
      </c>
      <c r="O81" s="316">
        <v>69.342682581576085</v>
      </c>
      <c r="P81" s="316">
        <v>41.656993671951263</v>
      </c>
      <c r="Q81" s="316">
        <v>114.65940702241384</v>
      </c>
      <c r="R81" s="316">
        <v>49.767401091247699</v>
      </c>
      <c r="S81" s="316">
        <v>63.604099002741705</v>
      </c>
      <c r="T81" s="337">
        <v>46.506504527216855</v>
      </c>
      <c r="U81" s="338">
        <v>60.961125679288131</v>
      </c>
      <c r="V81" s="288"/>
      <c r="W81" s="288"/>
      <c r="X81" s="288"/>
      <c r="Y81" s="288"/>
      <c r="Z81" s="288"/>
      <c r="AA81" s="288"/>
      <c r="AB81" s="288"/>
      <c r="AC81" s="254"/>
    </row>
    <row r="82" spans="1:29" s="245" customFormat="1" ht="14.25" customHeight="1">
      <c r="A82" s="313">
        <f t="shared" si="5"/>
        <v>72</v>
      </c>
      <c r="B82" s="278" t="s">
        <v>70</v>
      </c>
      <c r="C82" s="334">
        <v>2422</v>
      </c>
      <c r="D82" s="334">
        <v>852</v>
      </c>
      <c r="E82" s="334">
        <v>170</v>
      </c>
      <c r="F82" s="334">
        <v>3104</v>
      </c>
      <c r="G82" s="253">
        <f t="shared" si="3"/>
        <v>3274</v>
      </c>
      <c r="H82" s="334">
        <v>24965</v>
      </c>
      <c r="I82" s="334">
        <v>14660</v>
      </c>
      <c r="J82" s="334">
        <v>7846</v>
      </c>
      <c r="K82" s="334">
        <v>31779</v>
      </c>
      <c r="L82" s="334">
        <v>34130</v>
      </c>
      <c r="M82" s="334">
        <v>5495</v>
      </c>
      <c r="N82" s="253">
        <f t="shared" si="4"/>
        <v>39625</v>
      </c>
      <c r="O82" s="316">
        <v>62.187532077289426</v>
      </c>
      <c r="P82" s="316">
        <v>42.252160883809864</v>
      </c>
      <c r="Q82" s="316">
        <v>98.610546836832967</v>
      </c>
      <c r="R82" s="316">
        <v>44.385440975044361</v>
      </c>
      <c r="S82" s="316">
        <v>56.606711899768257</v>
      </c>
      <c r="T82" s="337">
        <v>48.126914884902106</v>
      </c>
      <c r="U82" s="338">
        <v>55.429602049925229</v>
      </c>
      <c r="V82" s="288"/>
      <c r="W82" s="288"/>
      <c r="X82" s="288"/>
      <c r="Y82" s="288"/>
      <c r="Z82" s="288"/>
      <c r="AA82" s="288"/>
      <c r="AB82" s="288"/>
      <c r="AC82" s="254"/>
    </row>
    <row r="83" spans="1:29" s="245" customFormat="1" ht="14.25" customHeight="1">
      <c r="A83" s="313">
        <f t="shared" si="5"/>
        <v>73</v>
      </c>
      <c r="B83" s="278" t="s">
        <v>71</v>
      </c>
      <c r="C83" s="334">
        <v>1247</v>
      </c>
      <c r="D83" s="334">
        <v>594</v>
      </c>
      <c r="E83" s="334">
        <v>120</v>
      </c>
      <c r="F83" s="334">
        <v>1721</v>
      </c>
      <c r="G83" s="253">
        <f t="shared" si="3"/>
        <v>1841</v>
      </c>
      <c r="H83" s="334">
        <v>16999</v>
      </c>
      <c r="I83" s="334">
        <v>9712</v>
      </c>
      <c r="J83" s="334">
        <v>4493</v>
      </c>
      <c r="K83" s="334">
        <v>22218</v>
      </c>
      <c r="L83" s="334">
        <v>24153</v>
      </c>
      <c r="M83" s="334">
        <v>2558</v>
      </c>
      <c r="N83" s="253">
        <f t="shared" si="4"/>
        <v>26711</v>
      </c>
      <c r="O83" s="316">
        <v>46.867309437005424</v>
      </c>
      <c r="P83" s="316">
        <v>43.370655664403884</v>
      </c>
      <c r="Q83" s="316">
        <v>64.585366612480456</v>
      </c>
      <c r="R83" s="316">
        <v>41.580654942900125</v>
      </c>
      <c r="S83" s="316">
        <v>45.927037447047645</v>
      </c>
      <c r="T83" s="337">
        <v>43.371220991747194</v>
      </c>
      <c r="U83" s="338">
        <v>45.676172633339704</v>
      </c>
      <c r="V83" s="288"/>
      <c r="W83" s="288"/>
      <c r="X83" s="288"/>
      <c r="Y83" s="288"/>
      <c r="Z83" s="288"/>
      <c r="AA83" s="288"/>
      <c r="AB83" s="288"/>
      <c r="AC83" s="254"/>
    </row>
    <row r="84" spans="1:29" s="245" customFormat="1" ht="14.25" customHeight="1">
      <c r="A84" s="313">
        <f t="shared" si="5"/>
        <v>74</v>
      </c>
      <c r="B84" s="278" t="s">
        <v>72</v>
      </c>
      <c r="C84" s="334">
        <v>2992</v>
      </c>
      <c r="D84" s="334">
        <v>657</v>
      </c>
      <c r="E84" s="334">
        <v>112</v>
      </c>
      <c r="F84" s="334">
        <v>3537</v>
      </c>
      <c r="G84" s="253">
        <f t="shared" si="3"/>
        <v>3649</v>
      </c>
      <c r="H84" s="334">
        <v>18660</v>
      </c>
      <c r="I84" s="334">
        <v>7344</v>
      </c>
      <c r="J84" s="334">
        <v>2821</v>
      </c>
      <c r="K84" s="334">
        <v>23183</v>
      </c>
      <c r="L84" s="334">
        <v>19375</v>
      </c>
      <c r="M84" s="334">
        <v>6629</v>
      </c>
      <c r="N84" s="253">
        <f t="shared" si="4"/>
        <v>26004</v>
      </c>
      <c r="O84" s="316">
        <v>50.845991334200562</v>
      </c>
      <c r="P84" s="316">
        <v>46.335042065142503</v>
      </c>
      <c r="Q84" s="316">
        <v>107.1438320278731</v>
      </c>
      <c r="R84" s="316">
        <v>42.39536577716477</v>
      </c>
      <c r="S84" s="316">
        <v>53.304679614248016</v>
      </c>
      <c r="T84" s="337">
        <v>39.901100898669604</v>
      </c>
      <c r="U84" s="338">
        <v>49.779885929741326</v>
      </c>
      <c r="V84" s="288"/>
      <c r="W84" s="288"/>
      <c r="X84" s="288"/>
      <c r="Y84" s="288"/>
      <c r="Z84" s="288"/>
      <c r="AA84" s="288"/>
      <c r="AB84" s="288"/>
      <c r="AC84" s="254"/>
    </row>
    <row r="85" spans="1:29" s="245" customFormat="1" ht="14.25" customHeight="1">
      <c r="A85" s="313">
        <f t="shared" si="5"/>
        <v>75</v>
      </c>
      <c r="B85" s="278" t="s">
        <v>73</v>
      </c>
      <c r="C85" s="334">
        <v>679</v>
      </c>
      <c r="D85" s="334">
        <v>367</v>
      </c>
      <c r="E85" s="334">
        <v>124</v>
      </c>
      <c r="F85" s="334">
        <v>922</v>
      </c>
      <c r="G85" s="253">
        <f t="shared" si="3"/>
        <v>1046</v>
      </c>
      <c r="H85" s="334">
        <v>2773</v>
      </c>
      <c r="I85" s="334">
        <v>3945</v>
      </c>
      <c r="J85" s="334">
        <v>1562</v>
      </c>
      <c r="K85" s="334">
        <v>5156</v>
      </c>
      <c r="L85" s="334">
        <v>5503</v>
      </c>
      <c r="M85" s="334">
        <v>1215</v>
      </c>
      <c r="N85" s="253">
        <f t="shared" si="4"/>
        <v>6718</v>
      </c>
      <c r="O85" s="316">
        <v>59.234478813173666</v>
      </c>
      <c r="P85" s="316">
        <v>43.038202521102299</v>
      </c>
      <c r="Q85" s="316">
        <v>68.066947598981031</v>
      </c>
      <c r="R85" s="316">
        <v>44.495864484054081</v>
      </c>
      <c r="S85" s="316">
        <v>51.152696991254132</v>
      </c>
      <c r="T85" s="337">
        <v>45.608699731065109</v>
      </c>
      <c r="U85" s="338">
        <v>50.141714187956204</v>
      </c>
      <c r="V85" s="288"/>
      <c r="W85" s="288"/>
      <c r="X85" s="288"/>
      <c r="Y85" s="288"/>
      <c r="Z85" s="288"/>
      <c r="AA85" s="288"/>
      <c r="AB85" s="288"/>
      <c r="AC85" s="254"/>
    </row>
    <row r="86" spans="1:29" s="245" customFormat="1" ht="14.25" customHeight="1">
      <c r="A86" s="313">
        <f t="shared" si="5"/>
        <v>76</v>
      </c>
      <c r="B86" s="278" t="s">
        <v>74</v>
      </c>
      <c r="C86" s="334">
        <v>1085</v>
      </c>
      <c r="D86" s="334">
        <v>506</v>
      </c>
      <c r="E86" s="334">
        <v>133</v>
      </c>
      <c r="F86" s="334">
        <v>1458</v>
      </c>
      <c r="G86" s="253">
        <f t="shared" si="3"/>
        <v>1591</v>
      </c>
      <c r="H86" s="334">
        <v>7767</v>
      </c>
      <c r="I86" s="334">
        <v>5022</v>
      </c>
      <c r="J86" s="334">
        <v>3247</v>
      </c>
      <c r="K86" s="334">
        <v>9542</v>
      </c>
      <c r="L86" s="334">
        <v>10401</v>
      </c>
      <c r="M86" s="334">
        <v>2388</v>
      </c>
      <c r="N86" s="253">
        <f t="shared" si="4"/>
        <v>12789</v>
      </c>
      <c r="O86" s="316">
        <v>49.30496171530951</v>
      </c>
      <c r="P86" s="316">
        <v>38.389847060521916</v>
      </c>
      <c r="Q86" s="316">
        <v>62.259441746152497</v>
      </c>
      <c r="R86" s="316">
        <v>39.264933625997287</v>
      </c>
      <c r="S86" s="316">
        <v>45.433337764694713</v>
      </c>
      <c r="T86" s="337">
        <v>44.903145215995764</v>
      </c>
      <c r="U86" s="338">
        <v>45.334345537446403</v>
      </c>
      <c r="V86" s="288"/>
      <c r="W86" s="288"/>
      <c r="X86" s="288"/>
      <c r="Y86" s="288"/>
      <c r="Z86" s="288"/>
      <c r="AA86" s="288"/>
      <c r="AB86" s="288"/>
      <c r="AC86" s="254"/>
    </row>
    <row r="87" spans="1:29" s="245" customFormat="1" ht="14.25" customHeight="1">
      <c r="A87" s="313">
        <f t="shared" si="5"/>
        <v>77</v>
      </c>
      <c r="B87" s="278" t="s">
        <v>75</v>
      </c>
      <c r="C87" s="334">
        <v>4681</v>
      </c>
      <c r="D87" s="334">
        <v>1087</v>
      </c>
      <c r="E87" s="334">
        <v>128</v>
      </c>
      <c r="F87" s="334">
        <v>5640</v>
      </c>
      <c r="G87" s="253">
        <f t="shared" si="3"/>
        <v>5768</v>
      </c>
      <c r="H87" s="334">
        <v>31538</v>
      </c>
      <c r="I87" s="334">
        <v>9527</v>
      </c>
      <c r="J87" s="334">
        <v>1940</v>
      </c>
      <c r="K87" s="334">
        <v>39125</v>
      </c>
      <c r="L87" s="334">
        <v>31031</v>
      </c>
      <c r="M87" s="334">
        <v>10034</v>
      </c>
      <c r="N87" s="253">
        <f t="shared" si="4"/>
        <v>41065</v>
      </c>
      <c r="O87" s="316">
        <v>55.227548395371855</v>
      </c>
      <c r="P87" s="316">
        <v>47.02770119174847</v>
      </c>
      <c r="Q87" s="316">
        <v>88.040138394464222</v>
      </c>
      <c r="R87" s="316">
        <v>51.757703294305578</v>
      </c>
      <c r="S87" s="316">
        <v>56.01034820859023</v>
      </c>
      <c r="T87" s="337">
        <v>46.089976354554281</v>
      </c>
      <c r="U87" s="338">
        <v>53.486956687509533</v>
      </c>
      <c r="V87" s="288"/>
      <c r="W87" s="288"/>
      <c r="X87" s="288"/>
      <c r="Y87" s="288"/>
      <c r="Z87" s="288"/>
      <c r="AA87" s="288"/>
      <c r="AB87" s="288"/>
      <c r="AC87" s="254"/>
    </row>
    <row r="88" spans="1:29" s="245" customFormat="1" ht="14.25" customHeight="1">
      <c r="A88" s="313">
        <f t="shared" si="5"/>
        <v>78</v>
      </c>
      <c r="B88" s="278" t="s">
        <v>76</v>
      </c>
      <c r="C88" s="334">
        <v>3922</v>
      </c>
      <c r="D88" s="334">
        <v>906</v>
      </c>
      <c r="E88" s="334">
        <v>213</v>
      </c>
      <c r="F88" s="334">
        <v>4615</v>
      </c>
      <c r="G88" s="253">
        <f t="shared" si="3"/>
        <v>4828</v>
      </c>
      <c r="H88" s="334">
        <v>24648</v>
      </c>
      <c r="I88" s="334">
        <v>10646</v>
      </c>
      <c r="J88" s="334">
        <v>2307</v>
      </c>
      <c r="K88" s="334">
        <v>32987</v>
      </c>
      <c r="L88" s="334">
        <v>27960</v>
      </c>
      <c r="M88" s="334">
        <v>7334</v>
      </c>
      <c r="N88" s="253">
        <f t="shared" si="4"/>
        <v>35294</v>
      </c>
      <c r="O88" s="316">
        <v>59.280390324768291</v>
      </c>
      <c r="P88" s="316">
        <v>44.569938435037798</v>
      </c>
      <c r="Q88" s="316">
        <v>75.741084757007798</v>
      </c>
      <c r="R88" s="316">
        <v>53.952476569067329</v>
      </c>
      <c r="S88" s="316">
        <v>58.385593103219527</v>
      </c>
      <c r="T88" s="337">
        <v>43.334518080499898</v>
      </c>
      <c r="U88" s="338">
        <v>55.245506604749643</v>
      </c>
      <c r="V88" s="288"/>
      <c r="W88" s="288"/>
      <c r="X88" s="288"/>
      <c r="Y88" s="288"/>
      <c r="Z88" s="288"/>
      <c r="AA88" s="288"/>
      <c r="AB88" s="288"/>
      <c r="AC88" s="254"/>
    </row>
    <row r="89" spans="1:29" s="245" customFormat="1" ht="14.25" customHeight="1">
      <c r="A89" s="313">
        <f t="shared" si="5"/>
        <v>79</v>
      </c>
      <c r="B89" s="278" t="s">
        <v>77</v>
      </c>
      <c r="C89" s="334">
        <v>940</v>
      </c>
      <c r="D89" s="334">
        <v>477</v>
      </c>
      <c r="E89" s="334">
        <v>148</v>
      </c>
      <c r="F89" s="334">
        <v>1269</v>
      </c>
      <c r="G89" s="253">
        <f t="shared" si="3"/>
        <v>1417</v>
      </c>
      <c r="H89" s="334">
        <v>5485</v>
      </c>
      <c r="I89" s="334">
        <v>5672</v>
      </c>
      <c r="J89" s="334">
        <v>2765</v>
      </c>
      <c r="K89" s="334">
        <v>8392</v>
      </c>
      <c r="L89" s="334">
        <v>9201</v>
      </c>
      <c r="M89" s="334">
        <v>1956</v>
      </c>
      <c r="N89" s="253">
        <f t="shared" si="4"/>
        <v>11157</v>
      </c>
      <c r="O89" s="316">
        <v>45.82021244389454</v>
      </c>
      <c r="P89" s="316">
        <v>38.780279113275419</v>
      </c>
      <c r="Q89" s="316">
        <v>47.813649781245061</v>
      </c>
      <c r="R89" s="316">
        <v>40.51520652424238</v>
      </c>
      <c r="S89" s="316">
        <v>42.668183189426735</v>
      </c>
      <c r="T89" s="337">
        <v>41.009377942617753</v>
      </c>
      <c r="U89" s="338">
        <v>42.377873442413438</v>
      </c>
      <c r="V89" s="288"/>
      <c r="W89" s="288"/>
      <c r="X89" s="288"/>
      <c r="Y89" s="288"/>
      <c r="Z89" s="288"/>
      <c r="AA89" s="288"/>
      <c r="AB89" s="288"/>
      <c r="AC89" s="254"/>
    </row>
    <row r="90" spans="1:29" s="245" customFormat="1" ht="14.25" customHeight="1">
      <c r="A90" s="313">
        <f t="shared" si="5"/>
        <v>80</v>
      </c>
      <c r="B90" s="278" t="s">
        <v>78</v>
      </c>
      <c r="C90" s="334">
        <v>4480</v>
      </c>
      <c r="D90" s="334">
        <v>1283</v>
      </c>
      <c r="E90" s="334">
        <v>269</v>
      </c>
      <c r="F90" s="334">
        <v>5494</v>
      </c>
      <c r="G90" s="253">
        <f t="shared" si="3"/>
        <v>5763</v>
      </c>
      <c r="H90" s="334">
        <v>34037</v>
      </c>
      <c r="I90" s="334">
        <v>13945</v>
      </c>
      <c r="J90" s="334">
        <v>5424</v>
      </c>
      <c r="K90" s="334">
        <v>42558</v>
      </c>
      <c r="L90" s="334">
        <v>39005</v>
      </c>
      <c r="M90" s="334">
        <v>8977</v>
      </c>
      <c r="N90" s="253">
        <f t="shared" si="4"/>
        <v>47982</v>
      </c>
      <c r="O90" s="316">
        <v>49.361889722190611</v>
      </c>
      <c r="P90" s="316">
        <v>40.464346711575431</v>
      </c>
      <c r="Q90" s="316">
        <v>65.099050595873294</v>
      </c>
      <c r="R90" s="316">
        <v>44.663073167948596</v>
      </c>
      <c r="S90" s="316">
        <v>48.121764795724303</v>
      </c>
      <c r="T90" s="337">
        <v>42.207280546166459</v>
      </c>
      <c r="U90" s="338">
        <v>47.005861892332817</v>
      </c>
      <c r="V90" s="288"/>
      <c r="W90" s="288"/>
      <c r="X90" s="288"/>
      <c r="Y90" s="288"/>
      <c r="Z90" s="288"/>
      <c r="AA90" s="288"/>
      <c r="AB90" s="288"/>
      <c r="AC90" s="254"/>
    </row>
    <row r="91" spans="1:29" s="245" customFormat="1" ht="14.25" customHeight="1">
      <c r="A91" s="313">
        <f t="shared" si="5"/>
        <v>81</v>
      </c>
      <c r="B91" s="278" t="s">
        <v>79</v>
      </c>
      <c r="C91" s="334">
        <v>5399</v>
      </c>
      <c r="D91" s="334">
        <v>1031</v>
      </c>
      <c r="E91" s="334">
        <v>173</v>
      </c>
      <c r="F91" s="334">
        <v>6257</v>
      </c>
      <c r="G91" s="253">
        <f t="shared" si="3"/>
        <v>6430</v>
      </c>
      <c r="H91" s="334">
        <v>56942</v>
      </c>
      <c r="I91" s="334">
        <v>8395</v>
      </c>
      <c r="J91" s="334">
        <v>2330</v>
      </c>
      <c r="K91" s="334">
        <v>63007</v>
      </c>
      <c r="L91" s="334">
        <v>45593</v>
      </c>
      <c r="M91" s="334">
        <v>19744</v>
      </c>
      <c r="N91" s="253">
        <f t="shared" si="4"/>
        <v>65337</v>
      </c>
      <c r="O91" s="316">
        <v>49.240039289690486</v>
      </c>
      <c r="P91" s="316">
        <v>41.473921114370938</v>
      </c>
      <c r="Q91" s="316">
        <v>81.28173454288104</v>
      </c>
      <c r="R91" s="316">
        <v>47.142625659088061</v>
      </c>
      <c r="S91" s="316">
        <v>50.957485558065095</v>
      </c>
      <c r="T91" s="337">
        <v>42.214824132484658</v>
      </c>
      <c r="U91" s="338">
        <v>48.343174930342578</v>
      </c>
      <c r="V91" s="288"/>
      <c r="W91" s="288"/>
      <c r="X91" s="288"/>
      <c r="Y91" s="288"/>
      <c r="Z91" s="288"/>
      <c r="AA91" s="288"/>
      <c r="AB91" s="288"/>
      <c r="AC91" s="254"/>
    </row>
    <row r="92" spans="1:29" s="245" customFormat="1" ht="21.95" customHeight="1">
      <c r="A92" s="834" t="s">
        <v>481</v>
      </c>
      <c r="B92" s="835"/>
      <c r="C92" s="324">
        <f t="shared" ref="C92:N92" si="6">SUM(C7:C91)</f>
        <v>1391621</v>
      </c>
      <c r="D92" s="324">
        <f t="shared" si="6"/>
        <v>219671</v>
      </c>
      <c r="E92" s="324">
        <f t="shared" si="6"/>
        <v>35692</v>
      </c>
      <c r="F92" s="324">
        <f t="shared" si="6"/>
        <v>1575600</v>
      </c>
      <c r="G92" s="324">
        <f t="shared" si="6"/>
        <v>1611292</v>
      </c>
      <c r="H92" s="324">
        <f t="shared" si="6"/>
        <v>9816455</v>
      </c>
      <c r="I92" s="324">
        <f t="shared" si="6"/>
        <v>2667658</v>
      </c>
      <c r="J92" s="324">
        <f t="shared" si="6"/>
        <v>800638</v>
      </c>
      <c r="K92" s="324">
        <f t="shared" si="6"/>
        <v>11683475</v>
      </c>
      <c r="L92" s="324">
        <f t="shared" si="6"/>
        <v>9297209</v>
      </c>
      <c r="M92" s="324">
        <f t="shared" si="6"/>
        <v>3186904</v>
      </c>
      <c r="N92" s="324">
        <f t="shared" si="6"/>
        <v>12484113</v>
      </c>
      <c r="O92" s="325">
        <v>60.136632840732226</v>
      </c>
      <c r="P92" s="325">
        <v>47.402345857746582</v>
      </c>
      <c r="Q92" s="325">
        <v>96.250009825179731</v>
      </c>
      <c r="R92" s="325">
        <v>55.144292905608687</v>
      </c>
      <c r="S92" s="325">
        <v>58.743906467966276</v>
      </c>
      <c r="T92" s="325">
        <v>54.629169324857614</v>
      </c>
      <c r="U92" s="326">
        <v>57.693085416714801</v>
      </c>
      <c r="V92" s="288"/>
      <c r="W92" s="288"/>
      <c r="X92" s="288"/>
      <c r="Y92" s="288"/>
      <c r="Z92" s="288"/>
      <c r="AA92" s="288"/>
      <c r="AB92" s="288"/>
    </row>
    <row r="93" spans="1:29" s="245" customFormat="1" ht="14.1" customHeight="1">
      <c r="A93" s="342"/>
      <c r="O93" s="343"/>
      <c r="P93" s="343"/>
      <c r="Q93" s="343"/>
      <c r="R93" s="343"/>
      <c r="S93" s="343"/>
      <c r="T93" s="343"/>
      <c r="U93" s="343"/>
      <c r="X93" s="57"/>
      <c r="Y93" s="57"/>
      <c r="Z93" s="57"/>
    </row>
    <row r="94" spans="1:29" s="245" customFormat="1" ht="14.1" customHeight="1">
      <c r="A94" s="342"/>
      <c r="X94" s="57"/>
      <c r="Y94" s="57"/>
      <c r="Z94" s="57"/>
    </row>
    <row r="95" spans="1:29" s="245" customFormat="1" ht="14.1" customHeight="1">
      <c r="A95" s="342"/>
      <c r="X95" s="57"/>
      <c r="Y95" s="57"/>
      <c r="Z95" s="57"/>
    </row>
    <row r="96" spans="1:29" s="245" customFormat="1" ht="14.1" customHeight="1">
      <c r="A96" s="342"/>
      <c r="X96" s="57"/>
      <c r="Y96" s="57"/>
      <c r="Z96" s="57"/>
    </row>
    <row r="97" spans="1:26" s="245" customFormat="1" ht="14.1" customHeight="1">
      <c r="A97" s="342"/>
      <c r="X97" s="57"/>
      <c r="Y97" s="57"/>
      <c r="Z97" s="57"/>
    </row>
    <row r="98" spans="1:26" s="245" customFormat="1" ht="14.1" customHeight="1">
      <c r="A98" s="342"/>
      <c r="X98" s="57"/>
      <c r="Y98" s="57"/>
      <c r="Z98" s="57"/>
    </row>
    <row r="99" spans="1:26" s="245" customFormat="1" ht="14.1" customHeight="1">
      <c r="A99" s="342"/>
      <c r="X99" s="57"/>
      <c r="Y99" s="57"/>
      <c r="Z99" s="57"/>
    </row>
    <row r="100" spans="1:26" s="245" customFormat="1" ht="14.1" customHeight="1">
      <c r="A100" s="342"/>
      <c r="X100" s="57"/>
      <c r="Y100" s="57"/>
      <c r="Z100" s="57"/>
    </row>
    <row r="101" spans="1:26" s="245" customFormat="1" ht="14.1" customHeight="1">
      <c r="A101" s="342"/>
      <c r="X101" s="57"/>
      <c r="Y101" s="57"/>
      <c r="Z101" s="57"/>
    </row>
    <row r="102" spans="1:26" s="245" customFormat="1" ht="14.1" customHeight="1">
      <c r="A102" s="342"/>
      <c r="X102" s="57"/>
      <c r="Y102" s="57"/>
      <c r="Z102" s="57"/>
    </row>
    <row r="103" spans="1:26" s="245" customFormat="1" ht="14.1" customHeight="1">
      <c r="A103" s="342"/>
      <c r="X103" s="57"/>
      <c r="Y103" s="57"/>
      <c r="Z103" s="57"/>
    </row>
    <row r="104" spans="1:26" s="245" customFormat="1" ht="14.1" customHeight="1">
      <c r="A104" s="342"/>
      <c r="X104" s="57"/>
      <c r="Y104" s="57"/>
      <c r="Z104" s="57"/>
    </row>
    <row r="105" spans="1:26" s="245" customFormat="1" ht="14.1" customHeight="1">
      <c r="A105" s="342"/>
      <c r="X105" s="57"/>
      <c r="Y105" s="57"/>
      <c r="Z105" s="57"/>
    </row>
    <row r="106" spans="1:26" s="245" customFormat="1" ht="14.1" customHeight="1">
      <c r="A106" s="342"/>
      <c r="X106" s="57"/>
      <c r="Y106" s="57"/>
      <c r="Z106" s="57"/>
    </row>
    <row r="107" spans="1:26" s="245" customFormat="1" ht="14.1" customHeight="1">
      <c r="A107" s="342"/>
      <c r="X107" s="57"/>
      <c r="Y107" s="57"/>
      <c r="Z107" s="57"/>
    </row>
    <row r="108" spans="1:26" s="245" customFormat="1" ht="14.1" customHeight="1">
      <c r="A108" s="342"/>
      <c r="X108" s="57"/>
      <c r="Y108" s="57"/>
      <c r="Z108" s="57"/>
    </row>
    <row r="109" spans="1:26" s="245" customFormat="1" ht="14.1" customHeight="1">
      <c r="A109" s="342"/>
      <c r="X109" s="57"/>
      <c r="Y109" s="57"/>
      <c r="Z109" s="57"/>
    </row>
    <row r="110" spans="1:26" s="245" customFormat="1" ht="14.1" customHeight="1">
      <c r="A110" s="342"/>
      <c r="X110" s="57"/>
      <c r="Y110" s="57"/>
      <c r="Z110" s="57"/>
    </row>
    <row r="111" spans="1:26" s="245" customFormat="1" ht="14.1" customHeight="1">
      <c r="A111" s="342"/>
      <c r="X111" s="57"/>
      <c r="Y111" s="57"/>
      <c r="Z111" s="57"/>
    </row>
    <row r="112" spans="1:26" s="245" customFormat="1" ht="14.1" customHeight="1">
      <c r="A112" s="342"/>
      <c r="X112" s="57"/>
      <c r="Y112" s="57"/>
      <c r="Z112" s="57"/>
    </row>
    <row r="113" spans="1:26" s="245" customFormat="1" ht="14.1" customHeight="1">
      <c r="A113" s="342"/>
      <c r="X113" s="57"/>
      <c r="Y113" s="57"/>
      <c r="Z113" s="57"/>
    </row>
    <row r="114" spans="1:26" s="245" customFormat="1" ht="14.1" customHeight="1">
      <c r="A114" s="342"/>
      <c r="X114" s="57"/>
      <c r="Y114" s="57"/>
      <c r="Z114" s="57"/>
    </row>
    <row r="115" spans="1:26" s="245" customFormat="1" ht="14.1" customHeight="1">
      <c r="A115" s="342"/>
      <c r="X115" s="57"/>
      <c r="Y115" s="57"/>
      <c r="Z115" s="57"/>
    </row>
    <row r="116" spans="1:26" s="245" customFormat="1" ht="14.1" customHeight="1">
      <c r="A116" s="342"/>
      <c r="X116" s="57"/>
      <c r="Y116" s="57"/>
      <c r="Z116" s="57"/>
    </row>
    <row r="117" spans="1:26" s="245" customFormat="1" ht="14.1" customHeight="1">
      <c r="A117" s="342"/>
      <c r="X117" s="57"/>
      <c r="Y117" s="57"/>
      <c r="Z117" s="57"/>
    </row>
    <row r="118" spans="1:26" s="245" customFormat="1" ht="14.1" customHeight="1">
      <c r="A118" s="342"/>
      <c r="X118" s="57"/>
      <c r="Y118" s="57"/>
      <c r="Z118" s="57"/>
    </row>
    <row r="119" spans="1:26" s="245" customFormat="1" ht="14.1" customHeight="1">
      <c r="A119" s="342"/>
      <c r="X119" s="57"/>
      <c r="Y119" s="57"/>
      <c r="Z119" s="57"/>
    </row>
    <row r="120" spans="1:26" s="245" customFormat="1" ht="14.1" customHeight="1">
      <c r="A120" s="342"/>
      <c r="X120" s="57"/>
      <c r="Y120" s="57"/>
      <c r="Z120" s="57"/>
    </row>
    <row r="121" spans="1:26" s="245" customFormat="1" ht="14.1" customHeight="1">
      <c r="A121" s="342"/>
      <c r="X121" s="57"/>
      <c r="Y121" s="57"/>
      <c r="Z121" s="57"/>
    </row>
    <row r="122" spans="1:26" s="245" customFormat="1" ht="14.1" customHeight="1">
      <c r="A122" s="342"/>
      <c r="X122" s="57"/>
      <c r="Y122" s="57"/>
      <c r="Z122" s="57"/>
    </row>
    <row r="123" spans="1:26" s="245" customFormat="1" ht="14.1" customHeight="1">
      <c r="A123" s="342"/>
      <c r="X123" s="57"/>
      <c r="Y123" s="57"/>
      <c r="Z123" s="57"/>
    </row>
    <row r="124" spans="1:26" s="245" customFormat="1" ht="14.1" customHeight="1">
      <c r="A124" s="342"/>
      <c r="X124" s="57"/>
      <c r="Y124" s="57"/>
      <c r="Z124" s="57"/>
    </row>
    <row r="125" spans="1:26" s="245" customFormat="1" ht="14.1" customHeight="1">
      <c r="A125" s="342"/>
      <c r="X125" s="57"/>
      <c r="Y125" s="57"/>
      <c r="Z125" s="57"/>
    </row>
    <row r="126" spans="1:26" s="245" customFormat="1" ht="14.1" customHeight="1">
      <c r="A126" s="342"/>
      <c r="X126" s="57"/>
      <c r="Y126" s="57"/>
      <c r="Z126" s="57"/>
    </row>
    <row r="127" spans="1:26" s="245" customFormat="1" ht="14.1" customHeight="1">
      <c r="A127" s="342"/>
      <c r="X127" s="57"/>
      <c r="Y127" s="57"/>
      <c r="Z127" s="57"/>
    </row>
    <row r="128" spans="1:26" s="245" customFormat="1" ht="14.1" customHeight="1">
      <c r="A128" s="342"/>
      <c r="X128" s="57"/>
      <c r="Y128" s="57"/>
      <c r="Z128" s="57"/>
    </row>
    <row r="129" spans="1:26" s="245" customFormat="1" ht="14.1" customHeight="1">
      <c r="A129" s="342"/>
      <c r="X129" s="57"/>
      <c r="Y129" s="57"/>
      <c r="Z129" s="57"/>
    </row>
    <row r="130" spans="1:26" s="245" customFormat="1" ht="14.1" customHeight="1">
      <c r="A130" s="342"/>
      <c r="X130" s="57"/>
      <c r="Y130" s="57"/>
      <c r="Z130" s="57"/>
    </row>
    <row r="131" spans="1:26" s="245" customFormat="1" ht="14.1" customHeight="1">
      <c r="A131" s="342"/>
      <c r="X131" s="57"/>
      <c r="Y131" s="57"/>
      <c r="Z131" s="57"/>
    </row>
    <row r="132" spans="1:26" s="245" customFormat="1" ht="14.1" customHeight="1">
      <c r="A132" s="342"/>
      <c r="X132" s="57"/>
      <c r="Y132" s="57"/>
      <c r="Z132" s="57"/>
    </row>
    <row r="133" spans="1:26" s="245" customFormat="1" ht="14.1" customHeight="1">
      <c r="A133" s="342"/>
      <c r="X133" s="57"/>
      <c r="Y133" s="57"/>
      <c r="Z133" s="57"/>
    </row>
    <row r="134" spans="1:26" s="245" customFormat="1" ht="14.1" customHeight="1">
      <c r="A134" s="342"/>
      <c r="X134" s="57"/>
      <c r="Y134" s="57"/>
      <c r="Z134" s="57"/>
    </row>
    <row r="135" spans="1:26" s="245" customFormat="1" ht="14.1" customHeight="1">
      <c r="A135" s="342"/>
      <c r="X135" s="57"/>
      <c r="Y135" s="57"/>
      <c r="Z135" s="57"/>
    </row>
    <row r="136" spans="1:26" s="245" customFormat="1" ht="14.1" customHeight="1">
      <c r="A136" s="342"/>
      <c r="X136" s="57"/>
      <c r="Y136" s="57"/>
      <c r="Z136" s="57"/>
    </row>
    <row r="137" spans="1:26" s="245" customFormat="1" ht="14.1" customHeight="1">
      <c r="A137" s="342"/>
      <c r="X137" s="57"/>
      <c r="Y137" s="57"/>
      <c r="Z137" s="57"/>
    </row>
    <row r="138" spans="1:26" s="245" customFormat="1" ht="14.1" customHeight="1">
      <c r="A138" s="342"/>
      <c r="X138" s="57"/>
      <c r="Y138" s="57"/>
      <c r="Z138" s="57"/>
    </row>
    <row r="139" spans="1:26" s="245" customFormat="1" ht="14.1" customHeight="1">
      <c r="A139" s="342"/>
      <c r="X139" s="57"/>
      <c r="Y139" s="57"/>
      <c r="Z139" s="57"/>
    </row>
    <row r="140" spans="1:26" s="245" customFormat="1" ht="14.1" customHeight="1">
      <c r="A140" s="342"/>
      <c r="X140" s="57"/>
      <c r="Y140" s="57"/>
      <c r="Z140" s="57"/>
    </row>
    <row r="141" spans="1:26" s="245" customFormat="1" ht="14.1" customHeight="1">
      <c r="A141" s="342"/>
      <c r="X141" s="57"/>
      <c r="Y141" s="57"/>
      <c r="Z141" s="57"/>
    </row>
    <row r="142" spans="1:26" s="245" customFormat="1" ht="14.1" customHeight="1">
      <c r="A142" s="342"/>
      <c r="X142" s="57"/>
      <c r="Y142" s="57"/>
      <c r="Z142" s="57"/>
    </row>
    <row r="143" spans="1:26" s="245" customFormat="1" ht="14.1" customHeight="1">
      <c r="A143" s="342"/>
      <c r="X143" s="57"/>
      <c r="Y143" s="57"/>
      <c r="Z143" s="57"/>
    </row>
    <row r="144" spans="1:26" s="245" customFormat="1" ht="14.1" customHeight="1">
      <c r="A144" s="342"/>
      <c r="X144" s="57"/>
      <c r="Y144" s="57"/>
      <c r="Z144" s="57"/>
    </row>
    <row r="145" spans="1:26" s="245" customFormat="1" ht="14.1" customHeight="1">
      <c r="A145" s="342"/>
      <c r="X145" s="57"/>
      <c r="Y145" s="57"/>
      <c r="Z145" s="57"/>
    </row>
    <row r="146" spans="1:26" s="245" customFormat="1" ht="14.1" customHeight="1">
      <c r="A146" s="342"/>
      <c r="X146" s="57"/>
      <c r="Y146" s="57"/>
      <c r="Z146" s="57"/>
    </row>
    <row r="147" spans="1:26" s="245" customFormat="1" ht="14.1" customHeight="1">
      <c r="A147" s="342"/>
      <c r="X147" s="57"/>
      <c r="Y147" s="57"/>
      <c r="Z147" s="57"/>
    </row>
    <row r="148" spans="1:26" s="245" customFormat="1" ht="14.1" customHeight="1">
      <c r="A148" s="342"/>
      <c r="X148" s="57"/>
      <c r="Y148" s="57"/>
      <c r="Z148" s="57"/>
    </row>
    <row r="149" spans="1:26" s="245" customFormat="1" ht="14.1" customHeight="1">
      <c r="A149" s="342"/>
      <c r="X149" s="57"/>
      <c r="Y149" s="57"/>
      <c r="Z149" s="57"/>
    </row>
    <row r="150" spans="1:26" s="245" customFormat="1" ht="14.1" customHeight="1">
      <c r="A150" s="342"/>
      <c r="X150" s="57"/>
      <c r="Y150" s="57"/>
      <c r="Z150" s="57"/>
    </row>
    <row r="151" spans="1:26" s="245" customFormat="1" ht="14.1" customHeight="1">
      <c r="A151" s="342"/>
      <c r="X151" s="57"/>
      <c r="Y151" s="57"/>
      <c r="Z151" s="57"/>
    </row>
    <row r="152" spans="1:26" s="245" customFormat="1" ht="14.1" customHeight="1">
      <c r="A152" s="342"/>
      <c r="X152" s="57"/>
      <c r="Y152" s="57"/>
      <c r="Z152" s="57"/>
    </row>
    <row r="153" spans="1:26" s="245" customFormat="1" ht="14.1" customHeight="1">
      <c r="A153" s="342"/>
      <c r="X153" s="57"/>
      <c r="Y153" s="57"/>
      <c r="Z153" s="57"/>
    </row>
    <row r="154" spans="1:26" s="245" customFormat="1" ht="14.1" customHeight="1">
      <c r="A154" s="342"/>
      <c r="X154" s="57"/>
      <c r="Y154" s="57"/>
      <c r="Z154" s="57"/>
    </row>
    <row r="155" spans="1:26" s="245" customFormat="1" ht="14.1" customHeight="1">
      <c r="A155" s="342"/>
      <c r="X155" s="57"/>
      <c r="Y155" s="57"/>
      <c r="Z155" s="57"/>
    </row>
    <row r="156" spans="1:26" s="245" customFormat="1" ht="14.1" customHeight="1">
      <c r="A156" s="342"/>
      <c r="X156" s="57"/>
      <c r="Y156" s="57"/>
      <c r="Z156" s="57"/>
    </row>
    <row r="157" spans="1:26" s="245" customFormat="1" ht="14.1" customHeight="1">
      <c r="A157" s="342"/>
      <c r="X157" s="57"/>
      <c r="Y157" s="57"/>
      <c r="Z157" s="57"/>
    </row>
    <row r="158" spans="1:26" s="245" customFormat="1" ht="14.1" customHeight="1">
      <c r="A158" s="342"/>
      <c r="X158" s="57"/>
      <c r="Y158" s="57"/>
      <c r="Z158" s="57"/>
    </row>
    <row r="159" spans="1:26" s="245" customFormat="1" ht="14.1" customHeight="1">
      <c r="A159" s="342"/>
      <c r="X159" s="57"/>
      <c r="Y159" s="57"/>
      <c r="Z159" s="57"/>
    </row>
    <row r="160" spans="1:26" s="245" customFormat="1" ht="14.1" customHeight="1">
      <c r="A160" s="342"/>
      <c r="X160" s="57"/>
      <c r="Y160" s="57"/>
      <c r="Z160" s="57"/>
    </row>
    <row r="161" spans="1:26" s="245" customFormat="1" ht="14.1" customHeight="1">
      <c r="A161" s="342"/>
      <c r="X161" s="57"/>
      <c r="Y161" s="57"/>
      <c r="Z161" s="57"/>
    </row>
    <row r="162" spans="1:26" s="245" customFormat="1" ht="14.1" customHeight="1">
      <c r="A162" s="342"/>
      <c r="X162" s="57"/>
      <c r="Y162" s="57"/>
      <c r="Z162" s="57"/>
    </row>
    <row r="163" spans="1:26" s="245" customFormat="1" ht="14.1" customHeight="1">
      <c r="A163" s="342"/>
      <c r="X163" s="57"/>
      <c r="Y163" s="57"/>
      <c r="Z163" s="57"/>
    </row>
    <row r="164" spans="1:26" s="245" customFormat="1" ht="14.1" customHeight="1">
      <c r="A164" s="342"/>
      <c r="X164" s="57"/>
      <c r="Y164" s="57"/>
      <c r="Z164" s="57"/>
    </row>
    <row r="165" spans="1:26" s="245" customFormat="1" ht="14.1" customHeight="1">
      <c r="A165" s="342"/>
      <c r="X165" s="57"/>
      <c r="Y165" s="57"/>
      <c r="Z165" s="57"/>
    </row>
    <row r="166" spans="1:26" s="245" customFormat="1" ht="14.1" customHeight="1">
      <c r="A166" s="342"/>
      <c r="X166" s="57"/>
      <c r="Y166" s="57"/>
      <c r="Z166" s="57"/>
    </row>
    <row r="167" spans="1:26" s="245" customFormat="1" ht="14.1" customHeight="1">
      <c r="A167" s="342"/>
      <c r="X167" s="57"/>
      <c r="Y167" s="57"/>
      <c r="Z167" s="57"/>
    </row>
    <row r="168" spans="1:26" s="245" customFormat="1" ht="14.1" customHeight="1">
      <c r="A168" s="342"/>
      <c r="X168" s="57"/>
      <c r="Y168" s="57"/>
      <c r="Z168" s="57"/>
    </row>
    <row r="169" spans="1:26" s="245" customFormat="1" ht="14.1" customHeight="1">
      <c r="A169" s="342"/>
      <c r="X169" s="57"/>
      <c r="Y169" s="57"/>
      <c r="Z169" s="57"/>
    </row>
    <row r="170" spans="1:26" s="245" customFormat="1" ht="14.1" customHeight="1">
      <c r="A170" s="342"/>
      <c r="X170" s="57"/>
      <c r="Y170" s="57"/>
      <c r="Z170" s="57"/>
    </row>
    <row r="171" spans="1:26" s="245" customFormat="1" ht="14.1" customHeight="1">
      <c r="A171" s="342"/>
      <c r="X171" s="57"/>
      <c r="Y171" s="57"/>
      <c r="Z171" s="57"/>
    </row>
    <row r="172" spans="1:26" s="245" customFormat="1" ht="14.1" customHeight="1">
      <c r="A172" s="342"/>
      <c r="X172" s="57"/>
      <c r="Y172" s="57"/>
      <c r="Z172" s="57"/>
    </row>
    <row r="173" spans="1:26" s="245" customFormat="1" ht="14.1" customHeight="1">
      <c r="A173" s="342"/>
      <c r="X173" s="57"/>
      <c r="Y173" s="57"/>
      <c r="Z173" s="57"/>
    </row>
    <row r="174" spans="1:26" s="245" customFormat="1" ht="14.1" customHeight="1">
      <c r="A174" s="342"/>
      <c r="X174" s="57"/>
      <c r="Y174" s="57"/>
      <c r="Z174" s="57"/>
    </row>
    <row r="175" spans="1:26" s="245" customFormat="1" ht="14.1" customHeight="1">
      <c r="A175" s="342"/>
      <c r="X175" s="57"/>
      <c r="Y175" s="57"/>
      <c r="Z175" s="57"/>
    </row>
    <row r="176" spans="1:26" s="245" customFormat="1" ht="14.1" customHeight="1">
      <c r="A176" s="342"/>
      <c r="X176" s="57"/>
      <c r="Y176" s="57"/>
      <c r="Z176" s="57"/>
    </row>
    <row r="177" spans="1:26" s="245" customFormat="1" ht="14.1" customHeight="1">
      <c r="A177" s="342"/>
      <c r="X177" s="57"/>
      <c r="Y177" s="57"/>
      <c r="Z177" s="57"/>
    </row>
    <row r="178" spans="1:26" s="245" customFormat="1" ht="14.1" customHeight="1">
      <c r="A178" s="342"/>
      <c r="X178" s="57"/>
      <c r="Y178" s="57"/>
      <c r="Z178" s="57"/>
    </row>
    <row r="179" spans="1:26" s="245" customFormat="1" ht="14.1" customHeight="1">
      <c r="A179" s="342"/>
      <c r="X179" s="57"/>
      <c r="Y179" s="57"/>
      <c r="Z179" s="57"/>
    </row>
    <row r="180" spans="1:26" s="245" customFormat="1" ht="14.1" customHeight="1">
      <c r="A180" s="342"/>
      <c r="X180" s="57"/>
      <c r="Y180" s="57"/>
      <c r="Z180" s="57"/>
    </row>
    <row r="181" spans="1:26" s="245" customFormat="1" ht="14.1" customHeight="1">
      <c r="A181" s="342"/>
      <c r="X181" s="57"/>
      <c r="Y181" s="57"/>
      <c r="Z181" s="57"/>
    </row>
    <row r="182" spans="1:26" s="245" customFormat="1" ht="14.1" customHeight="1">
      <c r="A182" s="342"/>
      <c r="X182" s="57"/>
      <c r="Y182" s="57"/>
      <c r="Z182" s="57"/>
    </row>
    <row r="183" spans="1:26" s="245" customFormat="1" ht="14.1" customHeight="1">
      <c r="A183" s="342"/>
      <c r="X183" s="57"/>
      <c r="Y183" s="57"/>
      <c r="Z183" s="57"/>
    </row>
    <row r="184" spans="1:26" s="245" customFormat="1" ht="14.1" customHeight="1">
      <c r="A184" s="342"/>
      <c r="X184" s="57"/>
      <c r="Y184" s="57"/>
      <c r="Z184" s="57"/>
    </row>
    <row r="185" spans="1:26" s="245" customFormat="1" ht="14.1" customHeight="1">
      <c r="A185" s="342"/>
      <c r="X185" s="57"/>
      <c r="Y185" s="57"/>
      <c r="Z185" s="57"/>
    </row>
    <row r="186" spans="1:26" s="245" customFormat="1" ht="14.1" customHeight="1">
      <c r="A186" s="342"/>
      <c r="X186" s="57"/>
      <c r="Y186" s="57"/>
      <c r="Z186" s="57"/>
    </row>
    <row r="187" spans="1:26" s="245" customFormat="1" ht="14.1" customHeight="1">
      <c r="A187" s="342"/>
      <c r="X187" s="57"/>
      <c r="Y187" s="57"/>
      <c r="Z187" s="57"/>
    </row>
    <row r="188" spans="1:26" s="245" customFormat="1" ht="14.1" customHeight="1">
      <c r="A188" s="342"/>
      <c r="X188" s="57"/>
      <c r="Y188" s="57"/>
      <c r="Z188" s="57"/>
    </row>
    <row r="189" spans="1:26" s="245" customFormat="1" ht="14.1" customHeight="1">
      <c r="A189" s="342"/>
      <c r="X189" s="57"/>
      <c r="Y189" s="57"/>
      <c r="Z189" s="57"/>
    </row>
    <row r="190" spans="1:26" s="245" customFormat="1" ht="14.1" customHeight="1">
      <c r="A190" s="342"/>
      <c r="X190" s="57"/>
      <c r="Y190" s="57"/>
      <c r="Z190" s="57"/>
    </row>
    <row r="191" spans="1:26" s="245" customFormat="1" ht="14.1" customHeight="1">
      <c r="A191" s="342"/>
      <c r="X191" s="57"/>
      <c r="Y191" s="57"/>
      <c r="Z191" s="57"/>
    </row>
    <row r="192" spans="1:26" s="245" customFormat="1" ht="14.1" customHeight="1">
      <c r="A192" s="342"/>
      <c r="X192" s="57"/>
      <c r="Y192" s="57"/>
      <c r="Z192" s="57"/>
    </row>
    <row r="193" spans="1:26" s="245" customFormat="1" ht="14.1" customHeight="1">
      <c r="A193" s="342"/>
      <c r="X193" s="57"/>
      <c r="Y193" s="57"/>
      <c r="Z193" s="57"/>
    </row>
    <row r="194" spans="1:26" s="245" customFormat="1" ht="14.1" customHeight="1">
      <c r="A194" s="342"/>
      <c r="X194" s="57"/>
      <c r="Y194" s="57"/>
      <c r="Z194" s="57"/>
    </row>
    <row r="195" spans="1:26" s="245" customFormat="1" ht="14.1" customHeight="1">
      <c r="A195" s="342"/>
      <c r="X195" s="57"/>
      <c r="Y195" s="57"/>
      <c r="Z195" s="57"/>
    </row>
    <row r="196" spans="1:26" s="245" customFormat="1" ht="14.1" customHeight="1">
      <c r="A196" s="342"/>
      <c r="X196" s="57"/>
      <c r="Y196" s="57"/>
      <c r="Z196" s="57"/>
    </row>
    <row r="197" spans="1:26" s="245" customFormat="1" ht="14.1" customHeight="1">
      <c r="A197" s="342"/>
      <c r="X197" s="57"/>
      <c r="Y197" s="57"/>
      <c r="Z197" s="57"/>
    </row>
    <row r="198" spans="1:26" s="245" customFormat="1" ht="14.1" customHeight="1">
      <c r="A198" s="342"/>
      <c r="X198" s="57"/>
      <c r="Y198" s="57"/>
      <c r="Z198" s="57"/>
    </row>
    <row r="199" spans="1:26" s="245" customFormat="1" ht="14.1" customHeight="1">
      <c r="A199" s="342"/>
      <c r="X199" s="57"/>
      <c r="Y199" s="57"/>
      <c r="Z199" s="57"/>
    </row>
    <row r="200" spans="1:26" s="245" customFormat="1" ht="14.1" customHeight="1">
      <c r="A200" s="342"/>
      <c r="X200" s="57"/>
      <c r="Y200" s="57"/>
      <c r="Z200" s="57"/>
    </row>
    <row r="201" spans="1:26" s="245" customFormat="1" ht="14.1" customHeight="1">
      <c r="A201" s="342"/>
      <c r="X201" s="57"/>
      <c r="Y201" s="57"/>
      <c r="Z201" s="57"/>
    </row>
    <row r="202" spans="1:26" s="245" customFormat="1" ht="14.1" customHeight="1">
      <c r="A202" s="342"/>
      <c r="X202" s="57"/>
      <c r="Y202" s="57"/>
      <c r="Z202" s="57"/>
    </row>
    <row r="203" spans="1:26" s="245" customFormat="1" ht="14.1" customHeight="1">
      <c r="A203" s="342"/>
      <c r="X203" s="57"/>
      <c r="Y203" s="57"/>
      <c r="Z203" s="57"/>
    </row>
    <row r="204" spans="1:26" s="245" customFormat="1" ht="14.1" customHeight="1">
      <c r="A204" s="342"/>
      <c r="X204" s="57"/>
      <c r="Y204" s="57"/>
      <c r="Z204" s="57"/>
    </row>
    <row r="205" spans="1:26" s="245" customFormat="1" ht="14.1" customHeight="1">
      <c r="A205" s="342"/>
      <c r="X205" s="57"/>
      <c r="Y205" s="57"/>
      <c r="Z205" s="57"/>
    </row>
    <row r="206" spans="1:26" s="245" customFormat="1" ht="14.1" customHeight="1">
      <c r="A206" s="342"/>
      <c r="X206" s="57"/>
      <c r="Y206" s="57"/>
      <c r="Z206" s="57"/>
    </row>
    <row r="207" spans="1:26" s="245" customFormat="1" ht="14.1" customHeight="1">
      <c r="A207" s="342"/>
      <c r="X207" s="57"/>
      <c r="Y207" s="57"/>
      <c r="Z207" s="57"/>
    </row>
    <row r="208" spans="1:26" s="245" customFormat="1" ht="14.1" customHeight="1">
      <c r="A208" s="342"/>
      <c r="X208" s="57"/>
      <c r="Y208" s="57"/>
      <c r="Z208" s="57"/>
    </row>
    <row r="209" spans="1:26" s="245" customFormat="1" ht="14.1" customHeight="1">
      <c r="A209" s="342"/>
      <c r="X209" s="57"/>
      <c r="Y209" s="57"/>
      <c r="Z209" s="57"/>
    </row>
    <row r="210" spans="1:26" s="245" customFormat="1" ht="14.1" customHeight="1">
      <c r="A210" s="342"/>
      <c r="X210" s="57"/>
      <c r="Y210" s="57"/>
      <c r="Z210" s="57"/>
    </row>
    <row r="211" spans="1:26" s="245" customFormat="1" ht="14.1" customHeight="1">
      <c r="A211" s="342"/>
      <c r="X211" s="57"/>
      <c r="Y211" s="57"/>
      <c r="Z211" s="57"/>
    </row>
    <row r="212" spans="1:26" s="245" customFormat="1" ht="14.1" customHeight="1">
      <c r="A212" s="342"/>
      <c r="X212" s="57"/>
      <c r="Y212" s="57"/>
      <c r="Z212" s="57"/>
    </row>
    <row r="213" spans="1:26" s="245" customFormat="1" ht="14.1" customHeight="1">
      <c r="A213" s="342"/>
      <c r="X213" s="57"/>
      <c r="Y213" s="57"/>
      <c r="Z213" s="57"/>
    </row>
    <row r="214" spans="1:26" s="245" customFormat="1" ht="14.1" customHeight="1">
      <c r="A214" s="342"/>
      <c r="X214" s="57"/>
      <c r="Y214" s="57"/>
      <c r="Z214" s="57"/>
    </row>
    <row r="215" spans="1:26" s="245" customFormat="1" ht="14.1" customHeight="1">
      <c r="A215" s="342"/>
      <c r="X215" s="57"/>
      <c r="Y215" s="57"/>
      <c r="Z215" s="57"/>
    </row>
    <row r="216" spans="1:26" s="245" customFormat="1" ht="14.1" customHeight="1">
      <c r="A216" s="342"/>
      <c r="X216" s="57"/>
      <c r="Y216" s="57"/>
      <c r="Z216" s="57"/>
    </row>
    <row r="217" spans="1:26" s="245" customFormat="1" ht="14.1" customHeight="1">
      <c r="A217" s="342"/>
      <c r="X217" s="57"/>
      <c r="Y217" s="57"/>
      <c r="Z217" s="57"/>
    </row>
    <row r="218" spans="1:26" s="245" customFormat="1" ht="14.1" customHeight="1">
      <c r="A218" s="342"/>
      <c r="X218" s="57"/>
      <c r="Y218" s="57"/>
      <c r="Z218" s="57"/>
    </row>
    <row r="219" spans="1:26" s="245" customFormat="1" ht="14.1" customHeight="1">
      <c r="A219" s="342"/>
      <c r="X219" s="57"/>
      <c r="Y219" s="57"/>
      <c r="Z219" s="57"/>
    </row>
    <row r="220" spans="1:26" s="245" customFormat="1" ht="14.1" customHeight="1">
      <c r="A220" s="342"/>
      <c r="X220" s="57"/>
      <c r="Y220" s="57"/>
      <c r="Z220" s="57"/>
    </row>
    <row r="221" spans="1:26" s="245" customFormat="1" ht="14.1" customHeight="1">
      <c r="A221" s="342"/>
      <c r="X221" s="57"/>
      <c r="Y221" s="57"/>
      <c r="Z221" s="57"/>
    </row>
    <row r="222" spans="1:26" s="245" customFormat="1" ht="14.1" customHeight="1">
      <c r="A222" s="342"/>
      <c r="X222" s="57"/>
      <c r="Y222" s="57"/>
      <c r="Z222" s="57"/>
    </row>
    <row r="223" spans="1:26" s="245" customFormat="1" ht="14.1" customHeight="1">
      <c r="A223" s="342"/>
      <c r="X223" s="57"/>
      <c r="Y223" s="57"/>
      <c r="Z223" s="57"/>
    </row>
    <row r="224" spans="1:26" s="245" customFormat="1" ht="14.1" customHeight="1">
      <c r="A224" s="342"/>
      <c r="X224" s="57"/>
      <c r="Y224" s="57"/>
      <c r="Z224" s="57"/>
    </row>
    <row r="225" spans="1:26" s="245" customFormat="1" ht="14.1" customHeight="1">
      <c r="A225" s="342"/>
      <c r="X225" s="57"/>
      <c r="Y225" s="57"/>
      <c r="Z225" s="57"/>
    </row>
    <row r="226" spans="1:26" s="245" customFormat="1" ht="14.1" customHeight="1">
      <c r="A226" s="342"/>
      <c r="X226" s="57"/>
      <c r="Y226" s="57"/>
      <c r="Z226" s="57"/>
    </row>
    <row r="227" spans="1:26" s="245" customFormat="1" ht="14.1" customHeight="1">
      <c r="A227" s="342"/>
      <c r="X227" s="57"/>
      <c r="Y227" s="57"/>
      <c r="Z227" s="57"/>
    </row>
    <row r="228" spans="1:26" s="245" customFormat="1" ht="14.1" customHeight="1">
      <c r="A228" s="342"/>
      <c r="X228" s="57"/>
      <c r="Y228" s="57"/>
      <c r="Z228" s="57"/>
    </row>
    <row r="229" spans="1:26" s="245" customFormat="1" ht="14.1" customHeight="1">
      <c r="A229" s="342"/>
      <c r="X229" s="57"/>
      <c r="Y229" s="57"/>
      <c r="Z229" s="57"/>
    </row>
    <row r="230" spans="1:26" s="245" customFormat="1" ht="14.1" customHeight="1">
      <c r="A230" s="342"/>
      <c r="X230" s="57"/>
      <c r="Y230" s="57"/>
      <c r="Z230" s="57"/>
    </row>
    <row r="231" spans="1:26" s="245" customFormat="1" ht="14.1" customHeight="1">
      <c r="A231" s="342"/>
      <c r="X231" s="57"/>
      <c r="Y231" s="57"/>
      <c r="Z231" s="57"/>
    </row>
    <row r="232" spans="1:26" s="245" customFormat="1" ht="14.1" customHeight="1">
      <c r="A232" s="342"/>
      <c r="X232" s="57"/>
      <c r="Y232" s="57"/>
      <c r="Z232" s="57"/>
    </row>
    <row r="233" spans="1:26" s="245" customFormat="1" ht="14.1" customHeight="1">
      <c r="A233" s="342"/>
      <c r="X233" s="57"/>
      <c r="Y233" s="57"/>
      <c r="Z233" s="57"/>
    </row>
    <row r="234" spans="1:26" s="245" customFormat="1" ht="14.1" customHeight="1">
      <c r="A234" s="342"/>
      <c r="X234" s="57"/>
      <c r="Y234" s="57"/>
      <c r="Z234" s="57"/>
    </row>
    <row r="235" spans="1:26" s="245" customFormat="1" ht="14.1" customHeight="1">
      <c r="A235" s="342"/>
      <c r="X235" s="57"/>
      <c r="Y235" s="57"/>
      <c r="Z235" s="57"/>
    </row>
    <row r="236" spans="1:26" s="245" customFormat="1" ht="14.1" customHeight="1">
      <c r="A236" s="342"/>
      <c r="X236" s="57"/>
      <c r="Y236" s="57"/>
      <c r="Z236" s="57"/>
    </row>
    <row r="237" spans="1:26" s="245" customFormat="1" ht="14.1" customHeight="1">
      <c r="A237" s="342"/>
      <c r="X237" s="57"/>
      <c r="Y237" s="57"/>
      <c r="Z237" s="57"/>
    </row>
    <row r="238" spans="1:26" s="245" customFormat="1" ht="14.1" customHeight="1">
      <c r="A238" s="342"/>
      <c r="X238" s="57"/>
      <c r="Y238" s="57"/>
      <c r="Z238" s="57"/>
    </row>
    <row r="239" spans="1:26" s="245" customFormat="1" ht="14.1" customHeight="1">
      <c r="A239" s="342"/>
      <c r="X239" s="57"/>
      <c r="Y239" s="57"/>
      <c r="Z239" s="57"/>
    </row>
    <row r="240" spans="1:26" s="245" customFormat="1" ht="14.1" customHeight="1">
      <c r="A240" s="342"/>
      <c r="X240" s="57"/>
      <c r="Y240" s="57"/>
      <c r="Z240" s="57"/>
    </row>
    <row r="241" spans="1:26" s="245" customFormat="1" ht="14.1" customHeight="1">
      <c r="A241" s="342"/>
      <c r="X241" s="57"/>
      <c r="Y241" s="57"/>
      <c r="Z241" s="57"/>
    </row>
    <row r="242" spans="1:26" s="245" customFormat="1" ht="14.1" customHeight="1">
      <c r="A242" s="342"/>
      <c r="X242" s="57"/>
      <c r="Y242" s="57"/>
      <c r="Z242" s="57"/>
    </row>
    <row r="243" spans="1:26" s="245" customFormat="1" ht="14.1" customHeight="1">
      <c r="A243" s="342"/>
      <c r="X243" s="57"/>
      <c r="Y243" s="57"/>
      <c r="Z243" s="57"/>
    </row>
    <row r="244" spans="1:26" s="245" customFormat="1" ht="14.1" customHeight="1">
      <c r="A244" s="342"/>
      <c r="X244" s="57"/>
      <c r="Y244" s="57"/>
      <c r="Z244" s="57"/>
    </row>
    <row r="245" spans="1:26" s="245" customFormat="1" ht="14.1" customHeight="1">
      <c r="A245" s="342"/>
      <c r="X245" s="57"/>
      <c r="Y245" s="57"/>
      <c r="Z245" s="57"/>
    </row>
    <row r="246" spans="1:26" s="245" customFormat="1" ht="14.1" customHeight="1">
      <c r="A246" s="342"/>
      <c r="X246" s="57"/>
      <c r="Y246" s="57"/>
      <c r="Z246" s="57"/>
    </row>
    <row r="247" spans="1:26" s="245" customFormat="1" ht="14.1" customHeight="1">
      <c r="A247" s="342"/>
      <c r="X247" s="57"/>
      <c r="Y247" s="57"/>
      <c r="Z247" s="57"/>
    </row>
    <row r="248" spans="1:26" s="245" customFormat="1" ht="14.1" customHeight="1">
      <c r="A248" s="342"/>
      <c r="X248" s="57"/>
      <c r="Y248" s="57"/>
      <c r="Z248" s="57"/>
    </row>
    <row r="249" spans="1:26" ht="14.1" customHeight="1"/>
    <row r="250" spans="1:26" ht="14.1" customHeight="1"/>
    <row r="251" spans="1:26" ht="14.1" customHeight="1"/>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sheetData>
  <mergeCells count="53">
    <mergeCell ref="U5:U6"/>
    <mergeCell ref="J5:J6"/>
    <mergeCell ref="A1:U1"/>
    <mergeCell ref="A2:T2"/>
    <mergeCell ref="T3:U3"/>
    <mergeCell ref="A4:A6"/>
    <mergeCell ref="B4:B6"/>
    <mergeCell ref="C4:G4"/>
    <mergeCell ref="H4:N4"/>
    <mergeCell ref="O4:U4"/>
    <mergeCell ref="C5:C6"/>
    <mergeCell ref="D5:D6"/>
    <mergeCell ref="E5:E6"/>
    <mergeCell ref="F5:F6"/>
    <mergeCell ref="G5:G6"/>
    <mergeCell ref="T5:T6"/>
    <mergeCell ref="P5:P6"/>
    <mergeCell ref="Q5:Q6"/>
    <mergeCell ref="R5:R6"/>
    <mergeCell ref="S5:S6"/>
    <mergeCell ref="H5:H6"/>
    <mergeCell ref="I5:I6"/>
    <mergeCell ref="K5:K6"/>
    <mergeCell ref="L5:L6"/>
    <mergeCell ref="M5:M6"/>
    <mergeCell ref="N5:N6"/>
    <mergeCell ref="O5:O6"/>
    <mergeCell ref="T49:T50"/>
    <mergeCell ref="U49:U50"/>
    <mergeCell ref="R49:R50"/>
    <mergeCell ref="S49:S50"/>
    <mergeCell ref="T47:U47"/>
    <mergeCell ref="C49:C50"/>
    <mergeCell ref="D49:D50"/>
    <mergeCell ref="E49:E50"/>
    <mergeCell ref="F49:F50"/>
    <mergeCell ref="G49:G50"/>
    <mergeCell ref="A92:B92"/>
    <mergeCell ref="N49:N50"/>
    <mergeCell ref="O49:O50"/>
    <mergeCell ref="P49:P50"/>
    <mergeCell ref="Q49:Q50"/>
    <mergeCell ref="H49:H50"/>
    <mergeCell ref="I49:I50"/>
    <mergeCell ref="J49:J50"/>
    <mergeCell ref="K49:K50"/>
    <mergeCell ref="L49:L50"/>
    <mergeCell ref="M49:M50"/>
    <mergeCell ref="A48:A50"/>
    <mergeCell ref="B48:B50"/>
    <mergeCell ref="C48:G48"/>
    <mergeCell ref="H48:N48"/>
    <mergeCell ref="O48:U48"/>
  </mergeCells>
  <printOptions horizontalCentered="1" verticalCentered="1"/>
  <pageMargins left="0" right="0" top="0" bottom="0" header="0" footer="0"/>
  <pageSetup paperSize="9" scale="75" fitToHeight="2" orientation="landscape" horizontalDpi="300" verticalDpi="300" r:id="rId1"/>
  <headerFooter alignWithMargins="0"/>
  <rowBreaks count="1" manualBreakCount="1">
    <brk id="46"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61"/>
  <sheetViews>
    <sheetView showGridLines="0" zoomScaleNormal="100" zoomScaleSheetLayoutView="90" workbookViewId="0">
      <selection activeCell="I5" sqref="I5"/>
    </sheetView>
  </sheetViews>
  <sheetFormatPr defaultRowHeight="12.75"/>
  <cols>
    <col min="1" max="1" width="8.28515625" style="389" bestFit="1" customWidth="1"/>
    <col min="2" max="2" width="1.7109375" style="390" customWidth="1"/>
    <col min="3" max="3" width="8.28515625" style="391" bestFit="1" customWidth="1"/>
    <col min="4" max="9" width="11.7109375" style="390" customWidth="1"/>
    <col min="10" max="10" width="21.140625" style="390" bestFit="1" customWidth="1"/>
    <col min="11" max="11" width="21.140625" style="390" customWidth="1"/>
    <col min="12" max="12" width="12" style="392" customWidth="1"/>
    <col min="13" max="13" width="8.5703125" style="392" customWidth="1"/>
    <col min="14" max="15" width="9.7109375" style="392" customWidth="1"/>
    <col min="16" max="18" width="9.140625" style="392" customWidth="1"/>
    <col min="19" max="19" width="11.42578125" style="392" customWidth="1"/>
    <col min="20" max="20" width="9.140625" style="392" customWidth="1"/>
    <col min="21" max="27" width="10.42578125" style="392" customWidth="1"/>
    <col min="28" max="28" width="9.140625" style="392" customWidth="1"/>
    <col min="29" max="32" width="9.140625" style="390" customWidth="1"/>
    <col min="33" max="16384" width="9.140625" style="390"/>
  </cols>
  <sheetData>
    <row r="1" spans="1:28" s="349" customFormat="1" ht="41.25" customHeight="1">
      <c r="A1" s="844" t="s">
        <v>659</v>
      </c>
      <c r="B1" s="844"/>
      <c r="C1" s="844"/>
      <c r="D1" s="844"/>
      <c r="E1" s="844"/>
      <c r="F1" s="844"/>
      <c r="G1" s="844"/>
      <c r="H1" s="844"/>
      <c r="I1" s="844"/>
      <c r="J1" s="844"/>
      <c r="K1" s="347"/>
      <c r="L1" s="348"/>
      <c r="M1" s="348"/>
      <c r="N1" s="348"/>
      <c r="O1" s="348"/>
      <c r="P1" s="348"/>
      <c r="Q1" s="348"/>
      <c r="R1" s="348"/>
      <c r="S1" s="348"/>
      <c r="T1" s="348"/>
      <c r="U1" s="348"/>
      <c r="V1" s="348"/>
      <c r="W1" s="348"/>
      <c r="X1" s="348"/>
      <c r="Y1" s="348"/>
      <c r="Z1" s="348"/>
      <c r="AA1" s="348"/>
      <c r="AB1" s="348"/>
    </row>
    <row r="2" spans="1:28" s="352" customFormat="1" ht="36" customHeight="1">
      <c r="A2" s="845" t="s">
        <v>660</v>
      </c>
      <c r="B2" s="845"/>
      <c r="C2" s="845"/>
      <c r="D2" s="845"/>
      <c r="E2" s="845"/>
      <c r="F2" s="845"/>
      <c r="G2" s="845"/>
      <c r="H2" s="845"/>
      <c r="I2" s="845"/>
      <c r="J2" s="845"/>
      <c r="K2" s="350"/>
      <c r="L2" s="351"/>
      <c r="M2" s="351"/>
      <c r="N2" s="351"/>
      <c r="O2" s="351"/>
      <c r="P2" s="351"/>
      <c r="Q2" s="351"/>
      <c r="R2" s="351"/>
      <c r="S2" s="351"/>
      <c r="T2" s="351"/>
      <c r="U2" s="351"/>
      <c r="V2" s="351"/>
      <c r="W2" s="351"/>
      <c r="X2" s="351"/>
      <c r="Y2" s="351"/>
      <c r="Z2" s="351"/>
      <c r="AA2" s="351"/>
      <c r="AB2" s="351"/>
    </row>
    <row r="3" spans="1:28" s="355" customFormat="1" ht="21" customHeight="1">
      <c r="A3" s="846" t="s">
        <v>482</v>
      </c>
      <c r="B3" s="846"/>
      <c r="C3" s="847"/>
      <c r="D3" s="850" t="s">
        <v>483</v>
      </c>
      <c r="E3" s="851"/>
      <c r="F3" s="852"/>
      <c r="G3" s="850" t="s">
        <v>484</v>
      </c>
      <c r="H3" s="851"/>
      <c r="I3" s="852"/>
      <c r="J3" s="853" t="s">
        <v>485</v>
      </c>
      <c r="K3" s="353"/>
      <c r="L3" s="354"/>
      <c r="M3" s="354"/>
      <c r="N3" s="354"/>
      <c r="O3" s="354"/>
      <c r="P3" s="354"/>
      <c r="Q3" s="354"/>
      <c r="R3" s="354"/>
      <c r="S3" s="354"/>
      <c r="T3" s="354"/>
      <c r="U3" s="354"/>
      <c r="V3" s="354"/>
      <c r="W3" s="354"/>
      <c r="X3" s="354"/>
      <c r="Y3" s="354"/>
      <c r="Z3" s="354"/>
      <c r="AA3" s="354"/>
      <c r="AB3" s="354"/>
    </row>
    <row r="4" spans="1:28" s="355" customFormat="1" ht="51.75" customHeight="1">
      <c r="A4" s="848"/>
      <c r="B4" s="848"/>
      <c r="C4" s="849"/>
      <c r="D4" s="356" t="s">
        <v>486</v>
      </c>
      <c r="E4" s="357" t="s">
        <v>487</v>
      </c>
      <c r="F4" s="357" t="s">
        <v>176</v>
      </c>
      <c r="G4" s="356" t="s">
        <v>486</v>
      </c>
      <c r="H4" s="357" t="s">
        <v>487</v>
      </c>
      <c r="I4" s="357" t="s">
        <v>176</v>
      </c>
      <c r="J4" s="854"/>
      <c r="L4" s="354" t="s">
        <v>488</v>
      </c>
      <c r="M4" s="358" t="s">
        <v>489</v>
      </c>
      <c r="N4" s="358" t="s">
        <v>490</v>
      </c>
      <c r="O4" s="358" t="s">
        <v>491</v>
      </c>
      <c r="P4" s="358" t="s">
        <v>492</v>
      </c>
      <c r="Q4" s="358" t="s">
        <v>493</v>
      </c>
      <c r="R4" s="358" t="s">
        <v>494</v>
      </c>
      <c r="S4" s="354" t="s">
        <v>495</v>
      </c>
      <c r="T4" s="354"/>
      <c r="U4" s="358" t="s">
        <v>496</v>
      </c>
      <c r="V4" s="358" t="s">
        <v>497</v>
      </c>
      <c r="W4" s="358" t="s">
        <v>498</v>
      </c>
      <c r="X4" s="358" t="s">
        <v>499</v>
      </c>
      <c r="Y4" s="358" t="s">
        <v>500</v>
      </c>
      <c r="Z4" s="358" t="s">
        <v>501</v>
      </c>
      <c r="AA4" s="358" t="s">
        <v>502</v>
      </c>
      <c r="AB4" s="354"/>
    </row>
    <row r="5" spans="1:28" s="355" customFormat="1" ht="20.100000000000001" customHeight="1">
      <c r="A5" s="841">
        <v>34.049999999999997</v>
      </c>
      <c r="B5" s="841"/>
      <c r="C5" s="841"/>
      <c r="D5" s="359">
        <v>38.075712932154019</v>
      </c>
      <c r="E5" s="359">
        <v>39.518397958810461</v>
      </c>
      <c r="F5" s="359">
        <v>39.152709275279832</v>
      </c>
      <c r="G5" s="359">
        <v>31.996610500350485</v>
      </c>
      <c r="H5" s="359">
        <v>23.345027084535737</v>
      </c>
      <c r="I5" s="359">
        <v>25.780689899804905</v>
      </c>
      <c r="J5" s="360">
        <v>38.295127575343159</v>
      </c>
      <c r="L5" s="354">
        <v>34.049999999999997</v>
      </c>
      <c r="M5" s="361">
        <f>'TABLO-1.19'!D5</f>
        <v>1127613</v>
      </c>
      <c r="N5" s="361">
        <f>'TABLO-1.19'!F5</f>
        <v>3446784</v>
      </c>
      <c r="O5" s="361">
        <f>M5+N5</f>
        <v>4574397</v>
      </c>
      <c r="P5" s="361">
        <f>'TABLO-1.19'!H5</f>
        <v>72121</v>
      </c>
      <c r="Q5" s="354">
        <f>'TABLO-1.19'!J5</f>
        <v>134289</v>
      </c>
      <c r="R5" s="361">
        <f>P5+Q5</f>
        <v>206410</v>
      </c>
      <c r="S5" s="354">
        <f>'TABLO-1.19'!L5</f>
        <v>4780807</v>
      </c>
      <c r="T5" s="354"/>
      <c r="U5" s="362">
        <f t="shared" ref="U5:AA25" si="0">M5/M$27*100</f>
        <v>29.694390416164353</v>
      </c>
      <c r="V5" s="362">
        <f t="shared" si="0"/>
        <v>29.98076570298603</v>
      </c>
      <c r="W5" s="362">
        <f t="shared" si="0"/>
        <v>29.909660917043201</v>
      </c>
      <c r="X5" s="362">
        <f t="shared" si="0"/>
        <v>21.442120159832555</v>
      </c>
      <c r="Y5" s="362">
        <f t="shared" si="0"/>
        <v>14.545531350733077</v>
      </c>
      <c r="Z5" s="362">
        <f t="shared" si="0"/>
        <v>16.387156394492148</v>
      </c>
      <c r="AA5" s="362">
        <f t="shared" si="0"/>
        <v>28.880718542139611</v>
      </c>
      <c r="AB5" s="361"/>
    </row>
    <row r="6" spans="1:28" s="355" customFormat="1" ht="20.100000000000001" customHeight="1">
      <c r="A6" s="363">
        <v>34.06</v>
      </c>
      <c r="B6" s="364" t="s">
        <v>93</v>
      </c>
      <c r="C6" s="365">
        <v>41</v>
      </c>
      <c r="D6" s="359">
        <v>26.63040578733359</v>
      </c>
      <c r="E6" s="359">
        <v>22.051742191818295</v>
      </c>
      <c r="F6" s="359">
        <v>23.212331947472819</v>
      </c>
      <c r="G6" s="359">
        <v>14.492772912396518</v>
      </c>
      <c r="H6" s="359">
        <v>8.0380921917265251</v>
      </c>
      <c r="I6" s="359">
        <v>9.8552654258229069</v>
      </c>
      <c r="J6" s="360">
        <v>22.355709212180315</v>
      </c>
      <c r="L6" s="354" t="s">
        <v>503</v>
      </c>
      <c r="M6" s="361">
        <f>SUM('TABLO-1.19'!D7:D13)</f>
        <v>788660</v>
      </c>
      <c r="N6" s="361">
        <f>SUM('TABLO-1.19'!F7:F13)</f>
        <v>1923347</v>
      </c>
      <c r="O6" s="361">
        <f t="shared" ref="O6:O25" si="1">M6+N6</f>
        <v>2712007</v>
      </c>
      <c r="P6" s="361">
        <f>SUM('TABLO-1.19'!H7:H13)</f>
        <v>32667</v>
      </c>
      <c r="Q6" s="361">
        <f>SUM('TABLO-1.19'!J7:J13)</f>
        <v>46238</v>
      </c>
      <c r="R6" s="361">
        <f t="shared" ref="R6:R25" si="2">P6+Q6</f>
        <v>78905</v>
      </c>
      <c r="S6" s="361">
        <f>SUM('TABLO-1.19'!L7:L13)</f>
        <v>2790912</v>
      </c>
      <c r="T6" s="354"/>
      <c r="U6" s="362">
        <f t="shared" si="0"/>
        <v>20.768453312982533</v>
      </c>
      <c r="V6" s="362">
        <f t="shared" si="0"/>
        <v>16.729628480502715</v>
      </c>
      <c r="W6" s="362">
        <f t="shared" si="0"/>
        <v>17.732437690617491</v>
      </c>
      <c r="X6" s="362">
        <f t="shared" si="0"/>
        <v>9.7121467985919523</v>
      </c>
      <c r="Y6" s="362">
        <f t="shared" si="0"/>
        <v>5.0082752764202283</v>
      </c>
      <c r="Z6" s="362">
        <f t="shared" si="0"/>
        <v>6.2643698236878205</v>
      </c>
      <c r="AA6" s="362">
        <f t="shared" si="0"/>
        <v>16.85981968062713</v>
      </c>
      <c r="AB6" s="361"/>
    </row>
    <row r="7" spans="1:28" s="355" customFormat="1" ht="20.100000000000001" customHeight="1">
      <c r="A7" s="363">
        <v>41.01</v>
      </c>
      <c r="B7" s="364" t="s">
        <v>93</v>
      </c>
      <c r="C7" s="365">
        <v>51</v>
      </c>
      <c r="D7" s="359">
        <v>11.026904590981198</v>
      </c>
      <c r="E7" s="359">
        <v>10.815431324999516</v>
      </c>
      <c r="F7" s="359">
        <v>10.869035111557135</v>
      </c>
      <c r="G7" s="359">
        <v>8.752362445763568</v>
      </c>
      <c r="H7" s="359">
        <v>4.007051019060003</v>
      </c>
      <c r="I7" s="359">
        <v>5.3429889662993766</v>
      </c>
      <c r="J7" s="360">
        <v>10.514635681365588</v>
      </c>
      <c r="L7" s="354" t="s">
        <v>504</v>
      </c>
      <c r="M7" s="361">
        <f>SUM('TABLO-1.19'!D14:D24)</f>
        <v>585146</v>
      </c>
      <c r="N7" s="361">
        <f>SUM('TABLO-1.19'!F14:F24)</f>
        <v>1746362</v>
      </c>
      <c r="O7" s="361">
        <f t="shared" si="1"/>
        <v>2331508</v>
      </c>
      <c r="P7" s="361">
        <f>SUM('TABLO-1.19'!H14:H24)</f>
        <v>37291</v>
      </c>
      <c r="Q7" s="361">
        <f>SUM('TABLO-1.19'!J14:J24)</f>
        <v>47272</v>
      </c>
      <c r="R7" s="361">
        <f t="shared" si="2"/>
        <v>84563</v>
      </c>
      <c r="S7" s="361">
        <f>SUM('TABLO-1.19'!L14:L24)</f>
        <v>2416071</v>
      </c>
      <c r="T7" s="354"/>
      <c r="U7" s="362">
        <f t="shared" si="0"/>
        <v>15.409146377752744</v>
      </c>
      <c r="V7" s="362">
        <f t="shared" si="0"/>
        <v>15.190180166380626</v>
      </c>
      <c r="W7" s="362">
        <f t="shared" si="0"/>
        <v>15.244547796217416</v>
      </c>
      <c r="X7" s="362">
        <f t="shared" si="0"/>
        <v>11.086897060222624</v>
      </c>
      <c r="Y7" s="362">
        <f t="shared" si="0"/>
        <v>5.1202731274479216</v>
      </c>
      <c r="Z7" s="362">
        <f t="shared" si="0"/>
        <v>6.7135657486916314</v>
      </c>
      <c r="AA7" s="362">
        <f t="shared" si="0"/>
        <v>14.595415905479095</v>
      </c>
      <c r="AB7" s="361"/>
    </row>
    <row r="8" spans="1:28" s="355" customFormat="1" ht="20.100000000000001" customHeight="1">
      <c r="A8" s="363">
        <v>51.01</v>
      </c>
      <c r="B8" s="364" t="s">
        <v>93</v>
      </c>
      <c r="C8" s="365">
        <v>61</v>
      </c>
      <c r="D8" s="359">
        <v>5.6640177855696194</v>
      </c>
      <c r="E8" s="359">
        <v>6.7106261392921072</v>
      </c>
      <c r="F8" s="359">
        <v>6.4453341150642256</v>
      </c>
      <c r="G8" s="359">
        <v>4.1082155437839951</v>
      </c>
      <c r="H8" s="359">
        <v>3.6503278654326223</v>
      </c>
      <c r="I8" s="359">
        <v>3.7792360592427543</v>
      </c>
      <c r="J8" s="360">
        <v>6.2743504484459578</v>
      </c>
      <c r="L8" s="354" t="s">
        <v>505</v>
      </c>
      <c r="M8" s="361">
        <f>SUM('TABLO-1.19'!D25:D35)</f>
        <v>310848</v>
      </c>
      <c r="N8" s="361">
        <f>SUM('TABLO-1.19'!F25:F35)</f>
        <v>1104123</v>
      </c>
      <c r="O8" s="361">
        <f t="shared" si="1"/>
        <v>1414971</v>
      </c>
      <c r="P8" s="361">
        <f>SUM('TABLO-1.19'!H25:H35)</f>
        <v>18427</v>
      </c>
      <c r="Q8" s="361">
        <f>SUM('TABLO-1.19'!J25:J35)</f>
        <v>40149</v>
      </c>
      <c r="R8" s="361">
        <f t="shared" si="2"/>
        <v>58576</v>
      </c>
      <c r="S8" s="361">
        <f>SUM('TABLO-1.19'!L25:L35)</f>
        <v>1473547</v>
      </c>
      <c r="T8" s="354"/>
      <c r="U8" s="362">
        <f t="shared" si="0"/>
        <v>8.1858242784393713</v>
      </c>
      <c r="V8" s="362">
        <f t="shared" si="0"/>
        <v>9.6038663781304656</v>
      </c>
      <c r="W8" s="362">
        <f t="shared" si="0"/>
        <v>9.2517774074811481</v>
      </c>
      <c r="X8" s="362">
        <f t="shared" si="0"/>
        <v>5.478486823327942</v>
      </c>
      <c r="Y8" s="362">
        <f t="shared" si="0"/>
        <v>4.3487444109389619</v>
      </c>
      <c r="Z8" s="362">
        <f t="shared" si="0"/>
        <v>4.6504242670596003</v>
      </c>
      <c r="AA8" s="362">
        <f t="shared" si="0"/>
        <v>8.901655340952729</v>
      </c>
      <c r="AB8" s="361"/>
    </row>
    <row r="9" spans="1:28" s="355" customFormat="1" ht="20.100000000000001" customHeight="1">
      <c r="A9" s="363">
        <v>61.01</v>
      </c>
      <c r="B9" s="364" t="s">
        <v>93</v>
      </c>
      <c r="C9" s="365">
        <v>71</v>
      </c>
      <c r="D9" s="359">
        <v>3.5544463586382857</v>
      </c>
      <c r="E9" s="359">
        <v>4.6268544972565264</v>
      </c>
      <c r="F9" s="359">
        <v>4.3550227992955861</v>
      </c>
      <c r="G9" s="359">
        <v>3.6135438017408892</v>
      </c>
      <c r="H9" s="359">
        <v>3.5213373293743784</v>
      </c>
      <c r="I9" s="359">
        <v>3.5472960314149469</v>
      </c>
      <c r="J9" s="360">
        <v>4.3032212220443702</v>
      </c>
      <c r="L9" s="354" t="s">
        <v>506</v>
      </c>
      <c r="M9" s="361">
        <f>SUM('TABLO-1.19'!D36:D46)</f>
        <v>200024</v>
      </c>
      <c r="N9" s="361">
        <f>SUM('TABLO-1.19'!F36:F46)</f>
        <v>765309</v>
      </c>
      <c r="O9" s="361">
        <f t="shared" si="1"/>
        <v>965333</v>
      </c>
      <c r="P9" s="361">
        <f>SUM('TABLO-1.19'!H36:H46)</f>
        <v>16821</v>
      </c>
      <c r="Q9" s="361">
        <f>SUM('TABLO-1.19'!J36:J46)</f>
        <v>40780</v>
      </c>
      <c r="R9" s="361">
        <f t="shared" si="2"/>
        <v>57601</v>
      </c>
      <c r="S9" s="361">
        <f>SUM('TABLO-1.19'!L36:L46)</f>
        <v>1022934</v>
      </c>
      <c r="T9" s="354"/>
      <c r="U9" s="362">
        <f t="shared" si="0"/>
        <v>5.2674018023939579</v>
      </c>
      <c r="V9" s="362">
        <f t="shared" si="0"/>
        <v>6.6567994453341246</v>
      </c>
      <c r="W9" s="362">
        <f t="shared" si="0"/>
        <v>6.3118226734653904</v>
      </c>
      <c r="X9" s="362">
        <f t="shared" si="0"/>
        <v>5.0010108457806108</v>
      </c>
      <c r="Y9" s="362">
        <f t="shared" si="0"/>
        <v>4.4170912620013176</v>
      </c>
      <c r="Z9" s="362">
        <f t="shared" si="0"/>
        <v>4.5730177582439921</v>
      </c>
      <c r="AA9" s="362">
        <f t="shared" si="0"/>
        <v>6.1795150779324581</v>
      </c>
      <c r="AB9" s="361"/>
    </row>
    <row r="10" spans="1:28" s="355" customFormat="1" ht="20.100000000000001" customHeight="1">
      <c r="A10" s="363">
        <v>71.010000000000005</v>
      </c>
      <c r="B10" s="364" t="s">
        <v>93</v>
      </c>
      <c r="C10" s="365">
        <v>81</v>
      </c>
      <c r="D10" s="359">
        <v>2.4903241665884406</v>
      </c>
      <c r="E10" s="359">
        <v>3.1098582855048966</v>
      </c>
      <c r="F10" s="359">
        <v>2.95282011559061</v>
      </c>
      <c r="G10" s="359">
        <v>18.390697509338871</v>
      </c>
      <c r="H10" s="359">
        <v>4.9115493467029179</v>
      </c>
      <c r="I10" s="359">
        <v>8.7063067203904883</v>
      </c>
      <c r="J10" s="360">
        <v>3.3218058824043011</v>
      </c>
      <c r="L10" s="354" t="s">
        <v>507</v>
      </c>
      <c r="M10" s="361">
        <f>SUM('TABLO-1.19'!D47:D57)</f>
        <v>147171</v>
      </c>
      <c r="N10" s="361">
        <f>SUM('TABLO-1.19'!F47:F57)</f>
        <v>528356</v>
      </c>
      <c r="O10" s="361">
        <f t="shared" si="1"/>
        <v>675527</v>
      </c>
      <c r="P10" s="361">
        <f>SUM('TABLO-1.19'!H47:H57)</f>
        <v>85387</v>
      </c>
      <c r="Q10" s="361">
        <f>SUM('TABLO-1.19'!J47:J57)</f>
        <v>57582</v>
      </c>
      <c r="R10" s="361">
        <f t="shared" si="2"/>
        <v>142969</v>
      </c>
      <c r="S10" s="361">
        <f>SUM('TABLO-1.19'!L47:L57)</f>
        <v>818496</v>
      </c>
      <c r="T10" s="354"/>
      <c r="U10" s="362">
        <f t="shared" si="0"/>
        <v>3.8755788838345455</v>
      </c>
      <c r="V10" s="362">
        <f t="shared" si="0"/>
        <v>4.5957383589360061</v>
      </c>
      <c r="W10" s="362">
        <f t="shared" si="0"/>
        <v>4.4169282881016763</v>
      </c>
      <c r="X10" s="362">
        <f t="shared" si="0"/>
        <v>25.386202549709829</v>
      </c>
      <c r="Y10" s="362">
        <f t="shared" si="0"/>
        <v>6.2370021836331491</v>
      </c>
      <c r="Z10" s="362">
        <f t="shared" si="0"/>
        <v>11.350493496265432</v>
      </c>
      <c r="AA10" s="362">
        <f t="shared" si="0"/>
        <v>4.9445109588960827</v>
      </c>
      <c r="AB10" s="361"/>
    </row>
    <row r="11" spans="1:28" s="355" customFormat="1" ht="20.100000000000001" customHeight="1">
      <c r="A11" s="363">
        <v>81.010000000000005</v>
      </c>
      <c r="B11" s="364" t="s">
        <v>93</v>
      </c>
      <c r="C11" s="365">
        <v>91</v>
      </c>
      <c r="D11" s="359">
        <v>1.9508344076755648</v>
      </c>
      <c r="E11" s="359">
        <v>2.2746688163331852</v>
      </c>
      <c r="F11" s="359">
        <v>2.192583970094514</v>
      </c>
      <c r="G11" s="359">
        <v>4.2723667048207199</v>
      </c>
      <c r="H11" s="359">
        <v>3.3269823168230079</v>
      </c>
      <c r="I11" s="359">
        <v>3.5931344752559831</v>
      </c>
      <c r="J11" s="360">
        <v>2.2824048452621342</v>
      </c>
      <c r="L11" s="354" t="s">
        <v>508</v>
      </c>
      <c r="M11" s="361">
        <f>SUM('TABLO-1.19'!D58:D68)</f>
        <v>110199</v>
      </c>
      <c r="N11" s="361">
        <f>SUM('TABLO-1.19'!F58:F68)</f>
        <v>375438</v>
      </c>
      <c r="O11" s="361">
        <f t="shared" si="1"/>
        <v>485637</v>
      </c>
      <c r="P11" s="361">
        <f>SUM('TABLO-1.19'!H58:H68)</f>
        <v>14630</v>
      </c>
      <c r="Q11" s="361">
        <f>SUM('TABLO-1.19'!J58:J68)</f>
        <v>37744</v>
      </c>
      <c r="R11" s="361">
        <f t="shared" si="2"/>
        <v>52374</v>
      </c>
      <c r="S11" s="361">
        <f>SUM('TABLO-1.19'!L58:L68)</f>
        <v>538011</v>
      </c>
      <c r="T11" s="354"/>
      <c r="U11" s="362">
        <f t="shared" si="0"/>
        <v>2.9019638204516043</v>
      </c>
      <c r="V11" s="362">
        <f t="shared" si="0"/>
        <v>3.2656292689062236</v>
      </c>
      <c r="W11" s="362">
        <f t="shared" si="0"/>
        <v>3.1753339289900087</v>
      </c>
      <c r="X11" s="362">
        <f t="shared" si="0"/>
        <v>4.3496099324517177</v>
      </c>
      <c r="Y11" s="362">
        <f t="shared" si="0"/>
        <v>4.0882465079200028</v>
      </c>
      <c r="Z11" s="362">
        <f t="shared" si="0"/>
        <v>4.1580394797012348</v>
      </c>
      <c r="AA11" s="362">
        <f t="shared" si="0"/>
        <v>3.2501090848417591</v>
      </c>
      <c r="AB11" s="361"/>
    </row>
    <row r="12" spans="1:28" s="355" customFormat="1" ht="20.100000000000001" customHeight="1">
      <c r="A12" s="363">
        <v>91.01</v>
      </c>
      <c r="B12" s="364" t="s">
        <v>93</v>
      </c>
      <c r="C12" s="365">
        <v>101</v>
      </c>
      <c r="D12" s="359">
        <v>1.4868131103743978</v>
      </c>
      <c r="E12" s="359">
        <v>1.6312364186405988</v>
      </c>
      <c r="F12" s="359">
        <v>1.5946283104983749</v>
      </c>
      <c r="G12" s="359">
        <v>1.571858279873293</v>
      </c>
      <c r="H12" s="359">
        <v>2.9965092588085587</v>
      </c>
      <c r="I12" s="359">
        <v>2.5954301444597934</v>
      </c>
      <c r="J12" s="360">
        <v>1.6588122840605495</v>
      </c>
      <c r="L12" s="354" t="s">
        <v>509</v>
      </c>
      <c r="M12" s="361">
        <f>SUM('TABLO-1.19'!D69:D79)</f>
        <v>83134</v>
      </c>
      <c r="N12" s="361">
        <f>SUM('TABLO-1.19'!F69:F79)</f>
        <v>270165</v>
      </c>
      <c r="O12" s="361">
        <f t="shared" si="1"/>
        <v>353299</v>
      </c>
      <c r="P12" s="361">
        <f>SUM('TABLO-1.19'!H69:H79)</f>
        <v>7070</v>
      </c>
      <c r="Q12" s="361">
        <f>SUM('TABLO-1.19'!J69:J79)</f>
        <v>33711</v>
      </c>
      <c r="R12" s="361">
        <f t="shared" si="2"/>
        <v>40781</v>
      </c>
      <c r="S12" s="361">
        <f>SUM('TABLO-1.19'!L69:L79)</f>
        <v>394080</v>
      </c>
      <c r="T12" s="354"/>
      <c r="U12" s="362">
        <f t="shared" si="0"/>
        <v>2.1892381986172622</v>
      </c>
      <c r="V12" s="362">
        <f t="shared" si="0"/>
        <v>2.3499452144802864</v>
      </c>
      <c r="W12" s="362">
        <f t="shared" si="0"/>
        <v>2.3100428957806782</v>
      </c>
      <c r="X12" s="362">
        <f t="shared" si="0"/>
        <v>2.1019646085053751</v>
      </c>
      <c r="Y12" s="362">
        <f t="shared" si="0"/>
        <v>3.6514115628574402</v>
      </c>
      <c r="Z12" s="362">
        <f t="shared" si="0"/>
        <v>3.2376562420608712</v>
      </c>
      <c r="AA12" s="362">
        <f t="shared" si="0"/>
        <v>2.3806260246620243</v>
      </c>
      <c r="AB12" s="361"/>
    </row>
    <row r="13" spans="1:28" s="355" customFormat="1" ht="20.100000000000001" customHeight="1">
      <c r="A13" s="363">
        <v>101.01</v>
      </c>
      <c r="B13" s="364" t="s">
        <v>93</v>
      </c>
      <c r="C13" s="365">
        <v>111</v>
      </c>
      <c r="D13" s="359">
        <v>1.0926212442199938</v>
      </c>
      <c r="E13" s="359">
        <v>1.2138996532091992</v>
      </c>
      <c r="F13" s="359">
        <v>1.1831582641294649</v>
      </c>
      <c r="G13" s="359">
        <v>1.472923931464672</v>
      </c>
      <c r="H13" s="359">
        <v>2.8836860001807954</v>
      </c>
      <c r="I13" s="359">
        <v>2.4865170026903542</v>
      </c>
      <c r="J13" s="360">
        <v>1.2667459834751575</v>
      </c>
      <c r="L13" s="354" t="s">
        <v>510</v>
      </c>
      <c r="M13" s="361">
        <f>SUM('TABLO-1.19'!D80:D90)</f>
        <v>62558</v>
      </c>
      <c r="N13" s="361">
        <f>SUM('TABLO-1.19'!F80:F90)</f>
        <v>203069</v>
      </c>
      <c r="O13" s="361">
        <f t="shared" si="1"/>
        <v>265627</v>
      </c>
      <c r="P13" s="361">
        <f>SUM('TABLO-1.19'!H80:H90)</f>
        <v>6729</v>
      </c>
      <c r="Q13" s="361">
        <f>SUM('TABLO-1.19'!J80:J90)</f>
        <v>34674</v>
      </c>
      <c r="R13" s="361">
        <f t="shared" si="2"/>
        <v>41403</v>
      </c>
      <c r="S13" s="361">
        <f>SUM('TABLO-1.19'!L80:L90)</f>
        <v>307030</v>
      </c>
      <c r="T13" s="354"/>
      <c r="U13" s="362">
        <f t="shared" si="0"/>
        <v>1.6473929226200918</v>
      </c>
      <c r="V13" s="362">
        <f t="shared" si="0"/>
        <v>1.7663317778368672</v>
      </c>
      <c r="W13" s="362">
        <f t="shared" si="0"/>
        <v>1.7368001728777442</v>
      </c>
      <c r="X13" s="362">
        <f t="shared" si="0"/>
        <v>2.0005827228617639</v>
      </c>
      <c r="Y13" s="362">
        <f t="shared" si="0"/>
        <v>3.7557190392014141</v>
      </c>
      <c r="Z13" s="362">
        <f t="shared" si="0"/>
        <v>3.287037625120675</v>
      </c>
      <c r="AA13" s="362">
        <f t="shared" si="0"/>
        <v>1.8547594609012923</v>
      </c>
      <c r="AB13" s="361"/>
    </row>
    <row r="14" spans="1:28" s="355" customFormat="1" ht="20.100000000000001" customHeight="1">
      <c r="A14" s="363">
        <v>111.01</v>
      </c>
      <c r="B14" s="364" t="s">
        <v>93</v>
      </c>
      <c r="C14" s="365">
        <v>121</v>
      </c>
      <c r="D14" s="359">
        <v>0.92051263176590803</v>
      </c>
      <c r="E14" s="359">
        <v>0.98040890518693424</v>
      </c>
      <c r="F14" s="359">
        <v>0.96522652721044033</v>
      </c>
      <c r="G14" s="359">
        <v>1.6991863426234017</v>
      </c>
      <c r="H14" s="359">
        <v>3.6783163779735624</v>
      </c>
      <c r="I14" s="359">
        <v>3.121135894124436</v>
      </c>
      <c r="J14" s="360">
        <v>1.1034904922760631</v>
      </c>
      <c r="L14" s="354" t="s">
        <v>511</v>
      </c>
      <c r="M14" s="361">
        <f>SUM('TABLO-1.19'!D91:D101)</f>
        <v>54309</v>
      </c>
      <c r="N14" s="361">
        <f>SUM('TABLO-1.19'!F91:F101)</f>
        <v>169141</v>
      </c>
      <c r="O14" s="361">
        <f t="shared" si="1"/>
        <v>223450</v>
      </c>
      <c r="P14" s="361">
        <f>SUM('TABLO-1.19'!H91:H101)</f>
        <v>7590</v>
      </c>
      <c r="Q14" s="361">
        <f>SUM('TABLO-1.19'!J91:J101)</f>
        <v>42975</v>
      </c>
      <c r="R14" s="361">
        <f t="shared" si="2"/>
        <v>50565</v>
      </c>
      <c r="S14" s="361">
        <f>SUM('TABLO-1.19'!L91:L101)</f>
        <v>274015</v>
      </c>
      <c r="T14" s="354"/>
      <c r="U14" s="362">
        <f t="shared" si="0"/>
        <v>1.4301650026307515</v>
      </c>
      <c r="V14" s="362">
        <f t="shared" si="0"/>
        <v>1.4712197491252017</v>
      </c>
      <c r="W14" s="362">
        <f t="shared" si="0"/>
        <v>1.4610261706435412</v>
      </c>
      <c r="X14" s="362">
        <f t="shared" si="0"/>
        <v>2.2565645514223194</v>
      </c>
      <c r="Y14" s="362">
        <f t="shared" si="0"/>
        <v>4.6548429863782887</v>
      </c>
      <c r="Z14" s="362">
        <f t="shared" si="0"/>
        <v>4.0144206341141198</v>
      </c>
      <c r="AA14" s="362">
        <f t="shared" si="0"/>
        <v>1.6553167888443072</v>
      </c>
      <c r="AB14" s="361"/>
    </row>
    <row r="15" spans="1:28" s="355" customFormat="1" ht="20.100000000000001" customHeight="1">
      <c r="A15" s="363">
        <v>121.01</v>
      </c>
      <c r="B15" s="364" t="s">
        <v>93</v>
      </c>
      <c r="C15" s="365">
        <v>131</v>
      </c>
      <c r="D15" s="359">
        <v>0.76373407818059891</v>
      </c>
      <c r="E15" s="359">
        <v>0.78721867173860771</v>
      </c>
      <c r="F15" s="359">
        <v>0.78126584770370122</v>
      </c>
      <c r="G15" s="359">
        <v>1.3806443598548372</v>
      </c>
      <c r="H15" s="359">
        <v>3.679707111515969</v>
      </c>
      <c r="I15" s="359">
        <v>3.0324566158488606</v>
      </c>
      <c r="J15" s="360">
        <v>0.92564045198885969</v>
      </c>
      <c r="L15" s="354" t="s">
        <v>512</v>
      </c>
      <c r="M15" s="361">
        <f>SUM('TABLO-1.19'!D102:D112)</f>
        <v>44664</v>
      </c>
      <c r="N15" s="361">
        <f>SUM('TABLO-1.19'!F102:F112)</f>
        <v>133561</v>
      </c>
      <c r="O15" s="361">
        <f t="shared" si="1"/>
        <v>178225</v>
      </c>
      <c r="P15" s="361">
        <f>SUM('TABLO-1.19'!H102:H112)</f>
        <v>5973</v>
      </c>
      <c r="Q15" s="361">
        <f>SUM('TABLO-1.19'!J102:J112)</f>
        <v>42111</v>
      </c>
      <c r="R15" s="361">
        <f t="shared" si="2"/>
        <v>48084</v>
      </c>
      <c r="S15" s="361">
        <f>SUM('TABLO-1.19'!L102:L112)</f>
        <v>226309</v>
      </c>
      <c r="T15" s="354"/>
      <c r="U15" s="362">
        <f t="shared" si="0"/>
        <v>1.1761750295070779</v>
      </c>
      <c r="V15" s="362">
        <f t="shared" si="0"/>
        <v>1.1617383184024634</v>
      </c>
      <c r="W15" s="362">
        <f t="shared" si="0"/>
        <v>1.1653228429758118</v>
      </c>
      <c r="X15" s="362">
        <f t="shared" si="0"/>
        <v>1.7758181904671297</v>
      </c>
      <c r="Y15" s="362">
        <f t="shared" si="0"/>
        <v>4.5612587085369656</v>
      </c>
      <c r="Z15" s="362">
        <f t="shared" si="0"/>
        <v>3.8174508409125556</v>
      </c>
      <c r="AA15" s="362">
        <f t="shared" si="0"/>
        <v>1.3671262053776849</v>
      </c>
      <c r="AB15" s="361"/>
    </row>
    <row r="16" spans="1:28" s="355" customFormat="1" ht="20.100000000000001" customHeight="1">
      <c r="A16" s="363">
        <v>131.01</v>
      </c>
      <c r="B16" s="364" t="s">
        <v>93</v>
      </c>
      <c r="C16" s="365">
        <v>141</v>
      </c>
      <c r="D16" s="359">
        <v>0.70413594182951755</v>
      </c>
      <c r="E16" s="359">
        <v>0.70885337526268433</v>
      </c>
      <c r="F16" s="359">
        <v>0.70765761042840425</v>
      </c>
      <c r="G16" s="359">
        <v>1.4001650384646098</v>
      </c>
      <c r="H16" s="359">
        <v>4.4359184751997436</v>
      </c>
      <c r="I16" s="359">
        <v>3.5812689380219274</v>
      </c>
      <c r="J16" s="360">
        <v>0.89194963230467394</v>
      </c>
      <c r="L16" s="354" t="s">
        <v>513</v>
      </c>
      <c r="M16" s="361">
        <f>SUM('TABLO-1.19'!D113:D123)</f>
        <v>40049</v>
      </c>
      <c r="N16" s="361">
        <f>SUM('TABLO-1.19'!F113:F123)</f>
        <v>119223</v>
      </c>
      <c r="O16" s="361">
        <f t="shared" si="1"/>
        <v>159272</v>
      </c>
      <c r="P16" s="361">
        <f>SUM('TABLO-1.19'!H113:H123)</f>
        <v>6408</v>
      </c>
      <c r="Q16" s="361">
        <f>SUM('TABLO-1.19'!J113:J123)</f>
        <v>52016</v>
      </c>
      <c r="R16" s="361">
        <f t="shared" si="2"/>
        <v>58424</v>
      </c>
      <c r="S16" s="361">
        <f>SUM('TABLO-1.19'!L113:L123)</f>
        <v>217696</v>
      </c>
      <c r="T16" s="354"/>
      <c r="U16" s="362">
        <f t="shared" si="0"/>
        <v>1.0546443166023858</v>
      </c>
      <c r="V16" s="362">
        <f t="shared" si="0"/>
        <v>1.0370237384782752</v>
      </c>
      <c r="W16" s="362">
        <f t="shared" si="0"/>
        <v>1.0413987927981121</v>
      </c>
      <c r="X16" s="362">
        <f t="shared" si="0"/>
        <v>1.9051469888688042</v>
      </c>
      <c r="Y16" s="362">
        <f t="shared" si="0"/>
        <v>5.634120134484073</v>
      </c>
      <c r="Z16" s="362">
        <f t="shared" si="0"/>
        <v>4.6383567908134751</v>
      </c>
      <c r="AA16" s="362">
        <f t="shared" si="0"/>
        <v>1.3150953183739953</v>
      </c>
      <c r="AB16" s="361"/>
    </row>
    <row r="17" spans="1:28" s="355" customFormat="1" ht="20.100000000000001" customHeight="1">
      <c r="A17" s="363">
        <v>141.01</v>
      </c>
      <c r="B17" s="364" t="s">
        <v>93</v>
      </c>
      <c r="C17" s="365">
        <v>151</v>
      </c>
      <c r="D17" s="359">
        <v>0.57217587561987127</v>
      </c>
      <c r="E17" s="359">
        <v>0.57152206272594519</v>
      </c>
      <c r="F17" s="359">
        <v>0.57168778980568702</v>
      </c>
      <c r="G17" s="359">
        <v>1.1277628415009626</v>
      </c>
      <c r="H17" s="359">
        <v>4.1812403952464727</v>
      </c>
      <c r="I17" s="359">
        <v>3.3216010231840105</v>
      </c>
      <c r="J17" s="360">
        <v>0.74804673748146944</v>
      </c>
      <c r="L17" s="354" t="s">
        <v>514</v>
      </c>
      <c r="M17" s="361">
        <f>SUM('TABLO-1.19'!D124:D134)</f>
        <v>32667</v>
      </c>
      <c r="N17" s="361">
        <f>SUM('TABLO-1.19'!F124:F134)</f>
        <v>97280</v>
      </c>
      <c r="O17" s="361">
        <f t="shared" si="1"/>
        <v>129947</v>
      </c>
      <c r="P17" s="361">
        <f>SUM('TABLO-1.19'!H124:H134)</f>
        <v>4841</v>
      </c>
      <c r="Q17" s="361">
        <f>SUM('TABLO-1.19'!J124:J134)</f>
        <v>47170</v>
      </c>
      <c r="R17" s="361">
        <f t="shared" si="2"/>
        <v>52011</v>
      </c>
      <c r="S17" s="361">
        <f>SUM('TABLO-1.19'!L124:L134)</f>
        <v>181958</v>
      </c>
      <c r="T17" s="354"/>
      <c r="U17" s="362">
        <f t="shared" si="0"/>
        <v>0.86024784365277862</v>
      </c>
      <c r="V17" s="362">
        <f t="shared" si="0"/>
        <v>0.84615945982877971</v>
      </c>
      <c r="W17" s="362">
        <f t="shared" si="0"/>
        <v>0.84965749741157426</v>
      </c>
      <c r="X17" s="362">
        <f t="shared" si="0"/>
        <v>1.4392660070402434</v>
      </c>
      <c r="Y17" s="362">
        <f t="shared" si="0"/>
        <v>5.1092249835360999</v>
      </c>
      <c r="Z17" s="362">
        <f t="shared" si="0"/>
        <v>4.1292204410344997</v>
      </c>
      <c r="AA17" s="362">
        <f t="shared" si="0"/>
        <v>1.099203081088745</v>
      </c>
      <c r="AB17" s="361"/>
    </row>
    <row r="18" spans="1:28" s="355" customFormat="1" ht="20.100000000000001" customHeight="1">
      <c r="A18" s="363">
        <v>151.01</v>
      </c>
      <c r="B18" s="364" t="s">
        <v>93</v>
      </c>
      <c r="C18" s="365">
        <v>161</v>
      </c>
      <c r="D18" s="359">
        <v>0.40864399213642272</v>
      </c>
      <c r="E18" s="359">
        <v>0.44711213850352438</v>
      </c>
      <c r="F18" s="359">
        <v>0.43736131587562777</v>
      </c>
      <c r="G18" s="359">
        <v>0.85491699275072974</v>
      </c>
      <c r="H18" s="359">
        <v>3.8104360645022219</v>
      </c>
      <c r="I18" s="359">
        <v>2.9783747461399535</v>
      </c>
      <c r="J18" s="360">
        <v>0.60032298650292581</v>
      </c>
      <c r="L18" s="354" t="s">
        <v>515</v>
      </c>
      <c r="M18" s="361">
        <f>SUM('TABLO-1.19'!D135:D145)</f>
        <v>25679</v>
      </c>
      <c r="N18" s="361">
        <f>SUM('TABLO-1.19'!F135:F145)</f>
        <v>81735</v>
      </c>
      <c r="O18" s="361">
        <f t="shared" si="1"/>
        <v>107414</v>
      </c>
      <c r="P18" s="361">
        <f>SUM('TABLO-1.19'!H135:H145)</f>
        <v>3673</v>
      </c>
      <c r="Q18" s="361">
        <f>SUM('TABLO-1.19'!J135:J145)</f>
        <v>43065</v>
      </c>
      <c r="R18" s="361">
        <f t="shared" si="2"/>
        <v>46738</v>
      </c>
      <c r="S18" s="361">
        <f>SUM('TABLO-1.19'!L135:L145)</f>
        <v>154152</v>
      </c>
      <c r="T18" s="354"/>
      <c r="U18" s="362">
        <f t="shared" si="0"/>
        <v>0.6762269071895094</v>
      </c>
      <c r="V18" s="362">
        <f t="shared" si="0"/>
        <v>0.71094617032386209</v>
      </c>
      <c r="W18" s="362">
        <f t="shared" si="0"/>
        <v>0.70232564373911543</v>
      </c>
      <c r="X18" s="362">
        <f t="shared" si="0"/>
        <v>1.0920107506421843</v>
      </c>
      <c r="Y18" s="362">
        <f t="shared" si="0"/>
        <v>4.6645913486534258</v>
      </c>
      <c r="Z18" s="362">
        <f t="shared" si="0"/>
        <v>3.7105901631014682</v>
      </c>
      <c r="AA18" s="362">
        <f t="shared" si="0"/>
        <v>0.93122782925725822</v>
      </c>
      <c r="AB18" s="361"/>
    </row>
    <row r="19" spans="1:28" s="355" customFormat="1" ht="20.100000000000001" customHeight="1">
      <c r="A19" s="363">
        <v>161.01</v>
      </c>
      <c r="B19" s="364" t="s">
        <v>93</v>
      </c>
      <c r="C19" s="365">
        <v>171</v>
      </c>
      <c r="D19" s="359">
        <v>0.43234818007889236</v>
      </c>
      <c r="E19" s="359">
        <v>0.45066638018714339</v>
      </c>
      <c r="F19" s="359">
        <v>0.4460231224015116</v>
      </c>
      <c r="G19" s="359">
        <v>0.75509534076893725</v>
      </c>
      <c r="H19" s="359">
        <v>3.8566779547872527</v>
      </c>
      <c r="I19" s="359">
        <v>2.9834956622093878</v>
      </c>
      <c r="J19" s="360">
        <v>0.60875770669490092</v>
      </c>
      <c r="L19" s="354" t="s">
        <v>516</v>
      </c>
      <c r="M19" s="361">
        <f>SUM('TABLO-1.19'!D146:D156)</f>
        <v>23120</v>
      </c>
      <c r="N19" s="361">
        <f>SUM('TABLO-1.19'!F146:F156)</f>
        <v>71463</v>
      </c>
      <c r="O19" s="361">
        <f t="shared" si="1"/>
        <v>94583</v>
      </c>
      <c r="P19" s="361">
        <f>SUM('TABLO-1.19'!H146:H156)</f>
        <v>3514</v>
      </c>
      <c r="Q19" s="361">
        <f>SUM('TABLO-1.19'!J146:J156)</f>
        <v>45674</v>
      </c>
      <c r="R19" s="361">
        <f t="shared" si="2"/>
        <v>49188</v>
      </c>
      <c r="S19" s="361">
        <f>SUM('TABLO-1.19'!L146:L156)</f>
        <v>143771</v>
      </c>
      <c r="T19" s="354"/>
      <c r="U19" s="362">
        <f t="shared" si="0"/>
        <v>0.60883858772621435</v>
      </c>
      <c r="V19" s="362">
        <f t="shared" si="0"/>
        <v>0.62159841157220486</v>
      </c>
      <c r="W19" s="362">
        <f t="shared" si="0"/>
        <v>0.61843024523597256</v>
      </c>
      <c r="X19" s="362">
        <f t="shared" si="0"/>
        <v>1.0447388450195034</v>
      </c>
      <c r="Y19" s="362">
        <f t="shared" si="0"/>
        <v>4.947185539496032</v>
      </c>
      <c r="Z19" s="362">
        <f t="shared" si="0"/>
        <v>3.9050988262791528</v>
      </c>
      <c r="AA19" s="362">
        <f t="shared" si="0"/>
        <v>0.86851650474950237</v>
      </c>
      <c r="AB19" s="361"/>
    </row>
    <row r="20" spans="1:28" s="355" customFormat="1" ht="20.100000000000001" customHeight="1">
      <c r="A20" s="363">
        <v>171.01</v>
      </c>
      <c r="B20" s="364" t="s">
        <v>93</v>
      </c>
      <c r="C20" s="365">
        <v>181</v>
      </c>
      <c r="D20" s="359">
        <v>0.32719883356486001</v>
      </c>
      <c r="E20" s="359">
        <v>0.3356236025954219</v>
      </c>
      <c r="F20" s="359">
        <v>0.33348811034388315</v>
      </c>
      <c r="G20" s="359">
        <v>0.61490137620784191</v>
      </c>
      <c r="H20" s="359">
        <v>3.9274315237572055</v>
      </c>
      <c r="I20" s="359">
        <v>2.9948615978756941</v>
      </c>
      <c r="J20" s="360">
        <v>0.50416877835053231</v>
      </c>
      <c r="L20" s="354" t="s">
        <v>517</v>
      </c>
      <c r="M20" s="361">
        <f>SUM('TABLO-1.19'!D157:D167)</f>
        <v>18900</v>
      </c>
      <c r="N20" s="361">
        <f>SUM('TABLO-1.19'!F157:F167)</f>
        <v>56977</v>
      </c>
      <c r="O20" s="361">
        <f t="shared" si="1"/>
        <v>75877</v>
      </c>
      <c r="P20" s="361">
        <f>SUM('TABLO-1.19'!H157:H167)</f>
        <v>2521</v>
      </c>
      <c r="Q20" s="361">
        <f>SUM('TABLO-1.19'!J157:J167)</f>
        <v>43941</v>
      </c>
      <c r="R20" s="361">
        <f t="shared" si="2"/>
        <v>46462</v>
      </c>
      <c r="S20" s="361">
        <f>SUM('TABLO-1.19'!L157:L167)</f>
        <v>122339</v>
      </c>
      <c r="T20" s="354"/>
      <c r="U20" s="362">
        <f t="shared" si="0"/>
        <v>0.49770974515681021</v>
      </c>
      <c r="V20" s="362">
        <f t="shared" si="0"/>
        <v>0.49559650023298085</v>
      </c>
      <c r="W20" s="362">
        <f t="shared" si="0"/>
        <v>0.49612120272955917</v>
      </c>
      <c r="X20" s="362">
        <f t="shared" si="0"/>
        <v>0.74951241556464654</v>
      </c>
      <c r="Y20" s="362">
        <f t="shared" si="0"/>
        <v>4.7594754081314337</v>
      </c>
      <c r="Z20" s="362">
        <f t="shared" si="0"/>
        <v>3.6886781667598192</v>
      </c>
      <c r="AA20" s="362">
        <f t="shared" si="0"/>
        <v>0.73904640486989293</v>
      </c>
      <c r="AB20" s="361"/>
    </row>
    <row r="21" spans="1:28" s="355" customFormat="1" ht="20.100000000000001" customHeight="1">
      <c r="A21" s="363">
        <v>181.01</v>
      </c>
      <c r="B21" s="364" t="s">
        <v>93</v>
      </c>
      <c r="C21" s="365">
        <v>191</v>
      </c>
      <c r="D21" s="359">
        <v>0.30227904624072516</v>
      </c>
      <c r="E21" s="359">
        <v>0.2950479209233966</v>
      </c>
      <c r="F21" s="359">
        <v>0.2968808509454593</v>
      </c>
      <c r="G21" s="359">
        <v>0.42856762584182923</v>
      </c>
      <c r="H21" s="359">
        <v>3.2588363732450678</v>
      </c>
      <c r="I21" s="359">
        <v>2.4620365258706185</v>
      </c>
      <c r="J21" s="360">
        <v>0.43573780532105083</v>
      </c>
      <c r="L21" s="354" t="s">
        <v>518</v>
      </c>
      <c r="M21" s="361">
        <f>SUM('TABLO-1.19'!D168:D178)</f>
        <v>17299</v>
      </c>
      <c r="N21" s="361">
        <f>SUM('TABLO-1.19'!F168:F178)</f>
        <v>48938</v>
      </c>
      <c r="O21" s="361">
        <f t="shared" si="1"/>
        <v>66237</v>
      </c>
      <c r="P21" s="361">
        <f>SUM('TABLO-1.19'!H168:H178)</f>
        <v>1823</v>
      </c>
      <c r="Q21" s="361">
        <f>SUM('TABLO-1.19'!J168:J178)</f>
        <v>35258</v>
      </c>
      <c r="R21" s="361">
        <f t="shared" si="2"/>
        <v>37081</v>
      </c>
      <c r="S21" s="361">
        <f>SUM('TABLO-1.19'!L168:L178)</f>
        <v>103318</v>
      </c>
      <c r="T21" s="354"/>
      <c r="U21" s="362">
        <f t="shared" si="0"/>
        <v>0.45554925298770682</v>
      </c>
      <c r="V21" s="362">
        <f t="shared" si="0"/>
        <v>0.42567178911493447</v>
      </c>
      <c r="W21" s="362">
        <f t="shared" si="0"/>
        <v>0.43309013410121394</v>
      </c>
      <c r="X21" s="362">
        <f t="shared" si="0"/>
        <v>0.54199172295690234</v>
      </c>
      <c r="Y21" s="362">
        <f t="shared" si="0"/>
        <v>3.8189750788534189</v>
      </c>
      <c r="Z21" s="362">
        <f t="shared" si="0"/>
        <v>2.9439084650170213</v>
      </c>
      <c r="AA21" s="362">
        <f t="shared" si="0"/>
        <v>0.6241410871295956</v>
      </c>
      <c r="AB21" s="361"/>
    </row>
    <row r="22" spans="1:28" s="355" customFormat="1" ht="20.100000000000001" customHeight="1">
      <c r="A22" s="363">
        <v>191.01</v>
      </c>
      <c r="B22" s="364" t="s">
        <v>93</v>
      </c>
      <c r="C22" s="365">
        <v>201</v>
      </c>
      <c r="D22" s="359">
        <v>0.21674812308078809</v>
      </c>
      <c r="E22" s="359">
        <v>0.19860185304403027</v>
      </c>
      <c r="F22" s="359">
        <v>0.20320153036660751</v>
      </c>
      <c r="G22" s="359">
        <v>0.31765467919539314</v>
      </c>
      <c r="H22" s="359">
        <v>2.1286915283466263</v>
      </c>
      <c r="I22" s="359">
        <v>1.6188339799010287</v>
      </c>
      <c r="J22" s="360">
        <v>0.29398964908440028</v>
      </c>
      <c r="L22" s="354" t="s">
        <v>519</v>
      </c>
      <c r="M22" s="361">
        <f>SUM('TABLO-1.19'!D179:D189)</f>
        <v>13227</v>
      </c>
      <c r="N22" s="361">
        <f>SUM('TABLO-1.19'!F179:F189)</f>
        <v>36005</v>
      </c>
      <c r="O22" s="361">
        <f t="shared" si="1"/>
        <v>49232</v>
      </c>
      <c r="P22" s="361">
        <f>SUM('TABLO-1.19'!H179:H189)</f>
        <v>1436</v>
      </c>
      <c r="Q22" s="361">
        <f>SUM('TABLO-1.19'!J179:J189)</f>
        <v>23973</v>
      </c>
      <c r="R22" s="361">
        <f t="shared" si="2"/>
        <v>25409</v>
      </c>
      <c r="S22" s="361">
        <f>SUM('TABLO-1.19'!L179:L189)</f>
        <v>74641</v>
      </c>
      <c r="T22" s="354"/>
      <c r="U22" s="362">
        <f t="shared" si="0"/>
        <v>0.34831782006291684</v>
      </c>
      <c r="V22" s="362">
        <f t="shared" si="0"/>
        <v>0.31317815944834715</v>
      </c>
      <c r="W22" s="362">
        <f t="shared" si="0"/>
        <v>0.32190306750110909</v>
      </c>
      <c r="X22" s="362">
        <f t="shared" si="0"/>
        <v>0.42693368851679192</v>
      </c>
      <c r="Y22" s="362">
        <f t="shared" si="0"/>
        <v>2.5966387646875324</v>
      </c>
      <c r="Z22" s="362">
        <f t="shared" si="0"/>
        <v>2.0172533153803163</v>
      </c>
      <c r="AA22" s="362">
        <f t="shared" si="0"/>
        <v>0.45090414917478217</v>
      </c>
      <c r="AB22" s="361"/>
    </row>
    <row r="23" spans="1:28" s="355" customFormat="1" ht="20.100000000000001" customHeight="1">
      <c r="A23" s="366">
        <v>201.01</v>
      </c>
      <c r="B23" s="364" t="s">
        <v>93</v>
      </c>
      <c r="C23" s="365">
        <v>211</v>
      </c>
      <c r="D23" s="359">
        <v>0.22350145297892759</v>
      </c>
      <c r="E23" s="359">
        <v>0.20276375540259067</v>
      </c>
      <c r="F23" s="359">
        <v>0.20802030217893222</v>
      </c>
      <c r="G23" s="359">
        <v>0.25953629515266058</v>
      </c>
      <c r="H23" s="359">
        <v>1.7538888386679556</v>
      </c>
      <c r="I23" s="359">
        <v>1.3331867835401268</v>
      </c>
      <c r="J23" s="360">
        <v>0.28018009769696894</v>
      </c>
      <c r="L23" s="354" t="s">
        <v>520</v>
      </c>
      <c r="M23" s="361">
        <f>SUM('TABLO-1.19'!D190:D200)</f>
        <v>13467</v>
      </c>
      <c r="N23" s="361">
        <f>SUM('TABLO-1.19'!F190:F200)</f>
        <v>36557</v>
      </c>
      <c r="O23" s="361">
        <f t="shared" si="1"/>
        <v>50024</v>
      </c>
      <c r="P23" s="361">
        <f>SUM('TABLO-1.19'!H190:H200)</f>
        <v>1162</v>
      </c>
      <c r="Q23" s="361">
        <f>SUM('TABLO-1.19'!J190:J200)</f>
        <v>19399</v>
      </c>
      <c r="R23" s="361">
        <f t="shared" si="2"/>
        <v>20561</v>
      </c>
      <c r="S23" s="361">
        <f>SUM('TABLO-1.19'!L190:L200)</f>
        <v>70585</v>
      </c>
      <c r="T23" s="354"/>
      <c r="U23" s="362">
        <f t="shared" si="0"/>
        <v>0.35463794381093983</v>
      </c>
      <c r="V23" s="362">
        <f t="shared" si="0"/>
        <v>0.31797955769902037</v>
      </c>
      <c r="W23" s="362">
        <f t="shared" si="0"/>
        <v>0.32708155363737978</v>
      </c>
      <c r="X23" s="362">
        <f t="shared" si="0"/>
        <v>0.34547141090286365</v>
      </c>
      <c r="Y23" s="362">
        <f t="shared" si="0"/>
        <v>2.1012053308377525</v>
      </c>
      <c r="Z23" s="362">
        <f t="shared" si="0"/>
        <v>1.6323643361617803</v>
      </c>
      <c r="AA23" s="362">
        <f t="shared" si="0"/>
        <v>0.42640196901839472</v>
      </c>
      <c r="AB23" s="361"/>
    </row>
    <row r="24" spans="1:28" s="355" customFormat="1" ht="20.100000000000001" customHeight="1">
      <c r="A24" s="366">
        <v>211.01</v>
      </c>
      <c r="B24" s="364" t="s">
        <v>93</v>
      </c>
      <c r="C24" s="365">
        <v>221.32</v>
      </c>
      <c r="D24" s="359">
        <v>0.25777460221198567</v>
      </c>
      <c r="E24" s="359">
        <v>0.25699460431716536</v>
      </c>
      <c r="F24" s="359">
        <v>0.2571923164983021</v>
      </c>
      <c r="G24" s="359">
        <v>0.37799132217105436</v>
      </c>
      <c r="H24" s="359">
        <v>1.4406261082407916</v>
      </c>
      <c r="I24" s="359">
        <v>1.1414646819161718</v>
      </c>
      <c r="J24" s="360">
        <v>0.31390295810363139</v>
      </c>
      <c r="L24" s="354" t="s">
        <v>521</v>
      </c>
      <c r="M24" s="361">
        <f>SUM('TABLO-1.19'!D201:D212)</f>
        <v>12810</v>
      </c>
      <c r="N24" s="361">
        <f>SUM('TABLO-1.19'!F201:F212)</f>
        <v>37515</v>
      </c>
      <c r="O24" s="354">
        <f t="shared" si="1"/>
        <v>50325</v>
      </c>
      <c r="P24" s="361">
        <f>SUM('TABLO-1.19'!H201:H212)</f>
        <v>1507</v>
      </c>
      <c r="Q24" s="361">
        <f>SUM('TABLO-1.19'!J201:J212)</f>
        <v>13980</v>
      </c>
      <c r="R24" s="354">
        <f t="shared" si="2"/>
        <v>15487</v>
      </c>
      <c r="S24" s="361">
        <f>SUM('TABLO-1.19'!L201:L212)</f>
        <v>65812</v>
      </c>
      <c r="T24" s="354"/>
      <c r="U24" s="362">
        <f t="shared" si="0"/>
        <v>0.33733660505072688</v>
      </c>
      <c r="V24" s="362">
        <f t="shared" si="0"/>
        <v>0.32631241915580461</v>
      </c>
      <c r="W24" s="362">
        <f t="shared" si="0"/>
        <v>0.32904963990886649</v>
      </c>
      <c r="X24" s="362">
        <f t="shared" si="0"/>
        <v>0.4480425268766054</v>
      </c>
      <c r="Y24" s="362">
        <f t="shared" si="0"/>
        <v>1.5142456067380679</v>
      </c>
      <c r="Z24" s="362">
        <f t="shared" si="0"/>
        <v>1.2295329251562421</v>
      </c>
      <c r="AA24" s="362">
        <f t="shared" si="0"/>
        <v>0.39756841234027901</v>
      </c>
      <c r="AB24" s="361"/>
    </row>
    <row r="25" spans="1:28" s="355" customFormat="1" ht="20.100000000000001" customHeight="1">
      <c r="A25" s="842">
        <v>221.33</v>
      </c>
      <c r="B25" s="842"/>
      <c r="C25" s="842"/>
      <c r="D25" s="359">
        <v>2.8988668587763913</v>
      </c>
      <c r="E25" s="359">
        <v>2.8124714442477639</v>
      </c>
      <c r="F25" s="359">
        <v>2.8343707672588847</v>
      </c>
      <c r="G25" s="359">
        <v>2.1122261559347302</v>
      </c>
      <c r="H25" s="359">
        <v>7.1676668358725815</v>
      </c>
      <c r="I25" s="359">
        <v>5.7444188259862754</v>
      </c>
      <c r="J25" s="360">
        <v>3.0209995696129952</v>
      </c>
      <c r="L25" s="354">
        <v>221.33</v>
      </c>
      <c r="M25" s="367">
        <f>'TABLO-1.19'!D213</f>
        <v>85850</v>
      </c>
      <c r="N25" s="367">
        <f>'TABLO-1.19'!F213</f>
        <v>245303</v>
      </c>
      <c r="O25" s="368">
        <f t="shared" si="1"/>
        <v>331153</v>
      </c>
      <c r="P25" s="367">
        <f>'TABLO-1.19'!H213</f>
        <v>4761</v>
      </c>
      <c r="Q25" s="367">
        <f>'TABLO-1.19'!J213</f>
        <v>41231</v>
      </c>
      <c r="R25" s="368">
        <f t="shared" si="2"/>
        <v>45992</v>
      </c>
      <c r="S25" s="367">
        <f>'TABLO-1.19'!L213</f>
        <v>377145</v>
      </c>
      <c r="T25" s="354"/>
      <c r="U25" s="362">
        <f t="shared" si="0"/>
        <v>2.2607609323657223</v>
      </c>
      <c r="V25" s="362">
        <f t="shared" si="0"/>
        <v>2.1336909331247855</v>
      </c>
      <c r="W25" s="362">
        <f t="shared" si="0"/>
        <v>2.1652414387429877</v>
      </c>
      <c r="X25" s="362">
        <f t="shared" si="0"/>
        <v>1.4154814004376368</v>
      </c>
      <c r="Y25" s="362">
        <f t="shared" si="0"/>
        <v>4.4659413885133965</v>
      </c>
      <c r="Z25" s="362">
        <f t="shared" si="0"/>
        <v>3.6513642599461411</v>
      </c>
      <c r="AA25" s="362">
        <f t="shared" si="0"/>
        <v>2.2783221733433798</v>
      </c>
      <c r="AB25" s="361"/>
    </row>
    <row r="26" spans="1:28" s="355" customFormat="1" ht="20.100000000000001" customHeight="1">
      <c r="A26" s="843" t="s">
        <v>522</v>
      </c>
      <c r="B26" s="843"/>
      <c r="C26" s="843"/>
      <c r="D26" s="369">
        <f>SUM(D5:D25)</f>
        <v>100.00000000000001</v>
      </c>
      <c r="E26" s="369">
        <f t="shared" ref="E26:I26" si="3">SUM(E5:E25)</f>
        <v>99.999999999999986</v>
      </c>
      <c r="F26" s="369">
        <f t="shared" si="3"/>
        <v>100.00000000000004</v>
      </c>
      <c r="G26" s="369">
        <f t="shared" si="3"/>
        <v>100.00000000000003</v>
      </c>
      <c r="H26" s="369">
        <f t="shared" si="3"/>
        <v>100.00000000000001</v>
      </c>
      <c r="I26" s="369">
        <f t="shared" si="3"/>
        <v>100</v>
      </c>
      <c r="J26" s="370">
        <f>SUM(J5:J25)</f>
        <v>100.00000000000001</v>
      </c>
      <c r="K26" s="371"/>
      <c r="L26" s="368"/>
      <c r="M26" s="368"/>
      <c r="N26" s="368"/>
      <c r="O26" s="368"/>
      <c r="P26" s="368"/>
      <c r="Q26" s="368"/>
      <c r="R26" s="368"/>
      <c r="S26" s="368"/>
      <c r="T26" s="354"/>
      <c r="U26" s="368"/>
      <c r="V26" s="368"/>
      <c r="W26" s="368"/>
      <c r="X26" s="368"/>
      <c r="Y26" s="368"/>
      <c r="Z26" s="368"/>
      <c r="AA26" s="368"/>
      <c r="AB26" s="354"/>
    </row>
    <row r="27" spans="1:28" s="373" customFormat="1" ht="12">
      <c r="A27" s="372" t="s">
        <v>92</v>
      </c>
      <c r="C27" s="374"/>
      <c r="L27" s="368"/>
      <c r="M27" s="361">
        <f t="shared" ref="M27:S27" si="4">SUM(M5:M25)</f>
        <v>3797394</v>
      </c>
      <c r="N27" s="361">
        <f t="shared" si="4"/>
        <v>11496651</v>
      </c>
      <c r="O27" s="361">
        <f t="shared" si="4"/>
        <v>15294045</v>
      </c>
      <c r="P27" s="361">
        <f t="shared" si="4"/>
        <v>336352</v>
      </c>
      <c r="Q27" s="361">
        <f t="shared" si="4"/>
        <v>923232</v>
      </c>
      <c r="R27" s="361">
        <f t="shared" si="4"/>
        <v>1259584</v>
      </c>
      <c r="S27" s="361">
        <f t="shared" si="4"/>
        <v>16553629</v>
      </c>
      <c r="T27" s="368"/>
      <c r="U27" s="354">
        <f t="shared" ref="U27:AA27" si="5">M27/M$27*100</f>
        <v>100</v>
      </c>
      <c r="V27" s="354">
        <f t="shared" si="5"/>
        <v>100</v>
      </c>
      <c r="W27" s="354">
        <f t="shared" si="5"/>
        <v>100</v>
      </c>
      <c r="X27" s="354">
        <f t="shared" si="5"/>
        <v>100</v>
      </c>
      <c r="Y27" s="354">
        <f t="shared" si="5"/>
        <v>100</v>
      </c>
      <c r="Z27" s="354">
        <f t="shared" si="5"/>
        <v>100</v>
      </c>
      <c r="AA27" s="362">
        <f t="shared" si="5"/>
        <v>100</v>
      </c>
      <c r="AB27" s="368"/>
    </row>
    <row r="28" spans="1:28" s="373" customFormat="1" ht="12">
      <c r="A28" s="372"/>
      <c r="C28" s="374"/>
      <c r="L28" s="368"/>
      <c r="M28" s="368"/>
      <c r="N28" s="368"/>
      <c r="O28" s="368"/>
      <c r="P28" s="368"/>
      <c r="Q28" s="368"/>
      <c r="R28" s="368"/>
      <c r="S28" s="368"/>
      <c r="T28" s="368"/>
      <c r="U28" s="368"/>
      <c r="V28" s="368"/>
      <c r="W28" s="368"/>
      <c r="X28" s="368"/>
      <c r="Y28" s="368"/>
      <c r="Z28" s="368"/>
      <c r="AA28" s="368"/>
      <c r="AB28" s="368"/>
    </row>
    <row r="29" spans="1:28" s="373" customFormat="1" ht="12">
      <c r="A29" s="372"/>
      <c r="L29" s="368"/>
      <c r="M29" s="368"/>
      <c r="N29" s="368"/>
      <c r="O29" s="368"/>
      <c r="P29" s="368"/>
      <c r="Q29" s="368"/>
      <c r="R29" s="368"/>
      <c r="S29" s="368"/>
      <c r="T29" s="354"/>
      <c r="U29" s="368"/>
      <c r="V29" s="368"/>
      <c r="W29" s="368"/>
      <c r="X29" s="368"/>
      <c r="Y29" s="368"/>
      <c r="Z29" s="368"/>
      <c r="AA29" s="368"/>
      <c r="AB29" s="368"/>
    </row>
    <row r="30" spans="1:28" s="373" customFormat="1" ht="12">
      <c r="A30" s="372"/>
      <c r="E30" s="373" t="s">
        <v>92</v>
      </c>
      <c r="L30" s="368"/>
      <c r="M30" s="368"/>
      <c r="N30" s="368"/>
      <c r="O30" s="368"/>
      <c r="P30" s="368"/>
      <c r="Q30" s="368"/>
      <c r="R30" s="368"/>
      <c r="S30" s="367"/>
      <c r="T30" s="368"/>
      <c r="U30" s="368"/>
      <c r="V30" s="368"/>
      <c r="W30" s="368"/>
      <c r="X30" s="368"/>
      <c r="Y30" s="368"/>
      <c r="Z30" s="368"/>
      <c r="AA30" s="368"/>
      <c r="AB30" s="368"/>
    </row>
    <row r="31" spans="1:28" s="373" customFormat="1" ht="12">
      <c r="A31" s="372"/>
      <c r="L31" s="368"/>
      <c r="M31" s="368"/>
      <c r="N31" s="368"/>
      <c r="O31" s="368"/>
      <c r="P31" s="368"/>
      <c r="Q31" s="368"/>
      <c r="R31" s="368"/>
      <c r="S31" s="368"/>
      <c r="T31" s="368"/>
      <c r="U31" s="368"/>
      <c r="V31" s="368"/>
      <c r="W31" s="368"/>
      <c r="X31" s="368"/>
      <c r="Y31" s="368"/>
      <c r="Z31" s="368"/>
      <c r="AA31" s="368"/>
      <c r="AB31" s="368"/>
    </row>
    <row r="32" spans="1:28" s="376" customFormat="1" ht="39" customHeight="1">
      <c r="A32" s="375"/>
      <c r="D32" s="377"/>
      <c r="L32" s="378"/>
      <c r="M32" s="378"/>
      <c r="N32" s="378"/>
      <c r="O32" s="378"/>
      <c r="P32" s="378"/>
      <c r="Q32" s="378"/>
      <c r="R32" s="378"/>
      <c r="S32" s="378"/>
      <c r="T32" s="378"/>
      <c r="U32" s="378"/>
      <c r="V32" s="378"/>
      <c r="W32" s="378"/>
      <c r="X32" s="378"/>
      <c r="Y32" s="378"/>
      <c r="Z32" s="378"/>
      <c r="AA32" s="378"/>
      <c r="AB32" s="378"/>
    </row>
    <row r="33" spans="1:28" s="373" customFormat="1" ht="18">
      <c r="A33" s="372"/>
      <c r="F33" s="379"/>
      <c r="L33" s="368"/>
      <c r="M33" s="368"/>
      <c r="N33" s="368"/>
      <c r="O33" s="368"/>
      <c r="P33" s="368"/>
      <c r="Q33" s="368"/>
      <c r="R33" s="368"/>
      <c r="S33" s="368"/>
      <c r="T33" s="368"/>
      <c r="U33" s="368"/>
      <c r="V33" s="368"/>
      <c r="W33" s="368"/>
      <c r="X33" s="368"/>
      <c r="Y33" s="368"/>
      <c r="Z33" s="368"/>
      <c r="AA33" s="368"/>
      <c r="AB33" s="368"/>
    </row>
    <row r="34" spans="1:28" s="373" customFormat="1" ht="12">
      <c r="A34" s="372"/>
      <c r="L34" s="368"/>
      <c r="M34" s="368"/>
      <c r="N34" s="368"/>
      <c r="O34" s="368"/>
      <c r="P34" s="368"/>
      <c r="Q34" s="368"/>
      <c r="R34" s="368"/>
      <c r="S34" s="368"/>
      <c r="T34" s="368"/>
      <c r="U34" s="368"/>
      <c r="V34" s="368"/>
      <c r="W34" s="368"/>
      <c r="X34" s="368"/>
      <c r="Y34" s="368"/>
      <c r="Z34" s="368"/>
      <c r="AA34" s="368"/>
      <c r="AB34" s="368"/>
    </row>
    <row r="35" spans="1:28" s="373" customFormat="1" ht="12">
      <c r="A35" s="372"/>
      <c r="C35" s="374"/>
      <c r="L35" s="368"/>
      <c r="M35" s="368"/>
      <c r="N35" s="368"/>
      <c r="O35" s="368"/>
      <c r="P35" s="368"/>
      <c r="Q35" s="368"/>
      <c r="R35" s="368"/>
      <c r="S35" s="368"/>
      <c r="T35" s="368"/>
      <c r="U35" s="368"/>
      <c r="V35" s="368"/>
      <c r="W35" s="368"/>
      <c r="X35" s="368"/>
      <c r="Y35" s="368"/>
      <c r="Z35" s="368"/>
      <c r="AA35" s="368"/>
      <c r="AB35" s="368"/>
    </row>
    <row r="36" spans="1:28" s="373" customFormat="1" ht="12">
      <c r="A36" s="372"/>
      <c r="C36" s="374"/>
      <c r="L36" s="368"/>
      <c r="M36" s="368"/>
      <c r="N36" s="368"/>
      <c r="O36" s="368"/>
      <c r="P36" s="368"/>
      <c r="Q36" s="368"/>
      <c r="R36" s="368"/>
      <c r="S36" s="368"/>
      <c r="T36" s="368"/>
      <c r="U36" s="368"/>
      <c r="V36" s="368"/>
      <c r="W36" s="368"/>
      <c r="X36" s="368"/>
      <c r="Y36" s="368"/>
      <c r="Z36" s="368"/>
      <c r="AA36" s="368"/>
      <c r="AB36" s="368"/>
    </row>
    <row r="37" spans="1:28" s="373" customFormat="1" ht="12">
      <c r="A37" s="372"/>
      <c r="C37" s="374"/>
      <c r="L37" s="368"/>
      <c r="M37" s="368"/>
      <c r="N37" s="368"/>
      <c r="O37" s="368"/>
      <c r="P37" s="368"/>
      <c r="Q37" s="368"/>
      <c r="R37" s="368"/>
      <c r="S37" s="368"/>
      <c r="T37" s="368"/>
      <c r="U37" s="368"/>
      <c r="V37" s="368"/>
      <c r="W37" s="368"/>
      <c r="X37" s="368"/>
      <c r="Y37" s="368"/>
      <c r="Z37" s="368"/>
      <c r="AA37" s="368"/>
      <c r="AB37" s="368"/>
    </row>
    <row r="38" spans="1:28" s="373" customFormat="1" ht="12">
      <c r="A38" s="372"/>
      <c r="C38" s="374"/>
      <c r="L38" s="368"/>
      <c r="M38" s="368"/>
      <c r="N38" s="368"/>
      <c r="O38" s="368"/>
      <c r="P38" s="368"/>
      <c r="Q38" s="368"/>
      <c r="R38" s="368"/>
      <c r="S38" s="368"/>
      <c r="T38" s="368"/>
      <c r="U38" s="368"/>
      <c r="V38" s="368"/>
      <c r="W38" s="368"/>
      <c r="X38" s="368"/>
      <c r="Y38" s="368"/>
      <c r="Z38" s="368"/>
      <c r="AA38" s="368"/>
      <c r="AB38" s="368"/>
    </row>
    <row r="39" spans="1:28" s="373" customFormat="1" ht="12">
      <c r="A39" s="372"/>
      <c r="C39" s="374"/>
      <c r="L39" s="368"/>
      <c r="M39" s="368"/>
      <c r="N39" s="368"/>
      <c r="O39" s="368"/>
      <c r="P39" s="368"/>
      <c r="Q39" s="368"/>
      <c r="R39" s="368"/>
      <c r="S39" s="368"/>
      <c r="T39" s="368"/>
      <c r="U39" s="368"/>
      <c r="V39" s="368"/>
      <c r="W39" s="368"/>
      <c r="X39" s="368"/>
      <c r="Y39" s="368"/>
      <c r="Z39" s="368"/>
      <c r="AA39" s="368"/>
      <c r="AB39" s="368"/>
    </row>
    <row r="40" spans="1:28" s="373" customFormat="1" ht="12">
      <c r="A40" s="372"/>
      <c r="C40" s="374"/>
      <c r="L40" s="368"/>
      <c r="M40" s="368"/>
      <c r="N40" s="368"/>
      <c r="O40" s="368"/>
      <c r="P40" s="368"/>
      <c r="Q40" s="368"/>
      <c r="R40" s="368"/>
      <c r="S40" s="368"/>
      <c r="T40" s="368"/>
      <c r="U40" s="368"/>
      <c r="V40" s="368"/>
      <c r="W40" s="368"/>
      <c r="X40" s="368"/>
      <c r="Y40" s="368"/>
      <c r="Z40" s="368"/>
      <c r="AA40" s="368"/>
      <c r="AB40" s="368"/>
    </row>
    <row r="41" spans="1:28" s="373" customFormat="1" ht="12">
      <c r="A41" s="372"/>
      <c r="C41" s="374"/>
      <c r="L41" s="368"/>
      <c r="M41" s="368"/>
      <c r="N41" s="368"/>
      <c r="O41" s="368"/>
      <c r="P41" s="368"/>
      <c r="Q41" s="368"/>
      <c r="R41" s="368"/>
      <c r="S41" s="368"/>
      <c r="T41" s="368"/>
      <c r="U41" s="368"/>
      <c r="V41" s="368"/>
      <c r="W41" s="368"/>
      <c r="X41" s="368"/>
      <c r="Y41" s="368"/>
      <c r="Z41" s="368"/>
      <c r="AA41" s="368"/>
      <c r="AB41" s="368"/>
    </row>
    <row r="42" spans="1:28" s="373" customFormat="1" ht="12">
      <c r="A42" s="372"/>
      <c r="C42" s="374"/>
      <c r="L42" s="368"/>
      <c r="M42" s="368"/>
      <c r="N42" s="368"/>
      <c r="O42" s="368"/>
      <c r="P42" s="368"/>
      <c r="Q42" s="368"/>
      <c r="R42" s="368"/>
      <c r="S42" s="368"/>
      <c r="T42" s="368"/>
      <c r="U42" s="368"/>
      <c r="V42" s="368"/>
      <c r="W42" s="368"/>
      <c r="X42" s="368"/>
      <c r="Y42" s="368"/>
      <c r="Z42" s="368"/>
      <c r="AA42" s="368"/>
      <c r="AB42" s="368"/>
    </row>
    <row r="43" spans="1:28" s="373" customFormat="1" ht="12">
      <c r="A43" s="374"/>
      <c r="L43" s="368"/>
      <c r="M43" s="368"/>
      <c r="N43" s="368"/>
      <c r="O43" s="368"/>
      <c r="P43" s="368"/>
      <c r="Q43" s="368"/>
      <c r="R43" s="368"/>
      <c r="S43" s="368"/>
      <c r="T43" s="368"/>
      <c r="U43" s="368"/>
      <c r="V43" s="368"/>
      <c r="W43" s="368"/>
      <c r="X43" s="368"/>
      <c r="Y43" s="368"/>
      <c r="Z43" s="368"/>
      <c r="AA43" s="368"/>
      <c r="AB43" s="368"/>
    </row>
    <row r="44" spans="1:28" s="373" customFormat="1" ht="12">
      <c r="A44" s="372"/>
      <c r="C44" s="374"/>
      <c r="L44" s="368"/>
      <c r="M44" s="368"/>
      <c r="N44" s="368"/>
      <c r="O44" s="368"/>
      <c r="P44" s="368"/>
      <c r="Q44" s="368"/>
      <c r="R44" s="368"/>
      <c r="S44" s="368"/>
      <c r="T44" s="368"/>
      <c r="U44" s="368"/>
      <c r="V44" s="368"/>
      <c r="W44" s="368"/>
      <c r="X44" s="368"/>
      <c r="Y44" s="368"/>
      <c r="Z44" s="368"/>
      <c r="AA44" s="368"/>
      <c r="AB44" s="368"/>
    </row>
    <row r="45" spans="1:28" s="373" customFormat="1" ht="12">
      <c r="A45" s="372"/>
      <c r="C45" s="374"/>
      <c r="L45" s="368"/>
      <c r="M45" s="368"/>
      <c r="N45" s="368"/>
      <c r="O45" s="368"/>
      <c r="P45" s="368"/>
      <c r="Q45" s="368"/>
      <c r="R45" s="368"/>
      <c r="S45" s="368"/>
      <c r="T45" s="368"/>
      <c r="U45" s="368"/>
      <c r="V45" s="368"/>
      <c r="W45" s="368"/>
      <c r="X45" s="368"/>
      <c r="Y45" s="368"/>
      <c r="Z45" s="368"/>
      <c r="AA45" s="368"/>
      <c r="AB45" s="368"/>
    </row>
    <row r="46" spans="1:28" s="373" customFormat="1" ht="12">
      <c r="A46" s="372"/>
      <c r="C46" s="374"/>
      <c r="L46" s="368"/>
      <c r="M46" s="368"/>
      <c r="N46" s="368"/>
      <c r="O46" s="368"/>
      <c r="P46" s="368"/>
      <c r="Q46" s="368"/>
      <c r="R46" s="368"/>
      <c r="S46" s="368"/>
      <c r="T46" s="368"/>
      <c r="U46" s="368"/>
      <c r="V46" s="368"/>
      <c r="W46" s="368"/>
      <c r="X46" s="368"/>
      <c r="Y46" s="368"/>
      <c r="Z46" s="368"/>
      <c r="AA46" s="368"/>
      <c r="AB46" s="368"/>
    </row>
    <row r="47" spans="1:28" s="373" customFormat="1" ht="12">
      <c r="A47" s="372"/>
      <c r="C47" s="374"/>
      <c r="L47" s="368"/>
      <c r="M47" s="368"/>
      <c r="N47" s="368"/>
      <c r="O47" s="368"/>
      <c r="P47" s="368"/>
      <c r="Q47" s="368"/>
      <c r="R47" s="368"/>
      <c r="S47" s="368"/>
      <c r="T47" s="368"/>
      <c r="U47" s="368"/>
      <c r="V47" s="368"/>
      <c r="W47" s="368"/>
      <c r="X47" s="368"/>
      <c r="Y47" s="368"/>
      <c r="Z47" s="368"/>
      <c r="AA47" s="368"/>
      <c r="AB47" s="368"/>
    </row>
    <row r="48" spans="1:28" s="373" customFormat="1" ht="12">
      <c r="A48" s="372"/>
      <c r="C48" s="374"/>
      <c r="L48" s="368"/>
      <c r="M48" s="368"/>
      <c r="N48" s="368"/>
      <c r="O48" s="368"/>
      <c r="P48" s="368"/>
      <c r="Q48" s="368"/>
      <c r="R48" s="368"/>
      <c r="S48" s="368"/>
      <c r="T48" s="368"/>
      <c r="U48" s="368"/>
      <c r="V48" s="368"/>
      <c r="W48" s="368"/>
      <c r="X48" s="368"/>
      <c r="Y48" s="368"/>
      <c r="Z48" s="368"/>
      <c r="AA48" s="368"/>
      <c r="AB48" s="368"/>
    </row>
    <row r="49" spans="1:28" s="373" customFormat="1" ht="12">
      <c r="A49" s="372"/>
      <c r="C49" s="374"/>
      <c r="L49" s="368"/>
      <c r="M49" s="368"/>
      <c r="N49" s="368"/>
      <c r="O49" s="368"/>
      <c r="P49" s="368"/>
      <c r="Q49" s="368"/>
      <c r="R49" s="368"/>
      <c r="S49" s="368"/>
      <c r="T49" s="368"/>
      <c r="U49" s="368"/>
      <c r="V49" s="368"/>
      <c r="W49" s="368"/>
      <c r="X49" s="368"/>
      <c r="Y49" s="368"/>
      <c r="Z49" s="368"/>
      <c r="AA49" s="368"/>
      <c r="AB49" s="368"/>
    </row>
    <row r="50" spans="1:28" s="373" customFormat="1" ht="12">
      <c r="A50" s="372"/>
      <c r="C50" s="374"/>
      <c r="L50" s="368"/>
      <c r="M50" s="368"/>
      <c r="N50" s="368"/>
      <c r="O50" s="368"/>
      <c r="P50" s="368"/>
      <c r="Q50" s="368"/>
      <c r="R50" s="368"/>
      <c r="S50" s="368"/>
      <c r="T50" s="368"/>
      <c r="U50" s="368"/>
      <c r="V50" s="368"/>
      <c r="W50" s="368"/>
      <c r="X50" s="368"/>
      <c r="Y50" s="368"/>
      <c r="Z50" s="368"/>
      <c r="AA50" s="368"/>
      <c r="AB50" s="368"/>
    </row>
    <row r="51" spans="1:28" s="373" customFormat="1" ht="12">
      <c r="A51" s="372"/>
      <c r="C51" s="374"/>
      <c r="L51" s="368"/>
      <c r="M51" s="368"/>
      <c r="N51" s="368"/>
      <c r="O51" s="368"/>
      <c r="P51" s="368"/>
      <c r="Q51" s="368"/>
      <c r="R51" s="368"/>
      <c r="S51" s="368"/>
      <c r="T51" s="368"/>
      <c r="U51" s="368"/>
      <c r="V51" s="368"/>
      <c r="W51" s="368"/>
      <c r="X51" s="368"/>
      <c r="Y51" s="368"/>
      <c r="Z51" s="368"/>
      <c r="AA51" s="368"/>
      <c r="AB51" s="368"/>
    </row>
    <row r="52" spans="1:28" s="373" customFormat="1" ht="12">
      <c r="A52" s="372"/>
      <c r="C52" s="374"/>
      <c r="L52" s="368"/>
      <c r="M52" s="368"/>
      <c r="N52" s="368"/>
      <c r="O52" s="368"/>
      <c r="P52" s="368"/>
      <c r="Q52" s="368"/>
      <c r="R52" s="368"/>
      <c r="S52" s="368"/>
      <c r="T52" s="368"/>
      <c r="U52" s="368"/>
      <c r="V52" s="368"/>
      <c r="W52" s="368"/>
      <c r="X52" s="368"/>
      <c r="Y52" s="368"/>
      <c r="Z52" s="368"/>
      <c r="AA52" s="368"/>
      <c r="AB52" s="368"/>
    </row>
    <row r="53" spans="1:28" s="381" customFormat="1" ht="12">
      <c r="A53" s="380"/>
      <c r="C53" s="382"/>
      <c r="L53" s="383"/>
      <c r="M53" s="383"/>
      <c r="N53" s="383"/>
      <c r="O53" s="383"/>
      <c r="P53" s="383"/>
      <c r="Q53" s="383"/>
      <c r="R53" s="383"/>
      <c r="S53" s="383"/>
      <c r="T53" s="383"/>
      <c r="U53" s="383"/>
      <c r="V53" s="383"/>
      <c r="W53" s="383"/>
      <c r="X53" s="383"/>
      <c r="Y53" s="383"/>
      <c r="Z53" s="383"/>
      <c r="AA53" s="383"/>
      <c r="AB53" s="383"/>
    </row>
    <row r="54" spans="1:28" s="381" customFormat="1" ht="12">
      <c r="A54" s="380"/>
      <c r="C54" s="382"/>
      <c r="L54" s="383"/>
      <c r="M54" s="383"/>
      <c r="N54" s="383"/>
      <c r="O54" s="383"/>
      <c r="P54" s="383"/>
      <c r="Q54" s="383"/>
      <c r="R54" s="383"/>
      <c r="S54" s="383"/>
      <c r="T54" s="383"/>
      <c r="U54" s="383"/>
      <c r="V54" s="383"/>
      <c r="W54" s="383"/>
      <c r="X54" s="383"/>
      <c r="Y54" s="383"/>
      <c r="Z54" s="383"/>
      <c r="AA54" s="383"/>
      <c r="AB54" s="383"/>
    </row>
    <row r="55" spans="1:28" s="381" customFormat="1" ht="12">
      <c r="A55" s="380"/>
      <c r="C55" s="382"/>
      <c r="L55" s="383"/>
      <c r="M55" s="383"/>
      <c r="N55" s="383"/>
      <c r="O55" s="383"/>
      <c r="P55" s="383"/>
      <c r="Q55" s="383"/>
      <c r="R55" s="383"/>
      <c r="S55" s="383"/>
      <c r="T55" s="383"/>
      <c r="U55" s="383"/>
      <c r="V55" s="383"/>
      <c r="W55" s="383"/>
      <c r="X55" s="383"/>
      <c r="Y55" s="383"/>
      <c r="Z55" s="383"/>
      <c r="AA55" s="383"/>
      <c r="AB55" s="383"/>
    </row>
    <row r="56" spans="1:28" s="381" customFormat="1" ht="12">
      <c r="A56" s="380"/>
      <c r="C56" s="382"/>
      <c r="L56" s="383"/>
      <c r="M56" s="383"/>
      <c r="N56" s="383"/>
      <c r="O56" s="383"/>
      <c r="P56" s="383"/>
      <c r="Q56" s="383"/>
      <c r="R56" s="383"/>
      <c r="S56" s="383"/>
      <c r="T56" s="383"/>
      <c r="U56" s="383"/>
      <c r="V56" s="383"/>
      <c r="W56" s="383"/>
      <c r="X56" s="383"/>
      <c r="Y56" s="383"/>
      <c r="Z56" s="383"/>
      <c r="AA56" s="383"/>
      <c r="AB56" s="383"/>
    </row>
    <row r="57" spans="1:28" s="381" customFormat="1" ht="12">
      <c r="A57" s="380"/>
      <c r="C57" s="382"/>
      <c r="L57" s="383"/>
      <c r="M57" s="383"/>
      <c r="N57" s="383"/>
      <c r="O57" s="383"/>
      <c r="P57" s="383"/>
      <c r="Q57" s="383"/>
      <c r="R57" s="383"/>
      <c r="S57" s="383"/>
      <c r="T57" s="383"/>
      <c r="U57" s="383"/>
      <c r="V57" s="383"/>
      <c r="W57" s="383"/>
      <c r="X57" s="383"/>
      <c r="Y57" s="383"/>
      <c r="Z57" s="383"/>
      <c r="AA57" s="383"/>
      <c r="AB57" s="383"/>
    </row>
    <row r="58" spans="1:28" s="381" customFormat="1" ht="12">
      <c r="A58" s="380"/>
      <c r="C58" s="382"/>
      <c r="L58" s="383"/>
      <c r="M58" s="383"/>
      <c r="N58" s="383"/>
      <c r="O58" s="383"/>
      <c r="P58" s="383"/>
      <c r="Q58" s="383"/>
      <c r="R58" s="383"/>
      <c r="S58" s="383"/>
      <c r="T58" s="383"/>
      <c r="U58" s="383"/>
      <c r="V58" s="383"/>
      <c r="W58" s="383"/>
      <c r="X58" s="383"/>
      <c r="Y58" s="383"/>
      <c r="Z58" s="383"/>
      <c r="AA58" s="383"/>
      <c r="AB58" s="383"/>
    </row>
    <row r="59" spans="1:28" s="381" customFormat="1" ht="12">
      <c r="A59" s="380"/>
      <c r="C59" s="382"/>
      <c r="E59" s="384"/>
      <c r="L59" s="383"/>
      <c r="M59" s="383"/>
      <c r="N59" s="383"/>
      <c r="O59" s="383"/>
      <c r="P59" s="383"/>
      <c r="Q59" s="383"/>
      <c r="R59" s="383"/>
      <c r="S59" s="383"/>
      <c r="T59" s="383"/>
      <c r="U59" s="383"/>
      <c r="V59" s="383"/>
      <c r="W59" s="383"/>
      <c r="X59" s="383"/>
      <c r="Y59" s="383"/>
      <c r="Z59" s="383"/>
      <c r="AA59" s="383"/>
      <c r="AB59" s="383"/>
    </row>
    <row r="60" spans="1:28" s="381" customFormat="1" ht="12">
      <c r="A60" s="380"/>
      <c r="C60" s="382"/>
      <c r="L60" s="383"/>
      <c r="M60" s="383"/>
      <c r="N60" s="383"/>
      <c r="O60" s="383"/>
      <c r="P60" s="383"/>
      <c r="Q60" s="383"/>
      <c r="R60" s="383"/>
      <c r="S60" s="383"/>
      <c r="T60" s="383"/>
      <c r="U60" s="383"/>
      <c r="V60" s="383"/>
      <c r="W60" s="383"/>
      <c r="X60" s="383"/>
      <c r="Y60" s="383"/>
      <c r="Z60" s="383"/>
      <c r="AA60" s="383"/>
      <c r="AB60" s="383"/>
    </row>
    <row r="61" spans="1:28" s="381" customFormat="1" ht="12">
      <c r="A61" s="380"/>
      <c r="C61" s="382"/>
      <c r="L61" s="383"/>
      <c r="M61" s="383"/>
      <c r="N61" s="383"/>
      <c r="O61" s="383"/>
      <c r="P61" s="383"/>
      <c r="Q61" s="383"/>
      <c r="R61" s="383"/>
      <c r="S61" s="383"/>
      <c r="T61" s="383"/>
      <c r="U61" s="383"/>
      <c r="V61" s="383"/>
      <c r="W61" s="383"/>
      <c r="X61" s="383"/>
      <c r="Y61" s="383"/>
      <c r="Z61" s="383"/>
      <c r="AA61" s="383"/>
      <c r="AB61" s="383"/>
    </row>
    <row r="62" spans="1:28" s="381" customFormat="1" ht="12">
      <c r="A62" s="380"/>
      <c r="C62" s="382"/>
      <c r="L62" s="383"/>
      <c r="M62" s="383"/>
      <c r="N62" s="383"/>
      <c r="O62" s="383"/>
      <c r="P62" s="383"/>
      <c r="Q62" s="383"/>
      <c r="R62" s="383"/>
      <c r="S62" s="383"/>
      <c r="T62" s="383"/>
      <c r="U62" s="383"/>
      <c r="V62" s="383"/>
      <c r="W62" s="383"/>
      <c r="X62" s="383"/>
      <c r="Y62" s="383"/>
      <c r="Z62" s="383"/>
      <c r="AA62" s="383"/>
      <c r="AB62" s="383"/>
    </row>
    <row r="63" spans="1:28" s="381" customFormat="1" ht="12">
      <c r="A63" s="380"/>
      <c r="C63" s="382"/>
      <c r="L63" s="383"/>
      <c r="M63" s="383"/>
      <c r="N63" s="383"/>
      <c r="O63" s="383"/>
      <c r="P63" s="383"/>
      <c r="Q63" s="383"/>
      <c r="R63" s="383"/>
      <c r="S63" s="383"/>
      <c r="T63" s="383"/>
      <c r="U63" s="383"/>
      <c r="V63" s="383"/>
      <c r="W63" s="383"/>
      <c r="X63" s="383"/>
      <c r="Y63" s="383"/>
      <c r="Z63" s="383"/>
      <c r="AA63" s="383"/>
      <c r="AB63" s="383"/>
    </row>
    <row r="64" spans="1:28" s="381" customFormat="1" ht="12">
      <c r="A64" s="380"/>
      <c r="C64" s="382"/>
      <c r="L64" s="383"/>
      <c r="M64" s="383"/>
      <c r="N64" s="383"/>
      <c r="O64" s="383"/>
      <c r="P64" s="383"/>
      <c r="Q64" s="383"/>
      <c r="R64" s="383"/>
      <c r="S64" s="383"/>
      <c r="T64" s="383"/>
      <c r="U64" s="383"/>
      <c r="V64" s="383"/>
      <c r="W64" s="383"/>
      <c r="X64" s="383"/>
      <c r="Y64" s="383"/>
      <c r="Z64" s="383"/>
      <c r="AA64" s="383"/>
      <c r="AB64" s="383"/>
    </row>
    <row r="65" spans="1:28" s="381" customFormat="1" ht="12">
      <c r="A65" s="380"/>
      <c r="C65" s="382"/>
      <c r="L65" s="383"/>
      <c r="M65" s="383"/>
      <c r="N65" s="383"/>
      <c r="O65" s="383"/>
      <c r="P65" s="383"/>
      <c r="Q65" s="383"/>
      <c r="R65" s="383"/>
      <c r="S65" s="383"/>
      <c r="T65" s="383"/>
      <c r="U65" s="383"/>
      <c r="V65" s="383"/>
      <c r="W65" s="383"/>
      <c r="X65" s="383"/>
      <c r="Y65" s="383"/>
      <c r="Z65" s="383"/>
      <c r="AA65" s="383"/>
      <c r="AB65" s="383"/>
    </row>
    <row r="66" spans="1:28" s="381" customFormat="1" ht="12">
      <c r="A66" s="380"/>
      <c r="C66" s="382"/>
      <c r="L66" s="383"/>
      <c r="M66" s="383"/>
      <c r="N66" s="383"/>
      <c r="O66" s="383"/>
      <c r="P66" s="383"/>
      <c r="Q66" s="383"/>
      <c r="R66" s="383"/>
      <c r="S66" s="383"/>
      <c r="T66" s="383"/>
      <c r="U66" s="383"/>
      <c r="V66" s="383"/>
      <c r="W66" s="383"/>
      <c r="X66" s="383"/>
      <c r="Y66" s="383"/>
      <c r="Z66" s="383"/>
      <c r="AA66" s="383"/>
      <c r="AB66" s="383"/>
    </row>
    <row r="67" spans="1:28" s="381" customFormat="1" ht="12">
      <c r="A67" s="380"/>
      <c r="C67" s="382"/>
      <c r="L67" s="383"/>
      <c r="M67" s="383"/>
      <c r="N67" s="383"/>
      <c r="O67" s="383"/>
      <c r="P67" s="383"/>
      <c r="Q67" s="383"/>
      <c r="R67" s="383"/>
      <c r="S67" s="383"/>
      <c r="T67" s="383"/>
      <c r="U67" s="383"/>
      <c r="V67" s="383"/>
      <c r="W67" s="383"/>
      <c r="X67" s="383"/>
      <c r="Y67" s="383"/>
      <c r="Z67" s="383"/>
      <c r="AA67" s="383"/>
      <c r="AB67" s="383"/>
    </row>
    <row r="68" spans="1:28" s="381" customFormat="1" ht="12">
      <c r="A68" s="380"/>
      <c r="C68" s="382"/>
      <c r="L68" s="383"/>
      <c r="M68" s="383"/>
      <c r="N68" s="383"/>
      <c r="O68" s="383"/>
      <c r="P68" s="383"/>
      <c r="Q68" s="383"/>
      <c r="R68" s="383"/>
      <c r="S68" s="383"/>
      <c r="T68" s="383"/>
      <c r="U68" s="383"/>
      <c r="V68" s="383"/>
      <c r="W68" s="383"/>
      <c r="X68" s="383"/>
      <c r="Y68" s="383"/>
      <c r="Z68" s="383"/>
      <c r="AA68" s="383"/>
      <c r="AB68" s="383"/>
    </row>
    <row r="69" spans="1:28" s="381" customFormat="1" ht="12">
      <c r="A69" s="380"/>
      <c r="C69" s="382"/>
      <c r="L69" s="383"/>
      <c r="M69" s="383"/>
      <c r="N69" s="383"/>
      <c r="O69" s="383"/>
      <c r="P69" s="383"/>
      <c r="Q69" s="383"/>
      <c r="R69" s="383"/>
      <c r="S69" s="383"/>
      <c r="T69" s="383"/>
      <c r="U69" s="383"/>
      <c r="V69" s="383"/>
      <c r="W69" s="383"/>
      <c r="X69" s="383"/>
      <c r="Y69" s="383"/>
      <c r="Z69" s="383"/>
      <c r="AA69" s="383"/>
      <c r="AB69" s="383"/>
    </row>
    <row r="70" spans="1:28" s="381" customFormat="1" ht="12">
      <c r="A70" s="380"/>
      <c r="C70" s="382"/>
      <c r="L70" s="383"/>
      <c r="M70" s="383"/>
      <c r="N70" s="383"/>
      <c r="O70" s="383"/>
      <c r="P70" s="383"/>
      <c r="Q70" s="383"/>
      <c r="R70" s="383"/>
      <c r="S70" s="383"/>
      <c r="T70" s="383"/>
      <c r="U70" s="383"/>
      <c r="V70" s="383"/>
      <c r="W70" s="383"/>
      <c r="X70" s="383"/>
      <c r="Y70" s="383"/>
      <c r="Z70" s="383"/>
      <c r="AA70" s="383"/>
      <c r="AB70" s="383"/>
    </row>
    <row r="71" spans="1:28" s="381" customFormat="1" ht="12">
      <c r="A71" s="380"/>
      <c r="C71" s="382"/>
      <c r="L71" s="383"/>
      <c r="M71" s="383"/>
      <c r="N71" s="383"/>
      <c r="O71" s="383"/>
      <c r="P71" s="383"/>
      <c r="Q71" s="383"/>
      <c r="R71" s="383"/>
      <c r="S71" s="383"/>
      <c r="T71" s="383"/>
      <c r="U71" s="383"/>
      <c r="V71" s="383"/>
      <c r="W71" s="383"/>
      <c r="X71" s="383"/>
      <c r="Y71" s="383"/>
      <c r="Z71" s="383"/>
      <c r="AA71" s="383"/>
      <c r="AB71" s="383"/>
    </row>
    <row r="72" spans="1:28" s="381" customFormat="1" ht="12">
      <c r="A72" s="380"/>
      <c r="C72" s="382"/>
      <c r="L72" s="383"/>
      <c r="M72" s="383"/>
      <c r="N72" s="383"/>
      <c r="O72" s="383"/>
      <c r="P72" s="383"/>
      <c r="Q72" s="383"/>
      <c r="R72" s="383"/>
      <c r="S72" s="383"/>
      <c r="T72" s="383"/>
      <c r="U72" s="383"/>
      <c r="V72" s="383"/>
      <c r="W72" s="383"/>
      <c r="X72" s="383"/>
      <c r="Y72" s="383"/>
      <c r="Z72" s="383"/>
      <c r="AA72" s="383"/>
      <c r="AB72" s="383"/>
    </row>
    <row r="73" spans="1:28" s="381" customFormat="1" ht="12">
      <c r="A73" s="380"/>
      <c r="C73" s="382"/>
      <c r="L73" s="383"/>
      <c r="M73" s="383"/>
      <c r="N73" s="383"/>
      <c r="O73" s="383"/>
      <c r="P73" s="383"/>
      <c r="Q73" s="383"/>
      <c r="R73" s="383"/>
      <c r="S73" s="383"/>
      <c r="T73" s="383"/>
      <c r="U73" s="383"/>
      <c r="V73" s="383"/>
      <c r="W73" s="383"/>
      <c r="X73" s="383"/>
      <c r="Y73" s="383"/>
      <c r="Z73" s="383"/>
      <c r="AA73" s="383"/>
      <c r="AB73" s="383"/>
    </row>
    <row r="74" spans="1:28" s="381" customFormat="1" ht="12">
      <c r="A74" s="380"/>
      <c r="C74" s="382"/>
      <c r="L74" s="383"/>
      <c r="M74" s="383"/>
      <c r="N74" s="383"/>
      <c r="O74" s="383"/>
      <c r="P74" s="383"/>
      <c r="Q74" s="383"/>
      <c r="R74" s="383"/>
      <c r="S74" s="383"/>
      <c r="T74" s="383"/>
      <c r="U74" s="383"/>
      <c r="V74" s="383"/>
      <c r="W74" s="383"/>
      <c r="X74" s="383"/>
      <c r="Y74" s="383"/>
      <c r="Z74" s="383"/>
      <c r="AA74" s="383"/>
      <c r="AB74" s="383"/>
    </row>
    <row r="75" spans="1:28" s="381" customFormat="1" ht="12">
      <c r="A75" s="380"/>
      <c r="C75" s="382"/>
      <c r="L75" s="383"/>
      <c r="M75" s="383"/>
      <c r="N75" s="383"/>
      <c r="O75" s="383"/>
      <c r="P75" s="383"/>
      <c r="Q75" s="383"/>
      <c r="R75" s="383"/>
      <c r="S75" s="383"/>
      <c r="T75" s="383"/>
      <c r="U75" s="383"/>
      <c r="V75" s="383"/>
      <c r="W75" s="383"/>
      <c r="X75" s="383"/>
      <c r="Y75" s="383"/>
      <c r="Z75" s="383"/>
      <c r="AA75" s="383"/>
      <c r="AB75" s="383"/>
    </row>
    <row r="76" spans="1:28" s="381" customFormat="1" ht="12">
      <c r="A76" s="380"/>
      <c r="C76" s="382"/>
      <c r="L76" s="383"/>
      <c r="M76" s="383"/>
      <c r="N76" s="383"/>
      <c r="O76" s="383"/>
      <c r="P76" s="383"/>
      <c r="Q76" s="383"/>
      <c r="R76" s="383"/>
      <c r="S76" s="383"/>
      <c r="T76" s="383"/>
      <c r="U76" s="383"/>
      <c r="V76" s="383"/>
      <c r="W76" s="383"/>
      <c r="X76" s="383"/>
      <c r="Y76" s="383"/>
      <c r="Z76" s="383"/>
      <c r="AA76" s="383"/>
      <c r="AB76" s="383"/>
    </row>
    <row r="77" spans="1:28" s="381" customFormat="1" ht="12">
      <c r="A77" s="380"/>
      <c r="C77" s="382"/>
      <c r="L77" s="383"/>
      <c r="M77" s="383"/>
      <c r="N77" s="383"/>
      <c r="O77" s="383"/>
      <c r="P77" s="383"/>
      <c r="Q77" s="383"/>
      <c r="R77" s="383"/>
      <c r="S77" s="383"/>
      <c r="T77" s="383"/>
      <c r="U77" s="383"/>
      <c r="V77" s="383"/>
      <c r="W77" s="383"/>
      <c r="X77" s="383"/>
      <c r="Y77" s="383"/>
      <c r="Z77" s="383"/>
      <c r="AA77" s="383"/>
      <c r="AB77" s="383"/>
    </row>
    <row r="78" spans="1:28" s="381" customFormat="1" ht="12">
      <c r="A78" s="380"/>
      <c r="C78" s="382"/>
      <c r="L78" s="383"/>
      <c r="M78" s="383"/>
      <c r="N78" s="383"/>
      <c r="O78" s="383"/>
      <c r="P78" s="383"/>
      <c r="Q78" s="383"/>
      <c r="R78" s="383"/>
      <c r="S78" s="383"/>
      <c r="T78" s="383"/>
      <c r="U78" s="383"/>
      <c r="V78" s="383"/>
      <c r="W78" s="383"/>
      <c r="X78" s="383"/>
      <c r="Y78" s="383"/>
      <c r="Z78" s="383"/>
      <c r="AA78" s="383"/>
      <c r="AB78" s="383"/>
    </row>
    <row r="79" spans="1:28" s="381" customFormat="1" ht="12">
      <c r="A79" s="380"/>
      <c r="C79" s="382"/>
      <c r="L79" s="383"/>
      <c r="M79" s="383"/>
      <c r="N79" s="383"/>
      <c r="O79" s="383"/>
      <c r="P79" s="383"/>
      <c r="Q79" s="383"/>
      <c r="R79" s="383"/>
      <c r="S79" s="383"/>
      <c r="T79" s="383"/>
      <c r="U79" s="383"/>
      <c r="V79" s="383"/>
      <c r="W79" s="383"/>
      <c r="X79" s="383"/>
      <c r="Y79" s="383"/>
      <c r="Z79" s="383"/>
      <c r="AA79" s="383"/>
      <c r="AB79" s="383"/>
    </row>
    <row r="80" spans="1:28" s="381" customFormat="1" ht="12">
      <c r="A80" s="380"/>
      <c r="C80" s="382"/>
      <c r="L80" s="383"/>
      <c r="M80" s="383"/>
      <c r="N80" s="383"/>
      <c r="O80" s="383"/>
      <c r="P80" s="383"/>
      <c r="Q80" s="383"/>
      <c r="R80" s="383"/>
      <c r="S80" s="383"/>
      <c r="T80" s="383"/>
      <c r="U80" s="383"/>
      <c r="V80" s="383"/>
      <c r="W80" s="383"/>
      <c r="X80" s="383"/>
      <c r="Y80" s="383"/>
      <c r="Z80" s="383"/>
      <c r="AA80" s="383"/>
      <c r="AB80" s="383"/>
    </row>
    <row r="81" spans="1:28" s="381" customFormat="1" ht="12">
      <c r="A81" s="380"/>
      <c r="C81" s="382"/>
      <c r="L81" s="383"/>
      <c r="M81" s="383"/>
      <c r="N81" s="383"/>
      <c r="O81" s="383"/>
      <c r="P81" s="383"/>
      <c r="Q81" s="383"/>
      <c r="R81" s="383"/>
      <c r="S81" s="383"/>
      <c r="T81" s="383"/>
      <c r="U81" s="383"/>
      <c r="V81" s="383"/>
      <c r="W81" s="383"/>
      <c r="X81" s="383"/>
      <c r="Y81" s="383"/>
      <c r="Z81" s="383"/>
      <c r="AA81" s="383"/>
      <c r="AB81" s="383"/>
    </row>
    <row r="82" spans="1:28" s="381" customFormat="1" ht="12">
      <c r="A82" s="380"/>
      <c r="C82" s="382"/>
      <c r="L82" s="383"/>
      <c r="M82" s="383"/>
      <c r="N82" s="383"/>
      <c r="O82" s="383"/>
      <c r="P82" s="383"/>
      <c r="Q82" s="383"/>
      <c r="R82" s="383"/>
      <c r="S82" s="383"/>
      <c r="T82" s="383"/>
      <c r="U82" s="383"/>
      <c r="V82" s="383"/>
      <c r="W82" s="383"/>
      <c r="X82" s="383"/>
      <c r="Y82" s="383"/>
      <c r="Z82" s="383"/>
      <c r="AA82" s="383"/>
      <c r="AB82" s="383"/>
    </row>
    <row r="83" spans="1:28" s="381" customFormat="1" ht="12">
      <c r="A83" s="380"/>
      <c r="C83" s="382"/>
      <c r="L83" s="383"/>
      <c r="M83" s="383"/>
      <c r="N83" s="383"/>
      <c r="O83" s="383"/>
      <c r="P83" s="383"/>
      <c r="Q83" s="383"/>
      <c r="R83" s="383"/>
      <c r="S83" s="383"/>
      <c r="T83" s="383"/>
      <c r="U83" s="383"/>
      <c r="V83" s="383"/>
      <c r="W83" s="383"/>
      <c r="X83" s="383"/>
      <c r="Y83" s="383"/>
      <c r="Z83" s="383"/>
      <c r="AA83" s="383"/>
      <c r="AB83" s="383"/>
    </row>
    <row r="84" spans="1:28" s="381" customFormat="1" ht="12">
      <c r="A84" s="380"/>
      <c r="C84" s="382"/>
      <c r="L84" s="383"/>
      <c r="M84" s="383"/>
      <c r="N84" s="383"/>
      <c r="O84" s="383"/>
      <c r="P84" s="383"/>
      <c r="Q84" s="383"/>
      <c r="R84" s="383"/>
      <c r="S84" s="383"/>
      <c r="T84" s="383"/>
      <c r="U84" s="383"/>
      <c r="V84" s="383"/>
      <c r="W84" s="383"/>
      <c r="X84" s="383"/>
      <c r="Y84" s="383"/>
      <c r="Z84" s="383"/>
      <c r="AA84" s="383"/>
      <c r="AB84" s="383"/>
    </row>
    <row r="85" spans="1:28" s="381" customFormat="1" ht="12">
      <c r="A85" s="380"/>
      <c r="C85" s="382"/>
      <c r="L85" s="383"/>
      <c r="M85" s="383"/>
      <c r="N85" s="383"/>
      <c r="O85" s="383"/>
      <c r="P85" s="383"/>
      <c r="Q85" s="383"/>
      <c r="R85" s="383"/>
      <c r="S85" s="383"/>
      <c r="T85" s="383"/>
      <c r="U85" s="383"/>
      <c r="V85" s="383"/>
      <c r="W85" s="383"/>
      <c r="X85" s="383"/>
      <c r="Y85" s="383"/>
      <c r="Z85" s="383"/>
      <c r="AA85" s="383"/>
      <c r="AB85" s="383"/>
    </row>
    <row r="86" spans="1:28" s="381" customFormat="1" ht="12">
      <c r="A86" s="380"/>
      <c r="C86" s="382"/>
      <c r="L86" s="383"/>
      <c r="M86" s="383"/>
      <c r="N86" s="383"/>
      <c r="O86" s="383"/>
      <c r="P86" s="383"/>
      <c r="Q86" s="383"/>
      <c r="R86" s="383"/>
      <c r="S86" s="383"/>
      <c r="T86" s="383"/>
      <c r="U86" s="383"/>
      <c r="V86" s="383"/>
      <c r="W86" s="383"/>
      <c r="X86" s="383"/>
      <c r="Y86" s="383"/>
      <c r="Z86" s="383"/>
      <c r="AA86" s="383"/>
      <c r="AB86" s="383"/>
    </row>
    <row r="87" spans="1:28" s="381" customFormat="1" ht="12">
      <c r="A87" s="380"/>
      <c r="C87" s="382"/>
      <c r="L87" s="383"/>
      <c r="M87" s="383"/>
      <c r="N87" s="383"/>
      <c r="O87" s="383"/>
      <c r="P87" s="383"/>
      <c r="Q87" s="383"/>
      <c r="R87" s="383"/>
      <c r="S87" s="383"/>
      <c r="T87" s="383"/>
      <c r="U87" s="383"/>
      <c r="V87" s="383"/>
      <c r="W87" s="383"/>
      <c r="X87" s="383"/>
      <c r="Y87" s="383"/>
      <c r="Z87" s="383"/>
      <c r="AA87" s="383"/>
      <c r="AB87" s="383"/>
    </row>
    <row r="88" spans="1:28" s="381" customFormat="1" ht="12">
      <c r="A88" s="380"/>
      <c r="C88" s="382"/>
      <c r="L88" s="383"/>
      <c r="M88" s="383"/>
      <c r="N88" s="383"/>
      <c r="O88" s="383"/>
      <c r="P88" s="383"/>
      <c r="Q88" s="383"/>
      <c r="R88" s="383"/>
      <c r="S88" s="383"/>
      <c r="T88" s="383"/>
      <c r="U88" s="383"/>
      <c r="V88" s="383"/>
      <c r="W88" s="383"/>
      <c r="X88" s="383"/>
      <c r="Y88" s="383"/>
      <c r="Z88" s="383"/>
      <c r="AA88" s="383"/>
      <c r="AB88" s="383"/>
    </row>
    <row r="89" spans="1:28" s="381" customFormat="1" ht="12">
      <c r="A89" s="380"/>
      <c r="C89" s="382"/>
      <c r="L89" s="383"/>
      <c r="M89" s="383"/>
      <c r="N89" s="383"/>
      <c r="O89" s="383"/>
      <c r="P89" s="383"/>
      <c r="Q89" s="383"/>
      <c r="R89" s="383"/>
      <c r="S89" s="383"/>
      <c r="T89" s="383"/>
      <c r="U89" s="383"/>
      <c r="V89" s="383"/>
      <c r="W89" s="383"/>
      <c r="X89" s="383"/>
      <c r="Y89" s="383"/>
      <c r="Z89" s="383"/>
      <c r="AA89" s="383"/>
      <c r="AB89" s="383"/>
    </row>
    <row r="90" spans="1:28" s="381" customFormat="1" ht="12">
      <c r="A90" s="380"/>
      <c r="C90" s="382"/>
      <c r="L90" s="383"/>
      <c r="M90" s="383"/>
      <c r="N90" s="383"/>
      <c r="O90" s="383"/>
      <c r="P90" s="383"/>
      <c r="Q90" s="383"/>
      <c r="R90" s="383"/>
      <c r="S90" s="383"/>
      <c r="T90" s="383"/>
      <c r="U90" s="383"/>
      <c r="V90" s="383"/>
      <c r="W90" s="383"/>
      <c r="X90" s="383"/>
      <c r="Y90" s="383"/>
      <c r="Z90" s="383"/>
      <c r="AA90" s="383"/>
      <c r="AB90" s="383"/>
    </row>
    <row r="91" spans="1:28" s="381" customFormat="1" ht="12">
      <c r="A91" s="380"/>
      <c r="C91" s="382"/>
      <c r="L91" s="383"/>
      <c r="M91" s="383"/>
      <c r="N91" s="383"/>
      <c r="O91" s="383"/>
      <c r="P91" s="383"/>
      <c r="Q91" s="383"/>
      <c r="R91" s="383"/>
      <c r="S91" s="383"/>
      <c r="T91" s="383"/>
      <c r="U91" s="383"/>
      <c r="V91" s="383"/>
      <c r="W91" s="383"/>
      <c r="X91" s="383"/>
      <c r="Y91" s="383"/>
      <c r="Z91" s="383"/>
      <c r="AA91" s="383"/>
      <c r="AB91" s="383"/>
    </row>
    <row r="92" spans="1:28" s="381" customFormat="1" ht="12">
      <c r="A92" s="380"/>
      <c r="C92" s="382"/>
      <c r="L92" s="383"/>
      <c r="M92" s="383"/>
      <c r="N92" s="383"/>
      <c r="O92" s="383"/>
      <c r="P92" s="383"/>
      <c r="Q92" s="383"/>
      <c r="R92" s="383"/>
      <c r="S92" s="383"/>
      <c r="T92" s="383"/>
      <c r="U92" s="383"/>
      <c r="V92" s="383"/>
      <c r="W92" s="383"/>
      <c r="X92" s="383"/>
      <c r="Y92" s="383"/>
      <c r="Z92" s="383"/>
      <c r="AA92" s="383"/>
      <c r="AB92" s="383"/>
    </row>
    <row r="93" spans="1:28" s="381" customFormat="1" ht="12">
      <c r="A93" s="380"/>
      <c r="C93" s="382"/>
      <c r="L93" s="383"/>
      <c r="M93" s="383"/>
      <c r="N93" s="383"/>
      <c r="O93" s="383"/>
      <c r="P93" s="383"/>
      <c r="Q93" s="383"/>
      <c r="R93" s="383"/>
      <c r="S93" s="383"/>
      <c r="T93" s="383"/>
      <c r="U93" s="383"/>
      <c r="V93" s="383"/>
      <c r="W93" s="383"/>
      <c r="X93" s="383"/>
      <c r="Y93" s="383"/>
      <c r="Z93" s="383"/>
      <c r="AA93" s="383"/>
      <c r="AB93" s="383"/>
    </row>
    <row r="94" spans="1:28" s="381" customFormat="1" ht="12">
      <c r="A94" s="380"/>
      <c r="C94" s="382"/>
      <c r="L94" s="383"/>
      <c r="M94" s="383"/>
      <c r="N94" s="383"/>
      <c r="O94" s="383"/>
      <c r="P94" s="383"/>
      <c r="Q94" s="383"/>
      <c r="R94" s="383"/>
      <c r="S94" s="383"/>
      <c r="T94" s="383"/>
      <c r="U94" s="383"/>
      <c r="V94" s="383"/>
      <c r="W94" s="383"/>
      <c r="X94" s="383"/>
      <c r="Y94" s="383"/>
      <c r="Z94" s="383"/>
      <c r="AA94" s="383"/>
      <c r="AB94" s="383"/>
    </row>
    <row r="95" spans="1:28" s="381" customFormat="1" ht="12">
      <c r="A95" s="380"/>
      <c r="C95" s="382"/>
      <c r="L95" s="383"/>
      <c r="M95" s="383"/>
      <c r="N95" s="383"/>
      <c r="O95" s="383"/>
      <c r="P95" s="383"/>
      <c r="Q95" s="383"/>
      <c r="R95" s="383"/>
      <c r="S95" s="383"/>
      <c r="T95" s="383"/>
      <c r="U95" s="383"/>
      <c r="V95" s="383"/>
      <c r="W95" s="383"/>
      <c r="X95" s="383"/>
      <c r="Y95" s="383"/>
      <c r="Z95" s="383"/>
      <c r="AA95" s="383"/>
      <c r="AB95" s="383"/>
    </row>
    <row r="96" spans="1:28" s="381" customFormat="1" ht="12">
      <c r="A96" s="380"/>
      <c r="C96" s="382"/>
      <c r="L96" s="383"/>
      <c r="M96" s="383"/>
      <c r="N96" s="383"/>
      <c r="O96" s="383"/>
      <c r="P96" s="383"/>
      <c r="Q96" s="383"/>
      <c r="R96" s="383"/>
      <c r="S96" s="383"/>
      <c r="T96" s="383"/>
      <c r="U96" s="383"/>
      <c r="V96" s="383"/>
      <c r="W96" s="383"/>
      <c r="X96" s="383"/>
      <c r="Y96" s="383"/>
      <c r="Z96" s="383"/>
      <c r="AA96" s="383"/>
      <c r="AB96" s="383"/>
    </row>
    <row r="97" spans="1:28" s="381" customFormat="1" ht="12">
      <c r="A97" s="380"/>
      <c r="C97" s="382"/>
      <c r="L97" s="383"/>
      <c r="M97" s="383"/>
      <c r="N97" s="383"/>
      <c r="O97" s="383"/>
      <c r="P97" s="383"/>
      <c r="Q97" s="383"/>
      <c r="R97" s="383"/>
      <c r="S97" s="383"/>
      <c r="T97" s="383"/>
      <c r="U97" s="383"/>
      <c r="V97" s="383"/>
      <c r="W97" s="383"/>
      <c r="X97" s="383"/>
      <c r="Y97" s="383"/>
      <c r="Z97" s="383"/>
      <c r="AA97" s="383"/>
      <c r="AB97" s="383"/>
    </row>
    <row r="98" spans="1:28" s="381" customFormat="1" ht="12">
      <c r="A98" s="380"/>
      <c r="C98" s="382"/>
      <c r="L98" s="383"/>
      <c r="M98" s="383"/>
      <c r="N98" s="383"/>
      <c r="O98" s="383"/>
      <c r="P98" s="383"/>
      <c r="Q98" s="383"/>
      <c r="R98" s="383"/>
      <c r="S98" s="383"/>
      <c r="T98" s="383"/>
      <c r="U98" s="383"/>
      <c r="V98" s="383"/>
      <c r="W98" s="383"/>
      <c r="X98" s="383"/>
      <c r="Y98" s="383"/>
      <c r="Z98" s="383"/>
      <c r="AA98" s="383"/>
      <c r="AB98" s="383"/>
    </row>
    <row r="99" spans="1:28" s="381" customFormat="1" ht="12">
      <c r="A99" s="380"/>
      <c r="C99" s="382"/>
      <c r="L99" s="383"/>
      <c r="M99" s="383"/>
      <c r="N99" s="383"/>
      <c r="O99" s="383"/>
      <c r="P99" s="383"/>
      <c r="Q99" s="383"/>
      <c r="R99" s="383"/>
      <c r="S99" s="383"/>
      <c r="T99" s="383"/>
      <c r="U99" s="383"/>
      <c r="V99" s="383"/>
      <c r="W99" s="383"/>
      <c r="X99" s="383"/>
      <c r="Y99" s="383"/>
      <c r="Z99" s="383"/>
      <c r="AA99" s="383"/>
      <c r="AB99" s="383"/>
    </row>
    <row r="100" spans="1:28" s="381" customFormat="1" ht="12">
      <c r="A100" s="380"/>
      <c r="C100" s="382"/>
      <c r="L100" s="383"/>
      <c r="M100" s="383"/>
      <c r="N100" s="383"/>
      <c r="O100" s="383"/>
      <c r="P100" s="383"/>
      <c r="Q100" s="383"/>
      <c r="R100" s="383"/>
      <c r="S100" s="383"/>
      <c r="T100" s="383"/>
      <c r="U100" s="383"/>
      <c r="V100" s="383"/>
      <c r="W100" s="383"/>
      <c r="X100" s="383"/>
      <c r="Y100" s="383"/>
      <c r="Z100" s="383"/>
      <c r="AA100" s="383"/>
      <c r="AB100" s="383"/>
    </row>
    <row r="101" spans="1:28" s="381" customFormat="1" ht="12">
      <c r="A101" s="380"/>
      <c r="C101" s="382"/>
      <c r="L101" s="383"/>
      <c r="M101" s="383"/>
      <c r="N101" s="383"/>
      <c r="O101" s="383"/>
      <c r="P101" s="383"/>
      <c r="Q101" s="383"/>
      <c r="R101" s="383"/>
      <c r="S101" s="383"/>
      <c r="T101" s="383"/>
      <c r="U101" s="383"/>
      <c r="V101" s="383"/>
      <c r="W101" s="383"/>
      <c r="X101" s="383"/>
      <c r="Y101" s="383"/>
      <c r="Z101" s="383"/>
      <c r="AA101" s="383"/>
      <c r="AB101" s="383"/>
    </row>
    <row r="102" spans="1:28" s="381" customFormat="1" ht="12">
      <c r="A102" s="380"/>
      <c r="C102" s="382"/>
      <c r="L102" s="383"/>
      <c r="M102" s="383"/>
      <c r="N102" s="383"/>
      <c r="O102" s="383"/>
      <c r="P102" s="383"/>
      <c r="Q102" s="383"/>
      <c r="R102" s="383"/>
      <c r="S102" s="383"/>
      <c r="T102" s="383"/>
      <c r="U102" s="383"/>
      <c r="V102" s="383"/>
      <c r="W102" s="383"/>
      <c r="X102" s="383"/>
      <c r="Y102" s="383"/>
      <c r="Z102" s="383"/>
      <c r="AA102" s="383"/>
      <c r="AB102" s="383"/>
    </row>
    <row r="103" spans="1:28" s="381" customFormat="1" ht="12">
      <c r="A103" s="380"/>
      <c r="C103" s="382"/>
      <c r="L103" s="383"/>
      <c r="M103" s="383"/>
      <c r="N103" s="383"/>
      <c r="O103" s="383"/>
      <c r="P103" s="383"/>
      <c r="Q103" s="383"/>
      <c r="R103" s="383"/>
      <c r="S103" s="383"/>
      <c r="T103" s="383"/>
      <c r="U103" s="383"/>
      <c r="V103" s="383"/>
      <c r="W103" s="383"/>
      <c r="X103" s="383"/>
      <c r="Y103" s="383"/>
      <c r="Z103" s="383"/>
      <c r="AA103" s="383"/>
      <c r="AB103" s="383"/>
    </row>
    <row r="104" spans="1:28" s="381" customFormat="1" ht="12">
      <c r="A104" s="380"/>
      <c r="C104" s="382"/>
      <c r="L104" s="383"/>
      <c r="M104" s="383"/>
      <c r="N104" s="383"/>
      <c r="O104" s="383"/>
      <c r="P104" s="383"/>
      <c r="Q104" s="383"/>
      <c r="R104" s="383"/>
      <c r="S104" s="383"/>
      <c r="T104" s="383"/>
      <c r="U104" s="383"/>
      <c r="V104" s="383"/>
      <c r="W104" s="383"/>
      <c r="X104" s="383"/>
      <c r="Y104" s="383"/>
      <c r="Z104" s="383"/>
      <c r="AA104" s="383"/>
      <c r="AB104" s="383"/>
    </row>
    <row r="105" spans="1:28" s="381" customFormat="1" ht="12">
      <c r="A105" s="380"/>
      <c r="C105" s="382"/>
      <c r="L105" s="383"/>
      <c r="M105" s="383"/>
      <c r="N105" s="383"/>
      <c r="O105" s="383"/>
      <c r="P105" s="383"/>
      <c r="Q105" s="383"/>
      <c r="R105" s="383"/>
      <c r="S105" s="383"/>
      <c r="T105" s="383"/>
      <c r="U105" s="383"/>
      <c r="V105" s="383"/>
      <c r="W105" s="383"/>
      <c r="X105" s="383"/>
      <c r="Y105" s="383"/>
      <c r="Z105" s="383"/>
      <c r="AA105" s="383"/>
      <c r="AB105" s="383"/>
    </row>
    <row r="106" spans="1:28" s="381" customFormat="1" ht="12">
      <c r="A106" s="380"/>
      <c r="C106" s="382"/>
      <c r="L106" s="383"/>
      <c r="M106" s="383"/>
      <c r="N106" s="383"/>
      <c r="O106" s="383"/>
      <c r="P106" s="383"/>
      <c r="Q106" s="383"/>
      <c r="R106" s="383"/>
      <c r="S106" s="383"/>
      <c r="T106" s="383"/>
      <c r="U106" s="383"/>
      <c r="V106" s="383"/>
      <c r="W106" s="383"/>
      <c r="X106" s="383"/>
      <c r="Y106" s="383"/>
      <c r="Z106" s="383"/>
      <c r="AA106" s="383"/>
      <c r="AB106" s="383"/>
    </row>
    <row r="107" spans="1:28" s="381" customFormat="1" ht="12">
      <c r="A107" s="380"/>
      <c r="C107" s="382"/>
      <c r="L107" s="383"/>
      <c r="M107" s="383"/>
      <c r="N107" s="383"/>
      <c r="O107" s="383"/>
      <c r="P107" s="383"/>
      <c r="Q107" s="383"/>
      <c r="R107" s="383"/>
      <c r="S107" s="383"/>
      <c r="T107" s="383"/>
      <c r="U107" s="383"/>
      <c r="V107" s="383"/>
      <c r="W107" s="383"/>
      <c r="X107" s="383"/>
      <c r="Y107" s="383"/>
      <c r="Z107" s="383"/>
      <c r="AA107" s="383"/>
      <c r="AB107" s="383"/>
    </row>
    <row r="108" spans="1:28" s="381" customFormat="1" ht="12">
      <c r="A108" s="380"/>
      <c r="C108" s="382"/>
      <c r="L108" s="383"/>
      <c r="M108" s="383"/>
      <c r="N108" s="383"/>
      <c r="O108" s="383"/>
      <c r="P108" s="383"/>
      <c r="Q108" s="383"/>
      <c r="R108" s="383"/>
      <c r="S108" s="383"/>
      <c r="T108" s="383"/>
      <c r="U108" s="383"/>
      <c r="V108" s="383"/>
      <c r="W108" s="383"/>
      <c r="X108" s="383"/>
      <c r="Y108" s="383"/>
      <c r="Z108" s="383"/>
      <c r="AA108" s="383"/>
      <c r="AB108" s="383"/>
    </row>
    <row r="109" spans="1:28" s="381" customFormat="1" ht="12">
      <c r="A109" s="380"/>
      <c r="C109" s="382"/>
      <c r="L109" s="383"/>
      <c r="M109" s="383"/>
      <c r="N109" s="383"/>
      <c r="O109" s="383"/>
      <c r="P109" s="383"/>
      <c r="Q109" s="383"/>
      <c r="R109" s="383"/>
      <c r="S109" s="383"/>
      <c r="T109" s="383"/>
      <c r="U109" s="383"/>
      <c r="V109" s="383"/>
      <c r="W109" s="383"/>
      <c r="X109" s="383"/>
      <c r="Y109" s="383"/>
      <c r="Z109" s="383"/>
      <c r="AA109" s="383"/>
      <c r="AB109" s="383"/>
    </row>
    <row r="110" spans="1:28" s="381" customFormat="1" ht="12">
      <c r="A110" s="380"/>
      <c r="C110" s="382"/>
      <c r="L110" s="383"/>
      <c r="M110" s="383"/>
      <c r="N110" s="383"/>
      <c r="O110" s="383"/>
      <c r="P110" s="383"/>
      <c r="Q110" s="383"/>
      <c r="R110" s="383"/>
      <c r="S110" s="383"/>
      <c r="T110" s="383"/>
      <c r="U110" s="383"/>
      <c r="V110" s="383"/>
      <c r="W110" s="383"/>
      <c r="X110" s="383"/>
      <c r="Y110" s="383"/>
      <c r="Z110" s="383"/>
      <c r="AA110" s="383"/>
      <c r="AB110" s="383"/>
    </row>
    <row r="111" spans="1:28" s="381" customFormat="1" ht="12">
      <c r="A111" s="380"/>
      <c r="C111" s="382"/>
      <c r="L111" s="383"/>
      <c r="M111" s="383"/>
      <c r="N111" s="383"/>
      <c r="O111" s="383"/>
      <c r="P111" s="383"/>
      <c r="Q111" s="383"/>
      <c r="R111" s="383"/>
      <c r="S111" s="383"/>
      <c r="T111" s="383"/>
      <c r="U111" s="383"/>
      <c r="V111" s="383"/>
      <c r="W111" s="383"/>
      <c r="X111" s="383"/>
      <c r="Y111" s="383"/>
      <c r="Z111" s="383"/>
      <c r="AA111" s="383"/>
      <c r="AB111" s="383"/>
    </row>
    <row r="112" spans="1:28" s="381" customFormat="1" ht="12">
      <c r="A112" s="380"/>
      <c r="C112" s="382"/>
      <c r="L112" s="383"/>
      <c r="M112" s="383"/>
      <c r="N112" s="383"/>
      <c r="O112" s="383"/>
      <c r="P112" s="383"/>
      <c r="Q112" s="383"/>
      <c r="R112" s="383"/>
      <c r="S112" s="383"/>
      <c r="T112" s="383"/>
      <c r="U112" s="383"/>
      <c r="V112" s="383"/>
      <c r="W112" s="383"/>
      <c r="X112" s="383"/>
      <c r="Y112" s="383"/>
      <c r="Z112" s="383"/>
      <c r="AA112" s="383"/>
      <c r="AB112" s="383"/>
    </row>
    <row r="113" spans="1:28" s="381" customFormat="1" ht="12">
      <c r="A113" s="380"/>
      <c r="C113" s="382"/>
      <c r="L113" s="383"/>
      <c r="M113" s="383"/>
      <c r="N113" s="383"/>
      <c r="O113" s="383"/>
      <c r="P113" s="383"/>
      <c r="Q113" s="383"/>
      <c r="R113" s="383"/>
      <c r="S113" s="383"/>
      <c r="T113" s="383"/>
      <c r="U113" s="383"/>
      <c r="V113" s="383"/>
      <c r="W113" s="383"/>
      <c r="X113" s="383"/>
      <c r="Y113" s="383"/>
      <c r="Z113" s="383"/>
      <c r="AA113" s="383"/>
      <c r="AB113" s="383"/>
    </row>
    <row r="114" spans="1:28" s="381" customFormat="1" ht="12">
      <c r="A114" s="380"/>
      <c r="C114" s="382"/>
      <c r="L114" s="383"/>
      <c r="M114" s="383"/>
      <c r="N114" s="383"/>
      <c r="O114" s="383"/>
      <c r="P114" s="383"/>
      <c r="Q114" s="383"/>
      <c r="R114" s="383"/>
      <c r="S114" s="383"/>
      <c r="T114" s="383"/>
      <c r="U114" s="383"/>
      <c r="V114" s="383"/>
      <c r="W114" s="383"/>
      <c r="X114" s="383"/>
      <c r="Y114" s="383"/>
      <c r="Z114" s="383"/>
      <c r="AA114" s="383"/>
      <c r="AB114" s="383"/>
    </row>
    <row r="115" spans="1:28" s="381" customFormat="1" ht="12">
      <c r="A115" s="380"/>
      <c r="C115" s="382"/>
      <c r="L115" s="383"/>
      <c r="M115" s="383"/>
      <c r="N115" s="383"/>
      <c r="O115" s="383"/>
      <c r="P115" s="383"/>
      <c r="Q115" s="383"/>
      <c r="R115" s="383"/>
      <c r="S115" s="383"/>
      <c r="T115" s="383"/>
      <c r="U115" s="383"/>
      <c r="V115" s="383"/>
      <c r="W115" s="383"/>
      <c r="X115" s="383"/>
      <c r="Y115" s="383"/>
      <c r="Z115" s="383"/>
      <c r="AA115" s="383"/>
      <c r="AB115" s="383"/>
    </row>
    <row r="116" spans="1:28" s="381" customFormat="1" ht="12">
      <c r="A116" s="380"/>
      <c r="C116" s="382"/>
      <c r="L116" s="383"/>
      <c r="M116" s="383"/>
      <c r="N116" s="383"/>
      <c r="O116" s="383"/>
      <c r="P116" s="383"/>
      <c r="Q116" s="383"/>
      <c r="R116" s="383"/>
      <c r="S116" s="383"/>
      <c r="T116" s="383"/>
      <c r="U116" s="383"/>
      <c r="V116" s="383"/>
      <c r="W116" s="383"/>
      <c r="X116" s="383"/>
      <c r="Y116" s="383"/>
      <c r="Z116" s="383"/>
      <c r="AA116" s="383"/>
      <c r="AB116" s="383"/>
    </row>
    <row r="117" spans="1:28" s="381" customFormat="1" ht="12">
      <c r="A117" s="380"/>
      <c r="C117" s="382"/>
      <c r="L117" s="383"/>
      <c r="M117" s="383"/>
      <c r="N117" s="383"/>
      <c r="O117" s="383"/>
      <c r="P117" s="383"/>
      <c r="Q117" s="383"/>
      <c r="R117" s="383"/>
      <c r="S117" s="383"/>
      <c r="T117" s="383"/>
      <c r="U117" s="383"/>
      <c r="V117" s="383"/>
      <c r="W117" s="383"/>
      <c r="X117" s="383"/>
      <c r="Y117" s="383"/>
      <c r="Z117" s="383"/>
      <c r="AA117" s="383"/>
      <c r="AB117" s="383"/>
    </row>
    <row r="118" spans="1:28" s="381" customFormat="1" ht="12">
      <c r="A118" s="380"/>
      <c r="C118" s="382"/>
      <c r="L118" s="383"/>
      <c r="M118" s="383"/>
      <c r="N118" s="383"/>
      <c r="O118" s="383"/>
      <c r="P118" s="383"/>
      <c r="Q118" s="383"/>
      <c r="R118" s="383"/>
      <c r="S118" s="383"/>
      <c r="T118" s="383"/>
      <c r="U118" s="383"/>
      <c r="V118" s="383"/>
      <c r="W118" s="383"/>
      <c r="X118" s="383"/>
      <c r="Y118" s="383"/>
      <c r="Z118" s="383"/>
      <c r="AA118" s="383"/>
      <c r="AB118" s="383"/>
    </row>
    <row r="119" spans="1:28" s="381" customFormat="1" ht="12">
      <c r="A119" s="380"/>
      <c r="C119" s="382"/>
      <c r="L119" s="383"/>
      <c r="M119" s="383"/>
      <c r="N119" s="383"/>
      <c r="O119" s="383"/>
      <c r="P119" s="383"/>
      <c r="Q119" s="383"/>
      <c r="R119" s="383"/>
      <c r="S119" s="383"/>
      <c r="T119" s="383"/>
      <c r="U119" s="383"/>
      <c r="V119" s="383"/>
      <c r="W119" s="383"/>
      <c r="X119" s="383"/>
      <c r="Y119" s="383"/>
      <c r="Z119" s="383"/>
      <c r="AA119" s="383"/>
      <c r="AB119" s="383"/>
    </row>
    <row r="120" spans="1:28" s="381" customFormat="1" ht="12">
      <c r="A120" s="380"/>
      <c r="C120" s="382"/>
      <c r="L120" s="383"/>
      <c r="M120" s="383"/>
      <c r="N120" s="383"/>
      <c r="O120" s="383"/>
      <c r="P120" s="383"/>
      <c r="Q120" s="383"/>
      <c r="R120" s="383"/>
      <c r="S120" s="383"/>
      <c r="T120" s="383"/>
      <c r="U120" s="383"/>
      <c r="V120" s="383"/>
      <c r="W120" s="383"/>
      <c r="X120" s="383"/>
      <c r="Y120" s="383"/>
      <c r="Z120" s="383"/>
      <c r="AA120" s="383"/>
      <c r="AB120" s="383"/>
    </row>
    <row r="121" spans="1:28" s="381" customFormat="1" ht="12">
      <c r="A121" s="380"/>
      <c r="C121" s="382"/>
      <c r="L121" s="383"/>
      <c r="M121" s="383"/>
      <c r="N121" s="383"/>
      <c r="O121" s="383"/>
      <c r="P121" s="383"/>
      <c r="Q121" s="383"/>
      <c r="R121" s="383"/>
      <c r="S121" s="383"/>
      <c r="T121" s="383"/>
      <c r="U121" s="383"/>
      <c r="V121" s="383"/>
      <c r="W121" s="383"/>
      <c r="X121" s="383"/>
      <c r="Y121" s="383"/>
      <c r="Z121" s="383"/>
      <c r="AA121" s="383"/>
      <c r="AB121" s="383"/>
    </row>
    <row r="122" spans="1:28" s="381" customFormat="1" ht="12">
      <c r="A122" s="380"/>
      <c r="C122" s="382"/>
      <c r="L122" s="383"/>
      <c r="M122" s="383"/>
      <c r="N122" s="383"/>
      <c r="O122" s="383"/>
      <c r="P122" s="383"/>
      <c r="Q122" s="383"/>
      <c r="R122" s="383"/>
      <c r="S122" s="383"/>
      <c r="T122" s="383"/>
      <c r="U122" s="383"/>
      <c r="V122" s="383"/>
      <c r="W122" s="383"/>
      <c r="X122" s="383"/>
      <c r="Y122" s="383"/>
      <c r="Z122" s="383"/>
      <c r="AA122" s="383"/>
      <c r="AB122" s="383"/>
    </row>
    <row r="123" spans="1:28" s="381" customFormat="1" ht="12">
      <c r="A123" s="380"/>
      <c r="C123" s="382"/>
      <c r="L123" s="383"/>
      <c r="M123" s="383"/>
      <c r="N123" s="383"/>
      <c r="O123" s="383"/>
      <c r="P123" s="383"/>
      <c r="Q123" s="383"/>
      <c r="R123" s="383"/>
      <c r="S123" s="383"/>
      <c r="T123" s="383"/>
      <c r="U123" s="383"/>
      <c r="V123" s="383"/>
      <c r="W123" s="383"/>
      <c r="X123" s="383"/>
      <c r="Y123" s="383"/>
      <c r="Z123" s="383"/>
      <c r="AA123" s="383"/>
      <c r="AB123" s="383"/>
    </row>
    <row r="124" spans="1:28" s="381" customFormat="1" ht="12">
      <c r="A124" s="380"/>
      <c r="C124" s="382"/>
      <c r="L124" s="383"/>
      <c r="M124" s="383"/>
      <c r="N124" s="383"/>
      <c r="O124" s="383"/>
      <c r="P124" s="383"/>
      <c r="Q124" s="383"/>
      <c r="R124" s="383"/>
      <c r="S124" s="383"/>
      <c r="T124" s="383"/>
      <c r="U124" s="383"/>
      <c r="V124" s="383"/>
      <c r="W124" s="383"/>
      <c r="X124" s="383"/>
      <c r="Y124" s="383"/>
      <c r="Z124" s="383"/>
      <c r="AA124" s="383"/>
      <c r="AB124" s="383"/>
    </row>
    <row r="125" spans="1:28" s="381" customFormat="1" ht="12">
      <c r="A125" s="380"/>
      <c r="C125" s="382"/>
      <c r="L125" s="383"/>
      <c r="M125" s="383"/>
      <c r="N125" s="383"/>
      <c r="O125" s="383"/>
      <c r="P125" s="383"/>
      <c r="Q125" s="383"/>
      <c r="R125" s="383"/>
      <c r="S125" s="383"/>
      <c r="T125" s="383"/>
      <c r="U125" s="383"/>
      <c r="V125" s="383"/>
      <c r="W125" s="383"/>
      <c r="X125" s="383"/>
      <c r="Y125" s="383"/>
      <c r="Z125" s="383"/>
      <c r="AA125" s="383"/>
      <c r="AB125" s="383"/>
    </row>
    <row r="126" spans="1:28" s="381" customFormat="1" ht="12">
      <c r="A126" s="380"/>
      <c r="C126" s="382"/>
      <c r="L126" s="383"/>
      <c r="M126" s="383"/>
      <c r="N126" s="383"/>
      <c r="O126" s="383"/>
      <c r="P126" s="383"/>
      <c r="Q126" s="383"/>
      <c r="R126" s="383"/>
      <c r="S126" s="383"/>
      <c r="T126" s="383"/>
      <c r="U126" s="383"/>
      <c r="V126" s="383"/>
      <c r="W126" s="383"/>
      <c r="X126" s="383"/>
      <c r="Y126" s="383"/>
      <c r="Z126" s="383"/>
      <c r="AA126" s="383"/>
      <c r="AB126" s="383"/>
    </row>
    <row r="127" spans="1:28" s="381" customFormat="1" ht="12">
      <c r="A127" s="380"/>
      <c r="C127" s="382"/>
      <c r="L127" s="383"/>
      <c r="M127" s="383"/>
      <c r="N127" s="383"/>
      <c r="O127" s="383"/>
      <c r="P127" s="383"/>
      <c r="Q127" s="383"/>
      <c r="R127" s="383"/>
      <c r="S127" s="383"/>
      <c r="T127" s="383"/>
      <c r="U127" s="383"/>
      <c r="V127" s="383"/>
      <c r="W127" s="383"/>
      <c r="X127" s="383"/>
      <c r="Y127" s="383"/>
      <c r="Z127" s="383"/>
      <c r="AA127" s="383"/>
      <c r="AB127" s="383"/>
    </row>
    <row r="128" spans="1:28" s="381" customFormat="1" ht="12">
      <c r="A128" s="380"/>
      <c r="C128" s="382"/>
      <c r="L128" s="383"/>
      <c r="M128" s="383"/>
      <c r="N128" s="383"/>
      <c r="O128" s="383"/>
      <c r="P128" s="383"/>
      <c r="Q128" s="383"/>
      <c r="R128" s="383"/>
      <c r="S128" s="383"/>
      <c r="T128" s="383"/>
      <c r="U128" s="383"/>
      <c r="V128" s="383"/>
      <c r="W128" s="383"/>
      <c r="X128" s="383"/>
      <c r="Y128" s="383"/>
      <c r="Z128" s="383"/>
      <c r="AA128" s="383"/>
      <c r="AB128" s="383"/>
    </row>
    <row r="129" spans="1:28" s="381" customFormat="1" ht="12">
      <c r="A129" s="380"/>
      <c r="C129" s="382"/>
      <c r="L129" s="383"/>
      <c r="M129" s="383"/>
      <c r="N129" s="383"/>
      <c r="O129" s="383"/>
      <c r="P129" s="383"/>
      <c r="Q129" s="383"/>
      <c r="R129" s="383"/>
      <c r="S129" s="383"/>
      <c r="T129" s="383"/>
      <c r="U129" s="383"/>
      <c r="V129" s="383"/>
      <c r="W129" s="383"/>
      <c r="X129" s="383"/>
      <c r="Y129" s="383"/>
      <c r="Z129" s="383"/>
      <c r="AA129" s="383"/>
      <c r="AB129" s="383"/>
    </row>
    <row r="130" spans="1:28" s="381" customFormat="1" ht="12">
      <c r="A130" s="380"/>
      <c r="C130" s="382"/>
      <c r="L130" s="383"/>
      <c r="M130" s="383"/>
      <c r="N130" s="383"/>
      <c r="O130" s="383"/>
      <c r="P130" s="383"/>
      <c r="Q130" s="383"/>
      <c r="R130" s="383"/>
      <c r="S130" s="383"/>
      <c r="T130" s="383"/>
      <c r="U130" s="383"/>
      <c r="V130" s="383"/>
      <c r="W130" s="383"/>
      <c r="X130" s="383"/>
      <c r="Y130" s="383"/>
      <c r="Z130" s="383"/>
      <c r="AA130" s="383"/>
      <c r="AB130" s="383"/>
    </row>
    <row r="131" spans="1:28" s="381" customFormat="1" ht="12">
      <c r="A131" s="380"/>
      <c r="C131" s="382"/>
      <c r="L131" s="383"/>
      <c r="M131" s="383"/>
      <c r="N131" s="383"/>
      <c r="O131" s="383"/>
      <c r="P131" s="383"/>
      <c r="Q131" s="383"/>
      <c r="R131" s="383"/>
      <c r="S131" s="383"/>
      <c r="T131" s="383"/>
      <c r="U131" s="383"/>
      <c r="V131" s="383"/>
      <c r="W131" s="383"/>
      <c r="X131" s="383"/>
      <c r="Y131" s="383"/>
      <c r="Z131" s="383"/>
      <c r="AA131" s="383"/>
      <c r="AB131" s="383"/>
    </row>
    <row r="132" spans="1:28" s="381" customFormat="1" ht="12">
      <c r="A132" s="380"/>
      <c r="C132" s="382"/>
      <c r="L132" s="383"/>
      <c r="M132" s="383"/>
      <c r="N132" s="383"/>
      <c r="O132" s="383"/>
      <c r="P132" s="383"/>
      <c r="Q132" s="383"/>
      <c r="R132" s="383"/>
      <c r="S132" s="383"/>
      <c r="T132" s="383"/>
      <c r="U132" s="383"/>
      <c r="V132" s="383"/>
      <c r="W132" s="383"/>
      <c r="X132" s="383"/>
      <c r="Y132" s="383"/>
      <c r="Z132" s="383"/>
      <c r="AA132" s="383"/>
      <c r="AB132" s="383"/>
    </row>
    <row r="133" spans="1:28" s="381" customFormat="1" ht="12">
      <c r="A133" s="380"/>
      <c r="C133" s="382"/>
      <c r="L133" s="383"/>
      <c r="M133" s="383"/>
      <c r="N133" s="383"/>
      <c r="O133" s="383"/>
      <c r="P133" s="383"/>
      <c r="Q133" s="383"/>
      <c r="R133" s="383"/>
      <c r="S133" s="383"/>
      <c r="T133" s="383"/>
      <c r="U133" s="383"/>
      <c r="V133" s="383"/>
      <c r="W133" s="383"/>
      <c r="X133" s="383"/>
      <c r="Y133" s="383"/>
      <c r="Z133" s="383"/>
      <c r="AA133" s="383"/>
      <c r="AB133" s="383"/>
    </row>
    <row r="134" spans="1:28" s="381" customFormat="1" ht="12">
      <c r="A134" s="380"/>
      <c r="C134" s="382"/>
      <c r="L134" s="383"/>
      <c r="M134" s="383"/>
      <c r="N134" s="383"/>
      <c r="O134" s="383"/>
      <c r="P134" s="383"/>
      <c r="Q134" s="383"/>
      <c r="R134" s="383"/>
      <c r="S134" s="383"/>
      <c r="T134" s="383"/>
      <c r="U134" s="383"/>
      <c r="V134" s="383"/>
      <c r="W134" s="383"/>
      <c r="X134" s="383"/>
      <c r="Y134" s="383"/>
      <c r="Z134" s="383"/>
      <c r="AA134" s="383"/>
      <c r="AB134" s="383"/>
    </row>
    <row r="135" spans="1:28" s="381" customFormat="1" ht="12">
      <c r="A135" s="380"/>
      <c r="C135" s="382"/>
      <c r="L135" s="383"/>
      <c r="M135" s="383"/>
      <c r="N135" s="383"/>
      <c r="O135" s="383"/>
      <c r="P135" s="383"/>
      <c r="Q135" s="383"/>
      <c r="R135" s="383"/>
      <c r="S135" s="383"/>
      <c r="T135" s="383"/>
      <c r="U135" s="383"/>
      <c r="V135" s="383"/>
      <c r="W135" s="383"/>
      <c r="X135" s="383"/>
      <c r="Y135" s="383"/>
      <c r="Z135" s="383"/>
      <c r="AA135" s="383"/>
      <c r="AB135" s="383"/>
    </row>
    <row r="136" spans="1:28" s="381" customFormat="1" ht="12">
      <c r="A136" s="380"/>
      <c r="C136" s="382"/>
      <c r="L136" s="383"/>
      <c r="M136" s="383"/>
      <c r="N136" s="383"/>
      <c r="O136" s="383"/>
      <c r="P136" s="383"/>
      <c r="Q136" s="383"/>
      <c r="R136" s="383"/>
      <c r="S136" s="383"/>
      <c r="T136" s="383"/>
      <c r="U136" s="383"/>
      <c r="V136" s="383"/>
      <c r="W136" s="383"/>
      <c r="X136" s="383"/>
      <c r="Y136" s="383"/>
      <c r="Z136" s="383"/>
      <c r="AA136" s="383"/>
      <c r="AB136" s="383"/>
    </row>
    <row r="137" spans="1:28" s="381" customFormat="1" ht="12">
      <c r="A137" s="380"/>
      <c r="C137" s="382"/>
      <c r="L137" s="383"/>
      <c r="M137" s="383"/>
      <c r="N137" s="383"/>
      <c r="O137" s="383"/>
      <c r="P137" s="383"/>
      <c r="Q137" s="383"/>
      <c r="R137" s="383"/>
      <c r="S137" s="383"/>
      <c r="T137" s="383"/>
      <c r="U137" s="383"/>
      <c r="V137" s="383"/>
      <c r="W137" s="383"/>
      <c r="X137" s="383"/>
      <c r="Y137" s="383"/>
      <c r="Z137" s="383"/>
      <c r="AA137" s="383"/>
      <c r="AB137" s="383"/>
    </row>
    <row r="138" spans="1:28" s="381" customFormat="1" ht="12">
      <c r="A138" s="380"/>
      <c r="C138" s="382"/>
      <c r="L138" s="383"/>
      <c r="M138" s="383"/>
      <c r="N138" s="383"/>
      <c r="O138" s="383"/>
      <c r="P138" s="383"/>
      <c r="Q138" s="383"/>
      <c r="R138" s="383"/>
      <c r="S138" s="383"/>
      <c r="T138" s="383"/>
      <c r="U138" s="383"/>
      <c r="V138" s="383"/>
      <c r="W138" s="383"/>
      <c r="X138" s="383"/>
      <c r="Y138" s="383"/>
      <c r="Z138" s="383"/>
      <c r="AA138" s="383"/>
      <c r="AB138" s="383"/>
    </row>
    <row r="139" spans="1:28" s="381" customFormat="1" ht="12">
      <c r="A139" s="380"/>
      <c r="C139" s="382"/>
      <c r="L139" s="383"/>
      <c r="M139" s="383"/>
      <c r="N139" s="383"/>
      <c r="O139" s="383"/>
      <c r="P139" s="383"/>
      <c r="Q139" s="383"/>
      <c r="R139" s="383"/>
      <c r="S139" s="383"/>
      <c r="T139" s="383"/>
      <c r="U139" s="383"/>
      <c r="V139" s="383"/>
      <c r="W139" s="383"/>
      <c r="X139" s="383"/>
      <c r="Y139" s="383"/>
      <c r="Z139" s="383"/>
      <c r="AA139" s="383"/>
      <c r="AB139" s="383"/>
    </row>
    <row r="140" spans="1:28" s="381" customFormat="1" ht="12">
      <c r="A140" s="380"/>
      <c r="C140" s="382"/>
      <c r="L140" s="383"/>
      <c r="M140" s="383"/>
      <c r="N140" s="383"/>
      <c r="O140" s="383"/>
      <c r="P140" s="383"/>
      <c r="Q140" s="383"/>
      <c r="R140" s="383"/>
      <c r="S140" s="383"/>
      <c r="T140" s="383"/>
      <c r="U140" s="383"/>
      <c r="V140" s="383"/>
      <c r="W140" s="383"/>
      <c r="X140" s="383"/>
      <c r="Y140" s="383"/>
      <c r="Z140" s="383"/>
      <c r="AA140" s="383"/>
      <c r="AB140" s="383"/>
    </row>
    <row r="141" spans="1:28" s="381" customFormat="1" ht="12">
      <c r="A141" s="380"/>
      <c r="C141" s="382"/>
      <c r="L141" s="383"/>
      <c r="M141" s="383"/>
      <c r="N141" s="383"/>
      <c r="O141" s="383"/>
      <c r="P141" s="383"/>
      <c r="Q141" s="383"/>
      <c r="R141" s="383"/>
      <c r="S141" s="383"/>
      <c r="T141" s="383"/>
      <c r="U141" s="383"/>
      <c r="V141" s="383"/>
      <c r="W141" s="383"/>
      <c r="X141" s="383"/>
      <c r="Y141" s="383"/>
      <c r="Z141" s="383"/>
      <c r="AA141" s="383"/>
      <c r="AB141" s="383"/>
    </row>
    <row r="142" spans="1:28" s="381" customFormat="1" ht="12">
      <c r="A142" s="380"/>
      <c r="C142" s="382"/>
      <c r="L142" s="383"/>
      <c r="M142" s="383"/>
      <c r="N142" s="383"/>
      <c r="O142" s="383"/>
      <c r="P142" s="383"/>
      <c r="Q142" s="383"/>
      <c r="R142" s="383"/>
      <c r="S142" s="383"/>
      <c r="T142" s="383"/>
      <c r="U142" s="383"/>
      <c r="V142" s="383"/>
      <c r="W142" s="383"/>
      <c r="X142" s="383"/>
      <c r="Y142" s="383"/>
      <c r="Z142" s="383"/>
      <c r="AA142" s="383"/>
      <c r="AB142" s="383"/>
    </row>
    <row r="143" spans="1:28" s="381" customFormat="1" ht="12">
      <c r="A143" s="380"/>
      <c r="C143" s="382"/>
      <c r="L143" s="383"/>
      <c r="M143" s="383"/>
      <c r="N143" s="383"/>
      <c r="O143" s="383"/>
      <c r="P143" s="383"/>
      <c r="Q143" s="383"/>
      <c r="R143" s="383"/>
      <c r="S143" s="383"/>
      <c r="T143" s="383"/>
      <c r="U143" s="383"/>
      <c r="V143" s="383"/>
      <c r="W143" s="383"/>
      <c r="X143" s="383"/>
      <c r="Y143" s="383"/>
      <c r="Z143" s="383"/>
      <c r="AA143" s="383"/>
      <c r="AB143" s="383"/>
    </row>
    <row r="144" spans="1:28" s="381" customFormat="1" ht="12">
      <c r="A144" s="380"/>
      <c r="C144" s="382"/>
      <c r="L144" s="383"/>
      <c r="M144" s="383"/>
      <c r="N144" s="383"/>
      <c r="O144" s="383"/>
      <c r="P144" s="383"/>
      <c r="Q144" s="383"/>
      <c r="R144" s="383"/>
      <c r="S144" s="383"/>
      <c r="T144" s="383"/>
      <c r="U144" s="383"/>
      <c r="V144" s="383"/>
      <c r="W144" s="383"/>
      <c r="X144" s="383"/>
      <c r="Y144" s="383"/>
      <c r="Z144" s="383"/>
      <c r="AA144" s="383"/>
      <c r="AB144" s="383"/>
    </row>
    <row r="145" spans="1:28" s="381" customFormat="1" ht="12">
      <c r="A145" s="380"/>
      <c r="C145" s="382"/>
      <c r="L145" s="383"/>
      <c r="M145" s="383"/>
      <c r="N145" s="383"/>
      <c r="O145" s="383"/>
      <c r="P145" s="383"/>
      <c r="Q145" s="383"/>
      <c r="R145" s="383"/>
      <c r="S145" s="383"/>
      <c r="T145" s="383"/>
      <c r="U145" s="383"/>
      <c r="V145" s="383"/>
      <c r="W145" s="383"/>
      <c r="X145" s="383"/>
      <c r="Y145" s="383"/>
      <c r="Z145" s="383"/>
      <c r="AA145" s="383"/>
      <c r="AB145" s="383"/>
    </row>
    <row r="146" spans="1:28" s="381" customFormat="1" ht="12">
      <c r="A146" s="380"/>
      <c r="C146" s="382"/>
      <c r="L146" s="383"/>
      <c r="M146" s="383"/>
      <c r="N146" s="383"/>
      <c r="O146" s="383"/>
      <c r="P146" s="383"/>
      <c r="Q146" s="383"/>
      <c r="R146" s="383"/>
      <c r="S146" s="383"/>
      <c r="T146" s="383"/>
      <c r="U146" s="383"/>
      <c r="V146" s="383"/>
      <c r="W146" s="383"/>
      <c r="X146" s="383"/>
      <c r="Y146" s="383"/>
      <c r="Z146" s="383"/>
      <c r="AA146" s="383"/>
      <c r="AB146" s="383"/>
    </row>
    <row r="147" spans="1:28" s="381" customFormat="1" ht="12">
      <c r="A147" s="380"/>
      <c r="C147" s="382"/>
      <c r="L147" s="383"/>
      <c r="M147" s="383"/>
      <c r="N147" s="383"/>
      <c r="O147" s="383"/>
      <c r="P147" s="383"/>
      <c r="Q147" s="383"/>
      <c r="R147" s="383"/>
      <c r="S147" s="383"/>
      <c r="T147" s="383"/>
      <c r="U147" s="383"/>
      <c r="V147" s="383"/>
      <c r="W147" s="383"/>
      <c r="X147" s="383"/>
      <c r="Y147" s="383"/>
      <c r="Z147" s="383"/>
      <c r="AA147" s="383"/>
      <c r="AB147" s="383"/>
    </row>
    <row r="148" spans="1:28" s="381" customFormat="1" ht="12">
      <c r="A148" s="380"/>
      <c r="C148" s="382"/>
      <c r="L148" s="383"/>
      <c r="M148" s="383"/>
      <c r="N148" s="383"/>
      <c r="O148" s="383"/>
      <c r="P148" s="383"/>
      <c r="Q148" s="383"/>
      <c r="R148" s="383"/>
      <c r="S148" s="383"/>
      <c r="T148" s="383"/>
      <c r="U148" s="383"/>
      <c r="V148" s="383"/>
      <c r="W148" s="383"/>
      <c r="X148" s="383"/>
      <c r="Y148" s="383"/>
      <c r="Z148" s="383"/>
      <c r="AA148" s="383"/>
      <c r="AB148" s="383"/>
    </row>
    <row r="149" spans="1:28" s="381" customFormat="1" ht="12">
      <c r="A149" s="380"/>
      <c r="C149" s="382"/>
      <c r="L149" s="383"/>
      <c r="M149" s="383"/>
      <c r="N149" s="383"/>
      <c r="O149" s="383"/>
      <c r="P149" s="383"/>
      <c r="Q149" s="383"/>
      <c r="R149" s="383"/>
      <c r="S149" s="383"/>
      <c r="T149" s="383"/>
      <c r="U149" s="383"/>
      <c r="V149" s="383"/>
      <c r="W149" s="383"/>
      <c r="X149" s="383"/>
      <c r="Y149" s="383"/>
      <c r="Z149" s="383"/>
      <c r="AA149" s="383"/>
      <c r="AB149" s="383"/>
    </row>
    <row r="150" spans="1:28" s="381" customFormat="1" ht="12">
      <c r="A150" s="380"/>
      <c r="C150" s="382"/>
      <c r="L150" s="383"/>
      <c r="M150" s="383"/>
      <c r="N150" s="383"/>
      <c r="O150" s="383"/>
      <c r="P150" s="383"/>
      <c r="Q150" s="383"/>
      <c r="R150" s="383"/>
      <c r="S150" s="383"/>
      <c r="T150" s="383"/>
      <c r="U150" s="383"/>
      <c r="V150" s="383"/>
      <c r="W150" s="383"/>
      <c r="X150" s="383"/>
      <c r="Y150" s="383"/>
      <c r="Z150" s="383"/>
      <c r="AA150" s="383"/>
      <c r="AB150" s="383"/>
    </row>
    <row r="151" spans="1:28" s="381" customFormat="1" ht="12">
      <c r="A151" s="380"/>
      <c r="C151" s="382"/>
      <c r="L151" s="383"/>
      <c r="M151" s="383"/>
      <c r="N151" s="383"/>
      <c r="O151" s="383"/>
      <c r="P151" s="383"/>
      <c r="Q151" s="383"/>
      <c r="R151" s="383"/>
      <c r="S151" s="383"/>
      <c r="T151" s="383"/>
      <c r="U151" s="383"/>
      <c r="V151" s="383"/>
      <c r="W151" s="383"/>
      <c r="X151" s="383"/>
      <c r="Y151" s="383"/>
      <c r="Z151" s="383"/>
      <c r="AA151" s="383"/>
      <c r="AB151" s="383"/>
    </row>
    <row r="152" spans="1:28" s="381" customFormat="1" ht="12">
      <c r="A152" s="380"/>
      <c r="C152" s="382"/>
      <c r="L152" s="383"/>
      <c r="M152" s="383"/>
      <c r="N152" s="383"/>
      <c r="O152" s="383"/>
      <c r="P152" s="383"/>
      <c r="Q152" s="383"/>
      <c r="R152" s="383"/>
      <c r="S152" s="383"/>
      <c r="T152" s="383"/>
      <c r="U152" s="383"/>
      <c r="V152" s="383"/>
      <c r="W152" s="383"/>
      <c r="X152" s="383"/>
      <c r="Y152" s="383"/>
      <c r="Z152" s="383"/>
      <c r="AA152" s="383"/>
      <c r="AB152" s="383"/>
    </row>
    <row r="153" spans="1:28" s="381" customFormat="1" ht="12">
      <c r="A153" s="380"/>
      <c r="C153" s="382"/>
      <c r="L153" s="383"/>
      <c r="M153" s="383"/>
      <c r="N153" s="383"/>
      <c r="O153" s="383"/>
      <c r="P153" s="383"/>
      <c r="Q153" s="383"/>
      <c r="R153" s="383"/>
      <c r="S153" s="383"/>
      <c r="T153" s="383"/>
      <c r="U153" s="383"/>
      <c r="V153" s="383"/>
      <c r="W153" s="383"/>
      <c r="X153" s="383"/>
      <c r="Y153" s="383"/>
      <c r="Z153" s="383"/>
      <c r="AA153" s="383"/>
      <c r="AB153" s="383"/>
    </row>
    <row r="154" spans="1:28" s="381" customFormat="1" ht="12">
      <c r="A154" s="380"/>
      <c r="C154" s="382"/>
      <c r="L154" s="383"/>
      <c r="M154" s="383"/>
      <c r="N154" s="383"/>
      <c r="O154" s="383"/>
      <c r="P154" s="383"/>
      <c r="Q154" s="383"/>
      <c r="R154" s="383"/>
      <c r="S154" s="383"/>
      <c r="T154" s="383"/>
      <c r="U154" s="383"/>
      <c r="V154" s="383"/>
      <c r="W154" s="383"/>
      <c r="X154" s="383"/>
      <c r="Y154" s="383"/>
      <c r="Z154" s="383"/>
      <c r="AA154" s="383"/>
      <c r="AB154" s="383"/>
    </row>
    <row r="155" spans="1:28" s="381" customFormat="1" ht="12">
      <c r="A155" s="380"/>
      <c r="C155" s="382"/>
      <c r="L155" s="383"/>
      <c r="M155" s="383"/>
      <c r="N155" s="383"/>
      <c r="O155" s="383"/>
      <c r="P155" s="383"/>
      <c r="Q155" s="383"/>
      <c r="R155" s="383"/>
      <c r="S155" s="383"/>
      <c r="T155" s="383"/>
      <c r="U155" s="383"/>
      <c r="V155" s="383"/>
      <c r="W155" s="383"/>
      <c r="X155" s="383"/>
      <c r="Y155" s="383"/>
      <c r="Z155" s="383"/>
      <c r="AA155" s="383"/>
      <c r="AB155" s="383"/>
    </row>
    <row r="156" spans="1:28" s="381" customFormat="1" ht="12">
      <c r="A156" s="380"/>
      <c r="C156" s="382"/>
      <c r="L156" s="383"/>
      <c r="M156" s="383"/>
      <c r="N156" s="383"/>
      <c r="O156" s="383"/>
      <c r="P156" s="383"/>
      <c r="Q156" s="383"/>
      <c r="R156" s="383"/>
      <c r="S156" s="383"/>
      <c r="T156" s="383"/>
      <c r="U156" s="383"/>
      <c r="V156" s="383"/>
      <c r="W156" s="383"/>
      <c r="X156" s="383"/>
      <c r="Y156" s="383"/>
      <c r="Z156" s="383"/>
      <c r="AA156" s="383"/>
      <c r="AB156" s="383"/>
    </row>
    <row r="157" spans="1:28" s="381" customFormat="1" ht="12">
      <c r="A157" s="380"/>
      <c r="C157" s="382"/>
      <c r="L157" s="383"/>
      <c r="M157" s="383"/>
      <c r="N157" s="383"/>
      <c r="O157" s="383"/>
      <c r="P157" s="383"/>
      <c r="Q157" s="383"/>
      <c r="R157" s="383"/>
      <c r="S157" s="383"/>
      <c r="T157" s="383"/>
      <c r="U157" s="383"/>
      <c r="V157" s="383"/>
      <c r="W157" s="383"/>
      <c r="X157" s="383"/>
      <c r="Y157" s="383"/>
      <c r="Z157" s="383"/>
      <c r="AA157" s="383"/>
      <c r="AB157" s="383"/>
    </row>
    <row r="158" spans="1:28" s="381" customFormat="1" ht="12">
      <c r="A158" s="380"/>
      <c r="C158" s="382"/>
      <c r="L158" s="383"/>
      <c r="M158" s="383"/>
      <c r="N158" s="383"/>
      <c r="O158" s="383"/>
      <c r="P158" s="383"/>
      <c r="Q158" s="383"/>
      <c r="R158" s="383"/>
      <c r="S158" s="383"/>
      <c r="T158" s="383"/>
      <c r="U158" s="383"/>
      <c r="V158" s="383"/>
      <c r="W158" s="383"/>
      <c r="X158" s="383"/>
      <c r="Y158" s="383"/>
      <c r="Z158" s="383"/>
      <c r="AA158" s="383"/>
      <c r="AB158" s="383"/>
    </row>
    <row r="159" spans="1:28" s="381" customFormat="1" ht="12">
      <c r="A159" s="380"/>
      <c r="C159" s="382"/>
      <c r="L159" s="383"/>
      <c r="M159" s="383"/>
      <c r="N159" s="383"/>
      <c r="O159" s="383"/>
      <c r="P159" s="383"/>
      <c r="Q159" s="383"/>
      <c r="R159" s="383"/>
      <c r="S159" s="383"/>
      <c r="T159" s="383"/>
      <c r="U159" s="383"/>
      <c r="V159" s="383"/>
      <c r="W159" s="383"/>
      <c r="X159" s="383"/>
      <c r="Y159" s="383"/>
      <c r="Z159" s="383"/>
      <c r="AA159" s="383"/>
      <c r="AB159" s="383"/>
    </row>
    <row r="160" spans="1:28" s="381" customFormat="1" ht="12">
      <c r="A160" s="380"/>
      <c r="C160" s="382"/>
      <c r="L160" s="383"/>
      <c r="M160" s="383"/>
      <c r="N160" s="383"/>
      <c r="O160" s="383"/>
      <c r="P160" s="383"/>
      <c r="Q160" s="383"/>
      <c r="R160" s="383"/>
      <c r="S160" s="383"/>
      <c r="T160" s="383"/>
      <c r="U160" s="383"/>
      <c r="V160" s="383"/>
      <c r="W160" s="383"/>
      <c r="X160" s="383"/>
      <c r="Y160" s="383"/>
      <c r="Z160" s="383"/>
      <c r="AA160" s="383"/>
      <c r="AB160" s="383"/>
    </row>
    <row r="161" spans="1:28" s="381" customFormat="1" ht="12">
      <c r="A161" s="380"/>
      <c r="C161" s="382"/>
      <c r="L161" s="383"/>
      <c r="M161" s="383"/>
      <c r="N161" s="383"/>
      <c r="O161" s="383"/>
      <c r="P161" s="383"/>
      <c r="Q161" s="383"/>
      <c r="R161" s="383"/>
      <c r="S161" s="383"/>
      <c r="T161" s="383"/>
      <c r="U161" s="383"/>
      <c r="V161" s="383"/>
      <c r="W161" s="383"/>
      <c r="X161" s="383"/>
      <c r="Y161" s="383"/>
      <c r="Z161" s="383"/>
      <c r="AA161" s="383"/>
      <c r="AB161" s="383"/>
    </row>
    <row r="162" spans="1:28" s="381" customFormat="1" ht="12">
      <c r="A162" s="380"/>
      <c r="C162" s="382"/>
      <c r="L162" s="383"/>
      <c r="M162" s="383"/>
      <c r="N162" s="383"/>
      <c r="O162" s="383"/>
      <c r="P162" s="383"/>
      <c r="Q162" s="383"/>
      <c r="R162" s="383"/>
      <c r="S162" s="383"/>
      <c r="T162" s="383"/>
      <c r="U162" s="383"/>
      <c r="V162" s="383"/>
      <c r="W162" s="383"/>
      <c r="X162" s="383"/>
      <c r="Y162" s="383"/>
      <c r="Z162" s="383"/>
      <c r="AA162" s="383"/>
      <c r="AB162" s="383"/>
    </row>
    <row r="163" spans="1:28" s="381" customFormat="1" ht="12">
      <c r="A163" s="380"/>
      <c r="C163" s="382"/>
      <c r="L163" s="383"/>
      <c r="M163" s="383"/>
      <c r="N163" s="383"/>
      <c r="O163" s="383"/>
      <c r="P163" s="383"/>
      <c r="Q163" s="383"/>
      <c r="R163" s="383"/>
      <c r="S163" s="383"/>
      <c r="T163" s="383"/>
      <c r="U163" s="383"/>
      <c r="V163" s="383"/>
      <c r="W163" s="383"/>
      <c r="X163" s="383"/>
      <c r="Y163" s="383"/>
      <c r="Z163" s="383"/>
      <c r="AA163" s="383"/>
      <c r="AB163" s="383"/>
    </row>
    <row r="164" spans="1:28" s="381" customFormat="1" ht="12">
      <c r="A164" s="380"/>
      <c r="C164" s="382"/>
      <c r="L164" s="383"/>
      <c r="M164" s="383"/>
      <c r="N164" s="383"/>
      <c r="O164" s="383"/>
      <c r="P164" s="383"/>
      <c r="Q164" s="383"/>
      <c r="R164" s="383"/>
      <c r="S164" s="383"/>
      <c r="T164" s="383"/>
      <c r="U164" s="383"/>
      <c r="V164" s="383"/>
      <c r="W164" s="383"/>
      <c r="X164" s="383"/>
      <c r="Y164" s="383"/>
      <c r="Z164" s="383"/>
      <c r="AA164" s="383"/>
      <c r="AB164" s="383"/>
    </row>
    <row r="165" spans="1:28" s="381" customFormat="1" ht="12">
      <c r="A165" s="380"/>
      <c r="C165" s="382"/>
      <c r="L165" s="383"/>
      <c r="M165" s="383"/>
      <c r="N165" s="383"/>
      <c r="O165" s="383"/>
      <c r="P165" s="383"/>
      <c r="Q165" s="383"/>
      <c r="R165" s="383"/>
      <c r="S165" s="383"/>
      <c r="T165" s="383"/>
      <c r="U165" s="383"/>
      <c r="V165" s="383"/>
      <c r="W165" s="383"/>
      <c r="X165" s="383"/>
      <c r="Y165" s="383"/>
      <c r="Z165" s="383"/>
      <c r="AA165" s="383"/>
      <c r="AB165" s="383"/>
    </row>
    <row r="166" spans="1:28" s="381" customFormat="1" ht="12">
      <c r="A166" s="380"/>
      <c r="C166" s="382"/>
      <c r="L166" s="383"/>
      <c r="M166" s="383"/>
      <c r="N166" s="383"/>
      <c r="O166" s="383"/>
      <c r="P166" s="383"/>
      <c r="Q166" s="383"/>
      <c r="R166" s="383"/>
      <c r="S166" s="383"/>
      <c r="T166" s="383"/>
      <c r="U166" s="383"/>
      <c r="V166" s="383"/>
      <c r="W166" s="383"/>
      <c r="X166" s="383"/>
      <c r="Y166" s="383"/>
      <c r="Z166" s="383"/>
      <c r="AA166" s="383"/>
      <c r="AB166" s="383"/>
    </row>
    <row r="167" spans="1:28" s="381" customFormat="1" ht="12">
      <c r="A167" s="380"/>
      <c r="C167" s="382"/>
      <c r="L167" s="383"/>
      <c r="M167" s="383"/>
      <c r="N167" s="383"/>
      <c r="O167" s="383"/>
      <c r="P167" s="383"/>
      <c r="Q167" s="383"/>
      <c r="R167" s="383"/>
      <c r="S167" s="383"/>
      <c r="T167" s="383"/>
      <c r="U167" s="383"/>
      <c r="V167" s="383"/>
      <c r="W167" s="383"/>
      <c r="X167" s="383"/>
      <c r="Y167" s="383"/>
      <c r="Z167" s="383"/>
      <c r="AA167" s="383"/>
      <c r="AB167" s="383"/>
    </row>
    <row r="168" spans="1:28" s="381" customFormat="1" ht="12">
      <c r="A168" s="380"/>
      <c r="C168" s="382"/>
      <c r="L168" s="383"/>
      <c r="M168" s="383"/>
      <c r="N168" s="383"/>
      <c r="O168" s="383"/>
      <c r="P168" s="383"/>
      <c r="Q168" s="383"/>
      <c r="R168" s="383"/>
      <c r="S168" s="383"/>
      <c r="T168" s="383"/>
      <c r="U168" s="383"/>
      <c r="V168" s="383"/>
      <c r="W168" s="383"/>
      <c r="X168" s="383"/>
      <c r="Y168" s="383"/>
      <c r="Z168" s="383"/>
      <c r="AA168" s="383"/>
      <c r="AB168" s="383"/>
    </row>
    <row r="169" spans="1:28" s="381" customFormat="1" ht="12">
      <c r="A169" s="380"/>
      <c r="C169" s="382"/>
      <c r="L169" s="383"/>
      <c r="M169" s="383"/>
      <c r="N169" s="383"/>
      <c r="O169" s="383"/>
      <c r="P169" s="383"/>
      <c r="Q169" s="383"/>
      <c r="R169" s="383"/>
      <c r="S169" s="383"/>
      <c r="T169" s="383"/>
      <c r="U169" s="383"/>
      <c r="V169" s="383"/>
      <c r="W169" s="383"/>
      <c r="X169" s="383"/>
      <c r="Y169" s="383"/>
      <c r="Z169" s="383"/>
      <c r="AA169" s="383"/>
      <c r="AB169" s="383"/>
    </row>
    <row r="170" spans="1:28" s="381" customFormat="1" ht="12">
      <c r="A170" s="380"/>
      <c r="C170" s="382"/>
      <c r="L170" s="383"/>
      <c r="M170" s="383"/>
      <c r="N170" s="383"/>
      <c r="O170" s="383"/>
      <c r="P170" s="383"/>
      <c r="Q170" s="383"/>
      <c r="R170" s="383"/>
      <c r="S170" s="383"/>
      <c r="T170" s="383"/>
      <c r="U170" s="383"/>
      <c r="V170" s="383"/>
      <c r="W170" s="383"/>
      <c r="X170" s="383"/>
      <c r="Y170" s="383"/>
      <c r="Z170" s="383"/>
      <c r="AA170" s="383"/>
      <c r="AB170" s="383"/>
    </row>
    <row r="171" spans="1:28" s="381" customFormat="1" ht="12">
      <c r="A171" s="380"/>
      <c r="C171" s="382"/>
      <c r="L171" s="383"/>
      <c r="M171" s="383"/>
      <c r="N171" s="383"/>
      <c r="O171" s="383"/>
      <c r="P171" s="383"/>
      <c r="Q171" s="383"/>
      <c r="R171" s="383"/>
      <c r="S171" s="383"/>
      <c r="T171" s="383"/>
      <c r="U171" s="383"/>
      <c r="V171" s="383"/>
      <c r="W171" s="383"/>
      <c r="X171" s="383"/>
      <c r="Y171" s="383"/>
      <c r="Z171" s="383"/>
      <c r="AA171" s="383"/>
      <c r="AB171" s="383"/>
    </row>
    <row r="172" spans="1:28" s="381" customFormat="1" ht="12">
      <c r="A172" s="380"/>
      <c r="C172" s="382"/>
      <c r="L172" s="383"/>
      <c r="M172" s="383"/>
      <c r="N172" s="383"/>
      <c r="O172" s="383"/>
      <c r="P172" s="383"/>
      <c r="Q172" s="383"/>
      <c r="R172" s="383"/>
      <c r="S172" s="383"/>
      <c r="T172" s="383"/>
      <c r="U172" s="383"/>
      <c r="V172" s="383"/>
      <c r="W172" s="383"/>
      <c r="X172" s="383"/>
      <c r="Y172" s="383"/>
      <c r="Z172" s="383"/>
      <c r="AA172" s="383"/>
      <c r="AB172" s="383"/>
    </row>
    <row r="173" spans="1:28" s="381" customFormat="1" ht="12">
      <c r="A173" s="380"/>
      <c r="C173" s="382"/>
      <c r="L173" s="383"/>
      <c r="M173" s="383"/>
      <c r="N173" s="383"/>
      <c r="O173" s="383"/>
      <c r="P173" s="383"/>
      <c r="Q173" s="383"/>
      <c r="R173" s="383"/>
      <c r="S173" s="383"/>
      <c r="T173" s="383"/>
      <c r="U173" s="383"/>
      <c r="V173" s="383"/>
      <c r="W173" s="383"/>
      <c r="X173" s="383"/>
      <c r="Y173" s="383"/>
      <c r="Z173" s="383"/>
      <c r="AA173" s="383"/>
      <c r="AB173" s="383"/>
    </row>
    <row r="174" spans="1:28" s="381" customFormat="1" ht="12">
      <c r="A174" s="380"/>
      <c r="C174" s="382"/>
      <c r="L174" s="383"/>
      <c r="M174" s="383"/>
      <c r="N174" s="383"/>
      <c r="O174" s="383"/>
      <c r="P174" s="383"/>
      <c r="Q174" s="383"/>
      <c r="R174" s="383"/>
      <c r="S174" s="383"/>
      <c r="T174" s="383"/>
      <c r="U174" s="383"/>
      <c r="V174" s="383"/>
      <c r="W174" s="383"/>
      <c r="X174" s="383"/>
      <c r="Y174" s="383"/>
      <c r="Z174" s="383"/>
      <c r="AA174" s="383"/>
      <c r="AB174" s="383"/>
    </row>
    <row r="175" spans="1:28" s="381" customFormat="1" ht="12">
      <c r="A175" s="380"/>
      <c r="C175" s="382"/>
      <c r="L175" s="383"/>
      <c r="M175" s="383"/>
      <c r="N175" s="383"/>
      <c r="O175" s="383"/>
      <c r="P175" s="383"/>
      <c r="Q175" s="383"/>
      <c r="R175" s="383"/>
      <c r="S175" s="383"/>
      <c r="T175" s="383"/>
      <c r="U175" s="383"/>
      <c r="V175" s="383"/>
      <c r="W175" s="383"/>
      <c r="X175" s="383"/>
      <c r="Y175" s="383"/>
      <c r="Z175" s="383"/>
      <c r="AA175" s="383"/>
      <c r="AB175" s="383"/>
    </row>
    <row r="176" spans="1:28" s="381" customFormat="1" ht="12">
      <c r="A176" s="380"/>
      <c r="C176" s="382"/>
      <c r="L176" s="383"/>
      <c r="M176" s="383"/>
      <c r="N176" s="383"/>
      <c r="O176" s="383"/>
      <c r="P176" s="383"/>
      <c r="Q176" s="383"/>
      <c r="R176" s="383"/>
      <c r="S176" s="383"/>
      <c r="T176" s="383"/>
      <c r="U176" s="383"/>
      <c r="V176" s="383"/>
      <c r="W176" s="383"/>
      <c r="X176" s="383"/>
      <c r="Y176" s="383"/>
      <c r="Z176" s="383"/>
      <c r="AA176" s="383"/>
      <c r="AB176" s="383"/>
    </row>
    <row r="177" spans="1:28" s="381" customFormat="1" ht="12">
      <c r="A177" s="380"/>
      <c r="C177" s="382"/>
      <c r="L177" s="383"/>
      <c r="M177" s="383"/>
      <c r="N177" s="383"/>
      <c r="O177" s="383"/>
      <c r="P177" s="383"/>
      <c r="Q177" s="383"/>
      <c r="R177" s="383"/>
      <c r="S177" s="383"/>
      <c r="T177" s="383"/>
      <c r="U177" s="383"/>
      <c r="V177" s="383"/>
      <c r="W177" s="383"/>
      <c r="X177" s="383"/>
      <c r="Y177" s="383"/>
      <c r="Z177" s="383"/>
      <c r="AA177" s="383"/>
      <c r="AB177" s="383"/>
    </row>
    <row r="178" spans="1:28" s="381" customFormat="1" ht="12">
      <c r="A178" s="380"/>
      <c r="C178" s="382"/>
      <c r="L178" s="383"/>
      <c r="M178" s="383"/>
      <c r="N178" s="383"/>
      <c r="O178" s="383"/>
      <c r="P178" s="383"/>
      <c r="Q178" s="383"/>
      <c r="R178" s="383"/>
      <c r="S178" s="383"/>
      <c r="T178" s="383"/>
      <c r="U178" s="383"/>
      <c r="V178" s="383"/>
      <c r="W178" s="383"/>
      <c r="X178" s="383"/>
      <c r="Y178" s="383"/>
      <c r="Z178" s="383"/>
      <c r="AA178" s="383"/>
      <c r="AB178" s="383"/>
    </row>
    <row r="179" spans="1:28" s="381" customFormat="1" ht="12">
      <c r="A179" s="380"/>
      <c r="C179" s="382"/>
      <c r="L179" s="383"/>
      <c r="M179" s="383"/>
      <c r="N179" s="383"/>
      <c r="O179" s="383"/>
      <c r="P179" s="383"/>
      <c r="Q179" s="383"/>
      <c r="R179" s="383"/>
      <c r="S179" s="383"/>
      <c r="T179" s="383"/>
      <c r="U179" s="383"/>
      <c r="V179" s="383"/>
      <c r="W179" s="383"/>
      <c r="X179" s="383"/>
      <c r="Y179" s="383"/>
      <c r="Z179" s="383"/>
      <c r="AA179" s="383"/>
      <c r="AB179" s="383"/>
    </row>
    <row r="180" spans="1:28" s="381" customFormat="1" ht="12">
      <c r="A180" s="380"/>
      <c r="C180" s="382"/>
      <c r="L180" s="383"/>
      <c r="M180" s="383"/>
      <c r="N180" s="383"/>
      <c r="O180" s="383"/>
      <c r="P180" s="383"/>
      <c r="Q180" s="383"/>
      <c r="R180" s="383"/>
      <c r="S180" s="383"/>
      <c r="T180" s="383"/>
      <c r="U180" s="383"/>
      <c r="V180" s="383"/>
      <c r="W180" s="383"/>
      <c r="X180" s="383"/>
      <c r="Y180" s="383"/>
      <c r="Z180" s="383"/>
      <c r="AA180" s="383"/>
      <c r="AB180" s="383"/>
    </row>
    <row r="181" spans="1:28" s="381" customFormat="1" ht="12">
      <c r="A181" s="380"/>
      <c r="C181" s="382"/>
      <c r="L181" s="383"/>
      <c r="M181" s="383"/>
      <c r="N181" s="383"/>
      <c r="O181" s="383"/>
      <c r="P181" s="383"/>
      <c r="Q181" s="383"/>
      <c r="R181" s="383"/>
      <c r="S181" s="383"/>
      <c r="T181" s="383"/>
      <c r="U181" s="383"/>
      <c r="V181" s="383"/>
      <c r="W181" s="383"/>
      <c r="X181" s="383"/>
      <c r="Y181" s="383"/>
      <c r="Z181" s="383"/>
      <c r="AA181" s="383"/>
      <c r="AB181" s="383"/>
    </row>
    <row r="182" spans="1:28" s="381" customFormat="1" ht="12">
      <c r="A182" s="380"/>
      <c r="C182" s="382"/>
      <c r="L182" s="383"/>
      <c r="M182" s="383"/>
      <c r="N182" s="383"/>
      <c r="O182" s="383"/>
      <c r="P182" s="383"/>
      <c r="Q182" s="383"/>
      <c r="R182" s="383"/>
      <c r="S182" s="383"/>
      <c r="T182" s="383"/>
      <c r="U182" s="383"/>
      <c r="V182" s="383"/>
      <c r="W182" s="383"/>
      <c r="X182" s="383"/>
      <c r="Y182" s="383"/>
      <c r="Z182" s="383"/>
      <c r="AA182" s="383"/>
      <c r="AB182" s="383"/>
    </row>
    <row r="183" spans="1:28" s="381" customFormat="1" ht="12">
      <c r="A183" s="380"/>
      <c r="C183" s="382"/>
      <c r="L183" s="383"/>
      <c r="M183" s="383"/>
      <c r="N183" s="383"/>
      <c r="O183" s="383"/>
      <c r="P183" s="383"/>
      <c r="Q183" s="383"/>
      <c r="R183" s="383"/>
      <c r="S183" s="383"/>
      <c r="T183" s="383"/>
      <c r="U183" s="383"/>
      <c r="V183" s="383"/>
      <c r="W183" s="383"/>
      <c r="X183" s="383"/>
      <c r="Y183" s="383"/>
      <c r="Z183" s="383"/>
      <c r="AA183" s="383"/>
      <c r="AB183" s="383"/>
    </row>
    <row r="184" spans="1:28" s="381" customFormat="1" ht="12">
      <c r="A184" s="380"/>
      <c r="C184" s="382"/>
      <c r="L184" s="383"/>
      <c r="M184" s="383"/>
      <c r="N184" s="383"/>
      <c r="O184" s="383"/>
      <c r="P184" s="383"/>
      <c r="Q184" s="383"/>
      <c r="R184" s="383"/>
      <c r="S184" s="383"/>
      <c r="T184" s="383"/>
      <c r="U184" s="383"/>
      <c r="V184" s="383"/>
      <c r="W184" s="383"/>
      <c r="X184" s="383"/>
      <c r="Y184" s="383"/>
      <c r="Z184" s="383"/>
      <c r="AA184" s="383"/>
      <c r="AB184" s="383"/>
    </row>
    <row r="185" spans="1:28" s="381" customFormat="1" ht="12">
      <c r="A185" s="380"/>
      <c r="C185" s="382"/>
      <c r="L185" s="383"/>
      <c r="M185" s="383"/>
      <c r="N185" s="383"/>
      <c r="O185" s="383"/>
      <c r="P185" s="383"/>
      <c r="Q185" s="383"/>
      <c r="R185" s="383"/>
      <c r="S185" s="383"/>
      <c r="T185" s="383"/>
      <c r="U185" s="383"/>
      <c r="V185" s="383"/>
      <c r="W185" s="383"/>
      <c r="X185" s="383"/>
      <c r="Y185" s="383"/>
      <c r="Z185" s="383"/>
      <c r="AA185" s="383"/>
      <c r="AB185" s="383"/>
    </row>
    <row r="186" spans="1:28" s="381" customFormat="1" ht="12">
      <c r="A186" s="380"/>
      <c r="C186" s="382"/>
      <c r="L186" s="383"/>
      <c r="M186" s="383"/>
      <c r="N186" s="383"/>
      <c r="O186" s="383"/>
      <c r="P186" s="383"/>
      <c r="Q186" s="383"/>
      <c r="R186" s="383"/>
      <c r="S186" s="383"/>
      <c r="T186" s="383"/>
      <c r="U186" s="383"/>
      <c r="V186" s="383"/>
      <c r="W186" s="383"/>
      <c r="X186" s="383"/>
      <c r="Y186" s="383"/>
      <c r="Z186" s="383"/>
      <c r="AA186" s="383"/>
      <c r="AB186" s="383"/>
    </row>
    <row r="187" spans="1:28" s="381" customFormat="1" ht="12">
      <c r="A187" s="380"/>
      <c r="C187" s="382"/>
      <c r="L187" s="383"/>
      <c r="M187" s="383"/>
      <c r="N187" s="383"/>
      <c r="O187" s="383"/>
      <c r="P187" s="383"/>
      <c r="Q187" s="383"/>
      <c r="R187" s="383"/>
      <c r="S187" s="383"/>
      <c r="T187" s="383"/>
      <c r="U187" s="383"/>
      <c r="V187" s="383"/>
      <c r="W187" s="383"/>
      <c r="X187" s="383"/>
      <c r="Y187" s="383"/>
      <c r="Z187" s="383"/>
      <c r="AA187" s="383"/>
      <c r="AB187" s="383"/>
    </row>
    <row r="188" spans="1:28" s="381" customFormat="1" ht="12">
      <c r="A188" s="380"/>
      <c r="C188" s="382"/>
      <c r="L188" s="383"/>
      <c r="M188" s="383"/>
      <c r="N188" s="383"/>
      <c r="O188" s="383"/>
      <c r="P188" s="383"/>
      <c r="Q188" s="383"/>
      <c r="R188" s="383"/>
      <c r="S188" s="383"/>
      <c r="T188" s="383"/>
      <c r="U188" s="383"/>
      <c r="V188" s="383"/>
      <c r="W188" s="383"/>
      <c r="X188" s="383"/>
      <c r="Y188" s="383"/>
      <c r="Z188" s="383"/>
      <c r="AA188" s="383"/>
      <c r="AB188" s="383"/>
    </row>
    <row r="189" spans="1:28" s="381" customFormat="1" ht="12">
      <c r="A189" s="380"/>
      <c r="C189" s="382"/>
      <c r="L189" s="383"/>
      <c r="M189" s="383"/>
      <c r="N189" s="383"/>
      <c r="O189" s="383"/>
      <c r="P189" s="383"/>
      <c r="Q189" s="383"/>
      <c r="R189" s="383"/>
      <c r="S189" s="383"/>
      <c r="T189" s="383"/>
      <c r="U189" s="383"/>
      <c r="V189" s="383"/>
      <c r="W189" s="383"/>
      <c r="X189" s="383"/>
      <c r="Y189" s="383"/>
      <c r="Z189" s="383"/>
      <c r="AA189" s="383"/>
      <c r="AB189" s="383"/>
    </row>
    <row r="190" spans="1:28" s="381" customFormat="1" ht="12">
      <c r="A190" s="380"/>
      <c r="C190" s="382"/>
      <c r="L190" s="383"/>
      <c r="M190" s="383"/>
      <c r="N190" s="383"/>
      <c r="O190" s="383"/>
      <c r="P190" s="383"/>
      <c r="Q190" s="383"/>
      <c r="R190" s="383"/>
      <c r="S190" s="383"/>
      <c r="T190" s="383"/>
      <c r="U190" s="383"/>
      <c r="V190" s="383"/>
      <c r="W190" s="383"/>
      <c r="X190" s="383"/>
      <c r="Y190" s="383"/>
      <c r="Z190" s="383"/>
      <c r="AA190" s="383"/>
      <c r="AB190" s="383"/>
    </row>
    <row r="191" spans="1:28" s="381" customFormat="1" ht="12">
      <c r="A191" s="380"/>
      <c r="C191" s="382"/>
      <c r="L191" s="383"/>
      <c r="M191" s="383"/>
      <c r="N191" s="383"/>
      <c r="O191" s="383"/>
      <c r="P191" s="383"/>
      <c r="Q191" s="383"/>
      <c r="R191" s="383"/>
      <c r="S191" s="383"/>
      <c r="T191" s="383"/>
      <c r="U191" s="383"/>
      <c r="V191" s="383"/>
      <c r="W191" s="383"/>
      <c r="X191" s="383"/>
      <c r="Y191" s="383"/>
      <c r="Z191" s="383"/>
      <c r="AA191" s="383"/>
      <c r="AB191" s="383"/>
    </row>
    <row r="192" spans="1:28" s="381" customFormat="1" ht="12">
      <c r="A192" s="380"/>
      <c r="C192" s="382"/>
      <c r="L192" s="383"/>
      <c r="M192" s="383"/>
      <c r="N192" s="383"/>
      <c r="O192" s="383"/>
      <c r="P192" s="383"/>
      <c r="Q192" s="383"/>
      <c r="R192" s="383"/>
      <c r="S192" s="383"/>
      <c r="T192" s="383"/>
      <c r="U192" s="383"/>
      <c r="V192" s="383"/>
      <c r="W192" s="383"/>
      <c r="X192" s="383"/>
      <c r="Y192" s="383"/>
      <c r="Z192" s="383"/>
      <c r="AA192" s="383"/>
      <c r="AB192" s="383"/>
    </row>
    <row r="193" spans="1:28" s="381" customFormat="1" ht="12">
      <c r="A193" s="380"/>
      <c r="C193" s="382"/>
      <c r="L193" s="383"/>
      <c r="M193" s="383"/>
      <c r="N193" s="383"/>
      <c r="O193" s="383"/>
      <c r="P193" s="383"/>
      <c r="Q193" s="383"/>
      <c r="R193" s="383"/>
      <c r="S193" s="383"/>
      <c r="T193" s="383"/>
      <c r="U193" s="383"/>
      <c r="V193" s="383"/>
      <c r="W193" s="383"/>
      <c r="X193" s="383"/>
      <c r="Y193" s="383"/>
      <c r="Z193" s="383"/>
      <c r="AA193" s="383"/>
      <c r="AB193" s="383"/>
    </row>
    <row r="194" spans="1:28" s="381" customFormat="1" ht="12">
      <c r="A194" s="380"/>
      <c r="C194" s="382"/>
      <c r="L194" s="383"/>
      <c r="M194" s="383"/>
      <c r="N194" s="383"/>
      <c r="O194" s="383"/>
      <c r="P194" s="383"/>
      <c r="Q194" s="383"/>
      <c r="R194" s="383"/>
      <c r="S194" s="383"/>
      <c r="T194" s="383"/>
      <c r="U194" s="383"/>
      <c r="V194" s="383"/>
      <c r="W194" s="383"/>
      <c r="X194" s="383"/>
      <c r="Y194" s="383"/>
      <c r="Z194" s="383"/>
      <c r="AA194" s="383"/>
      <c r="AB194" s="383"/>
    </row>
    <row r="195" spans="1:28" s="381" customFormat="1" ht="12">
      <c r="A195" s="380"/>
      <c r="C195" s="382"/>
      <c r="L195" s="383"/>
      <c r="M195" s="383"/>
      <c r="N195" s="383"/>
      <c r="O195" s="383"/>
      <c r="P195" s="383"/>
      <c r="Q195" s="383"/>
      <c r="R195" s="383"/>
      <c r="S195" s="383"/>
      <c r="T195" s="383"/>
      <c r="U195" s="383"/>
      <c r="V195" s="383"/>
      <c r="W195" s="383"/>
      <c r="X195" s="383"/>
      <c r="Y195" s="383"/>
      <c r="Z195" s="383"/>
      <c r="AA195" s="383"/>
      <c r="AB195" s="383"/>
    </row>
    <row r="196" spans="1:28" s="381" customFormat="1" ht="12">
      <c r="A196" s="380"/>
      <c r="C196" s="382"/>
      <c r="L196" s="383"/>
      <c r="M196" s="383"/>
      <c r="N196" s="383"/>
      <c r="O196" s="383"/>
      <c r="P196" s="383"/>
      <c r="Q196" s="383"/>
      <c r="R196" s="383"/>
      <c r="S196" s="383"/>
      <c r="T196" s="383"/>
      <c r="U196" s="383"/>
      <c r="V196" s="383"/>
      <c r="W196" s="383"/>
      <c r="X196" s="383"/>
      <c r="Y196" s="383"/>
      <c r="Z196" s="383"/>
      <c r="AA196" s="383"/>
      <c r="AB196" s="383"/>
    </row>
    <row r="197" spans="1:28" s="381" customFormat="1" ht="12">
      <c r="A197" s="380"/>
      <c r="C197" s="382"/>
      <c r="L197" s="383"/>
      <c r="M197" s="383"/>
      <c r="N197" s="383"/>
      <c r="O197" s="383"/>
      <c r="P197" s="383"/>
      <c r="Q197" s="383"/>
      <c r="R197" s="383"/>
      <c r="S197" s="383"/>
      <c r="T197" s="383"/>
      <c r="U197" s="383"/>
      <c r="V197" s="383"/>
      <c r="W197" s="383"/>
      <c r="X197" s="383"/>
      <c r="Y197" s="383"/>
      <c r="Z197" s="383"/>
      <c r="AA197" s="383"/>
      <c r="AB197" s="383"/>
    </row>
    <row r="198" spans="1:28" s="381" customFormat="1" ht="12">
      <c r="A198" s="380"/>
      <c r="C198" s="382"/>
      <c r="L198" s="383"/>
      <c r="M198" s="383"/>
      <c r="N198" s="383"/>
      <c r="O198" s="383"/>
      <c r="P198" s="383"/>
      <c r="Q198" s="383"/>
      <c r="R198" s="383"/>
      <c r="S198" s="383"/>
      <c r="T198" s="383"/>
      <c r="U198" s="383"/>
      <c r="V198" s="383"/>
      <c r="W198" s="383"/>
      <c r="X198" s="383"/>
      <c r="Y198" s="383"/>
      <c r="Z198" s="383"/>
      <c r="AA198" s="383"/>
      <c r="AB198" s="383"/>
    </row>
    <row r="199" spans="1:28" s="381" customFormat="1" ht="12">
      <c r="A199" s="380"/>
      <c r="C199" s="382"/>
      <c r="L199" s="383"/>
      <c r="M199" s="383"/>
      <c r="N199" s="383"/>
      <c r="O199" s="383"/>
      <c r="P199" s="383"/>
      <c r="Q199" s="383"/>
      <c r="R199" s="383"/>
      <c r="S199" s="383"/>
      <c r="T199" s="383"/>
      <c r="U199" s="383"/>
      <c r="V199" s="383"/>
      <c r="W199" s="383"/>
      <c r="X199" s="383"/>
      <c r="Y199" s="383"/>
      <c r="Z199" s="383"/>
      <c r="AA199" s="383"/>
      <c r="AB199" s="383"/>
    </row>
    <row r="200" spans="1:28" s="381" customFormat="1" ht="12">
      <c r="A200" s="380"/>
      <c r="C200" s="382"/>
      <c r="L200" s="383"/>
      <c r="M200" s="383"/>
      <c r="N200" s="383"/>
      <c r="O200" s="383"/>
      <c r="P200" s="383"/>
      <c r="Q200" s="383"/>
      <c r="R200" s="383"/>
      <c r="S200" s="383"/>
      <c r="T200" s="383"/>
      <c r="U200" s="383"/>
      <c r="V200" s="383"/>
      <c r="W200" s="383"/>
      <c r="X200" s="383"/>
      <c r="Y200" s="383"/>
      <c r="Z200" s="383"/>
      <c r="AA200" s="383"/>
      <c r="AB200" s="383"/>
    </row>
    <row r="201" spans="1:28" s="381" customFormat="1" ht="12">
      <c r="A201" s="380"/>
      <c r="C201" s="382"/>
      <c r="L201" s="383"/>
      <c r="M201" s="383"/>
      <c r="N201" s="383"/>
      <c r="O201" s="383"/>
      <c r="P201" s="383"/>
      <c r="Q201" s="383"/>
      <c r="R201" s="383"/>
      <c r="S201" s="383"/>
      <c r="T201" s="383"/>
      <c r="U201" s="383"/>
      <c r="V201" s="383"/>
      <c r="W201" s="383"/>
      <c r="X201" s="383"/>
      <c r="Y201" s="383"/>
      <c r="Z201" s="383"/>
      <c r="AA201" s="383"/>
      <c r="AB201" s="383"/>
    </row>
    <row r="202" spans="1:28" s="381" customFormat="1" ht="12">
      <c r="A202" s="380"/>
      <c r="C202" s="382"/>
      <c r="L202" s="383"/>
      <c r="M202" s="383"/>
      <c r="N202" s="383"/>
      <c r="O202" s="383"/>
      <c r="P202" s="383"/>
      <c r="Q202" s="383"/>
      <c r="R202" s="383"/>
      <c r="S202" s="383"/>
      <c r="T202" s="383"/>
      <c r="U202" s="383"/>
      <c r="V202" s="383"/>
      <c r="W202" s="383"/>
      <c r="X202" s="383"/>
      <c r="Y202" s="383"/>
      <c r="Z202" s="383"/>
      <c r="AA202" s="383"/>
      <c r="AB202" s="383"/>
    </row>
    <row r="203" spans="1:28" s="381" customFormat="1" ht="12">
      <c r="A203" s="380"/>
      <c r="C203" s="382"/>
      <c r="L203" s="383"/>
      <c r="M203" s="383"/>
      <c r="N203" s="383"/>
      <c r="O203" s="383"/>
      <c r="P203" s="383"/>
      <c r="Q203" s="383"/>
      <c r="R203" s="383"/>
      <c r="S203" s="383"/>
      <c r="T203" s="383"/>
      <c r="U203" s="383"/>
      <c r="V203" s="383"/>
      <c r="W203" s="383"/>
      <c r="X203" s="383"/>
      <c r="Y203" s="383"/>
      <c r="Z203" s="383"/>
      <c r="AA203" s="383"/>
      <c r="AB203" s="383"/>
    </row>
    <row r="204" spans="1:28" s="381" customFormat="1" ht="12">
      <c r="A204" s="380"/>
      <c r="C204" s="382"/>
      <c r="L204" s="383"/>
      <c r="M204" s="383"/>
      <c r="N204" s="383"/>
      <c r="O204" s="383"/>
      <c r="P204" s="383"/>
      <c r="Q204" s="383"/>
      <c r="R204" s="383"/>
      <c r="S204" s="383"/>
      <c r="T204" s="383"/>
      <c r="U204" s="383"/>
      <c r="V204" s="383"/>
      <c r="W204" s="383"/>
      <c r="X204" s="383"/>
      <c r="Y204" s="383"/>
      <c r="Z204" s="383"/>
      <c r="AA204" s="383"/>
      <c r="AB204" s="383"/>
    </row>
    <row r="205" spans="1:28" s="381" customFormat="1" ht="12">
      <c r="A205" s="380"/>
      <c r="C205" s="382"/>
      <c r="L205" s="383"/>
      <c r="M205" s="383"/>
      <c r="N205" s="383"/>
      <c r="O205" s="383"/>
      <c r="P205" s="383"/>
      <c r="Q205" s="383"/>
      <c r="R205" s="383"/>
      <c r="S205" s="383"/>
      <c r="T205" s="383"/>
      <c r="U205" s="383"/>
      <c r="V205" s="383"/>
      <c r="W205" s="383"/>
      <c r="X205" s="383"/>
      <c r="Y205" s="383"/>
      <c r="Z205" s="383"/>
      <c r="AA205" s="383"/>
      <c r="AB205" s="383"/>
    </row>
    <row r="206" spans="1:28" s="381" customFormat="1" ht="12">
      <c r="A206" s="380"/>
      <c r="C206" s="382"/>
      <c r="L206" s="383"/>
      <c r="M206" s="383"/>
      <c r="N206" s="383"/>
      <c r="O206" s="383"/>
      <c r="P206" s="383"/>
      <c r="Q206" s="383"/>
      <c r="R206" s="383"/>
      <c r="S206" s="383"/>
      <c r="T206" s="383"/>
      <c r="U206" s="383"/>
      <c r="V206" s="383"/>
      <c r="W206" s="383"/>
      <c r="X206" s="383"/>
      <c r="Y206" s="383"/>
      <c r="Z206" s="383"/>
      <c r="AA206" s="383"/>
      <c r="AB206" s="383"/>
    </row>
    <row r="207" spans="1:28" s="381" customFormat="1" ht="12">
      <c r="A207" s="380"/>
      <c r="C207" s="382"/>
      <c r="L207" s="383"/>
      <c r="M207" s="383"/>
      <c r="N207" s="383"/>
      <c r="O207" s="383"/>
      <c r="P207" s="383"/>
      <c r="Q207" s="383"/>
      <c r="R207" s="383"/>
      <c r="S207" s="383"/>
      <c r="T207" s="383"/>
      <c r="U207" s="383"/>
      <c r="V207" s="383"/>
      <c r="W207" s="383"/>
      <c r="X207" s="383"/>
      <c r="Y207" s="383"/>
      <c r="Z207" s="383"/>
      <c r="AA207" s="383"/>
      <c r="AB207" s="383"/>
    </row>
    <row r="208" spans="1:28" s="381" customFormat="1" ht="12">
      <c r="A208" s="380"/>
      <c r="C208" s="382"/>
      <c r="L208" s="383"/>
      <c r="M208" s="383"/>
      <c r="N208" s="383"/>
      <c r="O208" s="383"/>
      <c r="P208" s="383"/>
      <c r="Q208" s="383"/>
      <c r="R208" s="383"/>
      <c r="S208" s="383"/>
      <c r="T208" s="383"/>
      <c r="U208" s="383"/>
      <c r="V208" s="383"/>
      <c r="W208" s="383"/>
      <c r="X208" s="383"/>
      <c r="Y208" s="383"/>
      <c r="Z208" s="383"/>
      <c r="AA208" s="383"/>
      <c r="AB208" s="383"/>
    </row>
    <row r="209" spans="1:28" s="381" customFormat="1" ht="12">
      <c r="A209" s="380"/>
      <c r="C209" s="382"/>
      <c r="L209" s="383"/>
      <c r="M209" s="383"/>
      <c r="N209" s="383"/>
      <c r="O209" s="383"/>
      <c r="P209" s="383"/>
      <c r="Q209" s="383"/>
      <c r="R209" s="383"/>
      <c r="S209" s="383"/>
      <c r="T209" s="383"/>
      <c r="U209" s="383"/>
      <c r="V209" s="383"/>
      <c r="W209" s="383"/>
      <c r="X209" s="383"/>
      <c r="Y209" s="383"/>
      <c r="Z209" s="383"/>
      <c r="AA209" s="383"/>
      <c r="AB209" s="383"/>
    </row>
    <row r="210" spans="1:28" s="381" customFormat="1" ht="12">
      <c r="A210" s="380"/>
      <c r="C210" s="382"/>
      <c r="L210" s="383"/>
      <c r="M210" s="383"/>
      <c r="N210" s="383"/>
      <c r="O210" s="383"/>
      <c r="P210" s="383"/>
      <c r="Q210" s="383"/>
      <c r="R210" s="383"/>
      <c r="S210" s="383"/>
      <c r="T210" s="383"/>
      <c r="U210" s="383"/>
      <c r="V210" s="383"/>
      <c r="W210" s="383"/>
      <c r="X210" s="383"/>
      <c r="Y210" s="383"/>
      <c r="Z210" s="383"/>
      <c r="AA210" s="383"/>
      <c r="AB210" s="383"/>
    </row>
    <row r="211" spans="1:28" s="381" customFormat="1" ht="12">
      <c r="A211" s="380"/>
      <c r="C211" s="382"/>
      <c r="L211" s="383"/>
      <c r="M211" s="383"/>
      <c r="N211" s="383"/>
      <c r="O211" s="383"/>
      <c r="P211" s="383"/>
      <c r="Q211" s="383"/>
      <c r="R211" s="383"/>
      <c r="S211" s="383"/>
      <c r="T211" s="383"/>
      <c r="U211" s="383"/>
      <c r="V211" s="383"/>
      <c r="W211" s="383"/>
      <c r="X211" s="383"/>
      <c r="Y211" s="383"/>
      <c r="Z211" s="383"/>
      <c r="AA211" s="383"/>
      <c r="AB211" s="383"/>
    </row>
    <row r="212" spans="1:28" s="381" customFormat="1" ht="12">
      <c r="A212" s="380"/>
      <c r="C212" s="382"/>
      <c r="L212" s="383"/>
      <c r="M212" s="383"/>
      <c r="N212" s="383"/>
      <c r="O212" s="383"/>
      <c r="P212" s="383"/>
      <c r="Q212" s="383"/>
      <c r="R212" s="383"/>
      <c r="S212" s="383"/>
      <c r="T212" s="383"/>
      <c r="U212" s="383"/>
      <c r="V212" s="383"/>
      <c r="W212" s="383"/>
      <c r="X212" s="383"/>
      <c r="Y212" s="383"/>
      <c r="Z212" s="383"/>
      <c r="AA212" s="383"/>
      <c r="AB212" s="383"/>
    </row>
    <row r="213" spans="1:28" s="381" customFormat="1" ht="12">
      <c r="A213" s="380"/>
      <c r="C213" s="382"/>
      <c r="L213" s="383"/>
      <c r="M213" s="383"/>
      <c r="N213" s="383"/>
      <c r="O213" s="383"/>
      <c r="P213" s="383"/>
      <c r="Q213" s="383"/>
      <c r="R213" s="383"/>
      <c r="S213" s="383"/>
      <c r="T213" s="383"/>
      <c r="U213" s="383"/>
      <c r="V213" s="383"/>
      <c r="W213" s="383"/>
      <c r="X213" s="383"/>
      <c r="Y213" s="383"/>
      <c r="Z213" s="383"/>
      <c r="AA213" s="383"/>
      <c r="AB213" s="383"/>
    </row>
    <row r="214" spans="1:28" s="381" customFormat="1" ht="12">
      <c r="A214" s="380"/>
      <c r="C214" s="382"/>
      <c r="L214" s="383"/>
      <c r="M214" s="383"/>
      <c r="N214" s="383"/>
      <c r="O214" s="383"/>
      <c r="P214" s="383"/>
      <c r="Q214" s="383"/>
      <c r="R214" s="383"/>
      <c r="S214" s="383"/>
      <c r="T214" s="383"/>
      <c r="U214" s="383"/>
      <c r="V214" s="383"/>
      <c r="W214" s="383"/>
      <c r="X214" s="383"/>
      <c r="Y214" s="383"/>
      <c r="Z214" s="383"/>
      <c r="AA214" s="383"/>
      <c r="AB214" s="383"/>
    </row>
    <row r="215" spans="1:28" s="381" customFormat="1" ht="12">
      <c r="A215" s="380"/>
      <c r="C215" s="382"/>
      <c r="L215" s="383"/>
      <c r="M215" s="383"/>
      <c r="N215" s="383"/>
      <c r="O215" s="383"/>
      <c r="P215" s="383"/>
      <c r="Q215" s="383"/>
      <c r="R215" s="383"/>
      <c r="S215" s="383"/>
      <c r="T215" s="383"/>
      <c r="U215" s="383"/>
      <c r="V215" s="383"/>
      <c r="W215" s="383"/>
      <c r="X215" s="383"/>
      <c r="Y215" s="383"/>
      <c r="Z215" s="383"/>
      <c r="AA215" s="383"/>
      <c r="AB215" s="383"/>
    </row>
    <row r="216" spans="1:28" s="381" customFormat="1" ht="12">
      <c r="A216" s="380"/>
      <c r="C216" s="382"/>
      <c r="L216" s="383"/>
      <c r="M216" s="383"/>
      <c r="N216" s="383"/>
      <c r="O216" s="383"/>
      <c r="P216" s="383"/>
      <c r="Q216" s="383"/>
      <c r="R216" s="383"/>
      <c r="S216" s="383"/>
      <c r="T216" s="383"/>
      <c r="U216" s="383"/>
      <c r="V216" s="383"/>
      <c r="W216" s="383"/>
      <c r="X216" s="383"/>
      <c r="Y216" s="383"/>
      <c r="Z216" s="383"/>
      <c r="AA216" s="383"/>
      <c r="AB216" s="383"/>
    </row>
    <row r="217" spans="1:28" s="381" customFormat="1" ht="12">
      <c r="A217" s="380"/>
      <c r="C217" s="382"/>
      <c r="L217" s="383"/>
      <c r="M217" s="383"/>
      <c r="N217" s="383"/>
      <c r="O217" s="383"/>
      <c r="P217" s="383"/>
      <c r="Q217" s="383"/>
      <c r="R217" s="383"/>
      <c r="S217" s="383"/>
      <c r="T217" s="383"/>
      <c r="U217" s="383"/>
      <c r="V217" s="383"/>
      <c r="W217" s="383"/>
      <c r="X217" s="383"/>
      <c r="Y217" s="383"/>
      <c r="Z217" s="383"/>
      <c r="AA217" s="383"/>
      <c r="AB217" s="383"/>
    </row>
    <row r="218" spans="1:28" s="381" customFormat="1" ht="12">
      <c r="A218" s="380"/>
      <c r="C218" s="382"/>
      <c r="L218" s="383"/>
      <c r="M218" s="383"/>
      <c r="N218" s="383"/>
      <c r="O218" s="383"/>
      <c r="P218" s="383"/>
      <c r="Q218" s="383"/>
      <c r="R218" s="383"/>
      <c r="S218" s="383"/>
      <c r="T218" s="383"/>
      <c r="U218" s="383"/>
      <c r="V218" s="383"/>
      <c r="W218" s="383"/>
      <c r="X218" s="383"/>
      <c r="Y218" s="383"/>
      <c r="Z218" s="383"/>
      <c r="AA218" s="383"/>
      <c r="AB218" s="383"/>
    </row>
    <row r="219" spans="1:28" s="381" customFormat="1" ht="12">
      <c r="A219" s="380"/>
      <c r="C219" s="382"/>
      <c r="L219" s="383"/>
      <c r="M219" s="383"/>
      <c r="N219" s="383"/>
      <c r="O219" s="383"/>
      <c r="P219" s="383"/>
      <c r="Q219" s="383"/>
      <c r="R219" s="383"/>
      <c r="S219" s="383"/>
      <c r="T219" s="383"/>
      <c r="U219" s="383"/>
      <c r="V219" s="383"/>
      <c r="W219" s="383"/>
      <c r="X219" s="383"/>
      <c r="Y219" s="383"/>
      <c r="Z219" s="383"/>
      <c r="AA219" s="383"/>
      <c r="AB219" s="383"/>
    </row>
    <row r="220" spans="1:28" s="381" customFormat="1" ht="12">
      <c r="A220" s="380"/>
      <c r="C220" s="382"/>
      <c r="L220" s="383"/>
      <c r="M220" s="383"/>
      <c r="N220" s="383"/>
      <c r="O220" s="383"/>
      <c r="P220" s="383"/>
      <c r="Q220" s="383"/>
      <c r="R220" s="383"/>
      <c r="S220" s="383"/>
      <c r="T220" s="383"/>
      <c r="U220" s="383"/>
      <c r="V220" s="383"/>
      <c r="W220" s="383"/>
      <c r="X220" s="383"/>
      <c r="Y220" s="383"/>
      <c r="Z220" s="383"/>
      <c r="AA220" s="383"/>
      <c r="AB220" s="383"/>
    </row>
    <row r="221" spans="1:28" s="381" customFormat="1" ht="12">
      <c r="A221" s="380"/>
      <c r="C221" s="382"/>
      <c r="L221" s="383"/>
      <c r="M221" s="383"/>
      <c r="N221" s="383"/>
      <c r="O221" s="383"/>
      <c r="P221" s="383"/>
      <c r="Q221" s="383"/>
      <c r="R221" s="383"/>
      <c r="S221" s="383"/>
      <c r="T221" s="383"/>
      <c r="U221" s="383"/>
      <c r="V221" s="383"/>
      <c r="W221" s="383"/>
      <c r="X221" s="383"/>
      <c r="Y221" s="383"/>
      <c r="Z221" s="383"/>
      <c r="AA221" s="383"/>
      <c r="AB221" s="383"/>
    </row>
    <row r="222" spans="1:28" s="381" customFormat="1" ht="12">
      <c r="A222" s="380"/>
      <c r="C222" s="382"/>
      <c r="L222" s="383"/>
      <c r="M222" s="383"/>
      <c r="N222" s="383"/>
      <c r="O222" s="383"/>
      <c r="P222" s="383"/>
      <c r="Q222" s="383"/>
      <c r="R222" s="383"/>
      <c r="S222" s="383"/>
      <c r="T222" s="383"/>
      <c r="U222" s="383"/>
      <c r="V222" s="383"/>
      <c r="W222" s="383"/>
      <c r="X222" s="383"/>
      <c r="Y222" s="383"/>
      <c r="Z222" s="383"/>
      <c r="AA222" s="383"/>
      <c r="AB222" s="383"/>
    </row>
    <row r="223" spans="1:28" s="381" customFormat="1" ht="12">
      <c r="A223" s="380"/>
      <c r="C223" s="382"/>
      <c r="L223" s="383"/>
      <c r="M223" s="383"/>
      <c r="N223" s="383"/>
      <c r="O223" s="383"/>
      <c r="P223" s="383"/>
      <c r="Q223" s="383"/>
      <c r="R223" s="383"/>
      <c r="S223" s="383"/>
      <c r="T223" s="383"/>
      <c r="U223" s="383"/>
      <c r="V223" s="383"/>
      <c r="W223" s="383"/>
      <c r="X223" s="383"/>
      <c r="Y223" s="383"/>
      <c r="Z223" s="383"/>
      <c r="AA223" s="383"/>
      <c r="AB223" s="383"/>
    </row>
    <row r="224" spans="1:28" s="381" customFormat="1" ht="12">
      <c r="A224" s="380"/>
      <c r="C224" s="382"/>
      <c r="L224" s="383"/>
      <c r="M224" s="383"/>
      <c r="N224" s="383"/>
      <c r="O224" s="383"/>
      <c r="P224" s="383"/>
      <c r="Q224" s="383"/>
      <c r="R224" s="383"/>
      <c r="S224" s="383"/>
      <c r="T224" s="383"/>
      <c r="U224" s="383"/>
      <c r="V224" s="383"/>
      <c r="W224" s="383"/>
      <c r="X224" s="383"/>
      <c r="Y224" s="383"/>
      <c r="Z224" s="383"/>
      <c r="AA224" s="383"/>
      <c r="AB224" s="383"/>
    </row>
    <row r="225" spans="1:28" s="381" customFormat="1" ht="12">
      <c r="A225" s="380"/>
      <c r="C225" s="382"/>
      <c r="L225" s="383"/>
      <c r="M225" s="383"/>
      <c r="N225" s="383"/>
      <c r="O225" s="383"/>
      <c r="P225" s="383"/>
      <c r="Q225" s="383"/>
      <c r="R225" s="383"/>
      <c r="S225" s="383"/>
      <c r="T225" s="383"/>
      <c r="U225" s="383"/>
      <c r="V225" s="383"/>
      <c r="W225" s="383"/>
      <c r="X225" s="383"/>
      <c r="Y225" s="383"/>
      <c r="Z225" s="383"/>
      <c r="AA225" s="383"/>
      <c r="AB225" s="383"/>
    </row>
    <row r="226" spans="1:28" s="381" customFormat="1" ht="12">
      <c r="A226" s="380"/>
      <c r="C226" s="382"/>
      <c r="L226" s="383"/>
      <c r="M226" s="383"/>
      <c r="N226" s="383"/>
      <c r="O226" s="383"/>
      <c r="P226" s="383"/>
      <c r="Q226" s="383"/>
      <c r="R226" s="383"/>
      <c r="S226" s="383"/>
      <c r="T226" s="383"/>
      <c r="U226" s="383"/>
      <c r="V226" s="383"/>
      <c r="W226" s="383"/>
      <c r="X226" s="383"/>
      <c r="Y226" s="383"/>
      <c r="Z226" s="383"/>
      <c r="AA226" s="383"/>
      <c r="AB226" s="383"/>
    </row>
    <row r="227" spans="1:28" s="381" customFormat="1" ht="12">
      <c r="A227" s="380"/>
      <c r="C227" s="382"/>
      <c r="L227" s="383"/>
      <c r="M227" s="383"/>
      <c r="N227" s="383"/>
      <c r="O227" s="383"/>
      <c r="P227" s="383"/>
      <c r="Q227" s="383"/>
      <c r="R227" s="383"/>
      <c r="S227" s="383"/>
      <c r="T227" s="383"/>
      <c r="U227" s="383"/>
      <c r="V227" s="383"/>
      <c r="W227" s="383"/>
      <c r="X227" s="383"/>
      <c r="Y227" s="383"/>
      <c r="Z227" s="383"/>
      <c r="AA227" s="383"/>
      <c r="AB227" s="383"/>
    </row>
    <row r="228" spans="1:28" s="381" customFormat="1" ht="12">
      <c r="A228" s="380"/>
      <c r="C228" s="382"/>
      <c r="L228" s="383"/>
      <c r="M228" s="383"/>
      <c r="N228" s="383"/>
      <c r="O228" s="383"/>
      <c r="P228" s="383"/>
      <c r="Q228" s="383"/>
      <c r="R228" s="383"/>
      <c r="S228" s="383"/>
      <c r="T228" s="383"/>
      <c r="U228" s="383"/>
      <c r="V228" s="383"/>
      <c r="W228" s="383"/>
      <c r="X228" s="383"/>
      <c r="Y228" s="383"/>
      <c r="Z228" s="383"/>
      <c r="AA228" s="383"/>
      <c r="AB228" s="383"/>
    </row>
    <row r="229" spans="1:28" s="381" customFormat="1" ht="12">
      <c r="A229" s="380"/>
      <c r="C229" s="382"/>
      <c r="L229" s="383"/>
      <c r="M229" s="383"/>
      <c r="N229" s="383"/>
      <c r="O229" s="383"/>
      <c r="P229" s="383"/>
      <c r="Q229" s="383"/>
      <c r="R229" s="383"/>
      <c r="S229" s="383"/>
      <c r="T229" s="383"/>
      <c r="U229" s="383"/>
      <c r="V229" s="383"/>
      <c r="W229" s="383"/>
      <c r="X229" s="383"/>
      <c r="Y229" s="383"/>
      <c r="Z229" s="383"/>
      <c r="AA229" s="383"/>
      <c r="AB229" s="383"/>
    </row>
    <row r="230" spans="1:28" s="381" customFormat="1" ht="12">
      <c r="A230" s="380"/>
      <c r="C230" s="382"/>
      <c r="L230" s="383"/>
      <c r="M230" s="383"/>
      <c r="N230" s="383"/>
      <c r="O230" s="383"/>
      <c r="P230" s="383"/>
      <c r="Q230" s="383"/>
      <c r="R230" s="383"/>
      <c r="S230" s="383"/>
      <c r="T230" s="383"/>
      <c r="U230" s="383"/>
      <c r="V230" s="383"/>
      <c r="W230" s="383"/>
      <c r="X230" s="383"/>
      <c r="Y230" s="383"/>
      <c r="Z230" s="383"/>
      <c r="AA230" s="383"/>
      <c r="AB230" s="383"/>
    </row>
    <row r="231" spans="1:28" s="381" customFormat="1" ht="12">
      <c r="A231" s="380"/>
      <c r="C231" s="382"/>
      <c r="L231" s="383"/>
      <c r="M231" s="383"/>
      <c r="N231" s="383"/>
      <c r="O231" s="383"/>
      <c r="P231" s="383"/>
      <c r="Q231" s="383"/>
      <c r="R231" s="383"/>
      <c r="S231" s="383"/>
      <c r="T231" s="383"/>
      <c r="U231" s="383"/>
      <c r="V231" s="383"/>
      <c r="W231" s="383"/>
      <c r="X231" s="383"/>
      <c r="Y231" s="383"/>
      <c r="Z231" s="383"/>
      <c r="AA231" s="383"/>
      <c r="AB231" s="383"/>
    </row>
    <row r="232" spans="1:28" s="381" customFormat="1" ht="12">
      <c r="A232" s="380"/>
      <c r="C232" s="382"/>
      <c r="L232" s="383"/>
      <c r="M232" s="383"/>
      <c r="N232" s="383"/>
      <c r="O232" s="383"/>
      <c r="P232" s="383"/>
      <c r="Q232" s="383"/>
      <c r="R232" s="383"/>
      <c r="S232" s="383"/>
      <c r="T232" s="383"/>
      <c r="U232" s="383"/>
      <c r="V232" s="383"/>
      <c r="W232" s="383"/>
      <c r="X232" s="383"/>
      <c r="Y232" s="383"/>
      <c r="Z232" s="383"/>
      <c r="AA232" s="383"/>
      <c r="AB232" s="383"/>
    </row>
    <row r="233" spans="1:28" s="381" customFormat="1" ht="12">
      <c r="A233" s="380"/>
      <c r="C233" s="382"/>
      <c r="L233" s="383"/>
      <c r="M233" s="383"/>
      <c r="N233" s="383"/>
      <c r="O233" s="383"/>
      <c r="P233" s="383"/>
      <c r="Q233" s="383"/>
      <c r="R233" s="383"/>
      <c r="S233" s="383"/>
      <c r="T233" s="383"/>
      <c r="U233" s="383"/>
      <c r="V233" s="383"/>
      <c r="W233" s="383"/>
      <c r="X233" s="383"/>
      <c r="Y233" s="383"/>
      <c r="Z233" s="383"/>
      <c r="AA233" s="383"/>
      <c r="AB233" s="383"/>
    </row>
    <row r="234" spans="1:28" s="381" customFormat="1" ht="12">
      <c r="A234" s="380"/>
      <c r="C234" s="382"/>
      <c r="L234" s="383"/>
      <c r="M234" s="383"/>
      <c r="N234" s="383"/>
      <c r="O234" s="383"/>
      <c r="P234" s="383"/>
      <c r="Q234" s="383"/>
      <c r="R234" s="383"/>
      <c r="S234" s="383"/>
      <c r="T234" s="383"/>
      <c r="U234" s="383"/>
      <c r="V234" s="383"/>
      <c r="W234" s="383"/>
      <c r="X234" s="383"/>
      <c r="Y234" s="383"/>
      <c r="Z234" s="383"/>
      <c r="AA234" s="383"/>
      <c r="AB234" s="383"/>
    </row>
    <row r="235" spans="1:28" s="381" customFormat="1" ht="12">
      <c r="A235" s="380"/>
      <c r="C235" s="382"/>
      <c r="L235" s="383"/>
      <c r="M235" s="383"/>
      <c r="N235" s="383"/>
      <c r="O235" s="383"/>
      <c r="P235" s="383"/>
      <c r="Q235" s="383"/>
      <c r="R235" s="383"/>
      <c r="S235" s="383"/>
      <c r="T235" s="383"/>
      <c r="U235" s="383"/>
      <c r="V235" s="383"/>
      <c r="W235" s="383"/>
      <c r="X235" s="383"/>
      <c r="Y235" s="383"/>
      <c r="Z235" s="383"/>
      <c r="AA235" s="383"/>
      <c r="AB235" s="383"/>
    </row>
    <row r="236" spans="1:28" s="381" customFormat="1" ht="12">
      <c r="A236" s="380"/>
      <c r="C236" s="382"/>
      <c r="L236" s="383"/>
      <c r="M236" s="383"/>
      <c r="N236" s="383"/>
      <c r="O236" s="383"/>
      <c r="P236" s="383"/>
      <c r="Q236" s="383"/>
      <c r="R236" s="383"/>
      <c r="S236" s="383"/>
      <c r="T236" s="383"/>
      <c r="U236" s="383"/>
      <c r="V236" s="383"/>
      <c r="W236" s="383"/>
      <c r="X236" s="383"/>
      <c r="Y236" s="383"/>
      <c r="Z236" s="383"/>
      <c r="AA236" s="383"/>
      <c r="AB236" s="383"/>
    </row>
    <row r="237" spans="1:28" s="381" customFormat="1" ht="12">
      <c r="A237" s="380"/>
      <c r="C237" s="382"/>
      <c r="L237" s="383"/>
      <c r="M237" s="383"/>
      <c r="N237" s="383"/>
      <c r="O237" s="383"/>
      <c r="P237" s="383"/>
      <c r="Q237" s="383"/>
      <c r="R237" s="383"/>
      <c r="S237" s="383"/>
      <c r="T237" s="383"/>
      <c r="U237" s="383"/>
      <c r="V237" s="383"/>
      <c r="W237" s="383"/>
      <c r="X237" s="383"/>
      <c r="Y237" s="383"/>
      <c r="Z237" s="383"/>
      <c r="AA237" s="383"/>
      <c r="AB237" s="383"/>
    </row>
    <row r="238" spans="1:28" s="381" customFormat="1" ht="12">
      <c r="A238" s="380"/>
      <c r="C238" s="382"/>
      <c r="L238" s="383"/>
      <c r="M238" s="383"/>
      <c r="N238" s="383"/>
      <c r="O238" s="383"/>
      <c r="P238" s="383"/>
      <c r="Q238" s="383"/>
      <c r="R238" s="383"/>
      <c r="S238" s="383"/>
      <c r="T238" s="383"/>
      <c r="U238" s="383"/>
      <c r="V238" s="383"/>
      <c r="W238" s="383"/>
      <c r="X238" s="383"/>
      <c r="Y238" s="383"/>
      <c r="Z238" s="383"/>
      <c r="AA238" s="383"/>
      <c r="AB238" s="383"/>
    </row>
    <row r="239" spans="1:28" s="381" customFormat="1" ht="12">
      <c r="A239" s="380"/>
      <c r="C239" s="382"/>
      <c r="L239" s="383"/>
      <c r="M239" s="383"/>
      <c r="N239" s="383"/>
      <c r="O239" s="383"/>
      <c r="P239" s="383"/>
      <c r="Q239" s="383"/>
      <c r="R239" s="383"/>
      <c r="S239" s="383"/>
      <c r="T239" s="383"/>
      <c r="U239" s="383"/>
      <c r="V239" s="383"/>
      <c r="W239" s="383"/>
      <c r="X239" s="383"/>
      <c r="Y239" s="383"/>
      <c r="Z239" s="383"/>
      <c r="AA239" s="383"/>
      <c r="AB239" s="383"/>
    </row>
    <row r="240" spans="1:28" s="381" customFormat="1" ht="12">
      <c r="A240" s="380"/>
      <c r="C240" s="382"/>
      <c r="L240" s="383"/>
      <c r="M240" s="383"/>
      <c r="N240" s="383"/>
      <c r="O240" s="383"/>
      <c r="P240" s="383"/>
      <c r="Q240" s="383"/>
      <c r="R240" s="383"/>
      <c r="S240" s="383"/>
      <c r="T240" s="383"/>
      <c r="U240" s="383"/>
      <c r="V240" s="383"/>
      <c r="W240" s="383"/>
      <c r="X240" s="383"/>
      <c r="Y240" s="383"/>
      <c r="Z240" s="383"/>
      <c r="AA240" s="383"/>
      <c r="AB240" s="383"/>
    </row>
    <row r="241" spans="1:28" s="381" customFormat="1" ht="12">
      <c r="A241" s="380"/>
      <c r="C241" s="382"/>
      <c r="L241" s="383"/>
      <c r="M241" s="383"/>
      <c r="N241" s="383"/>
      <c r="O241" s="383"/>
      <c r="P241" s="383"/>
      <c r="Q241" s="383"/>
      <c r="R241" s="383"/>
      <c r="S241" s="383"/>
      <c r="T241" s="383"/>
      <c r="U241" s="383"/>
      <c r="V241" s="383"/>
      <c r="W241" s="383"/>
      <c r="X241" s="383"/>
      <c r="Y241" s="383"/>
      <c r="Z241" s="383"/>
      <c r="AA241" s="383"/>
      <c r="AB241" s="383"/>
    </row>
    <row r="242" spans="1:28" s="381" customFormat="1" ht="12">
      <c r="A242" s="380"/>
      <c r="C242" s="382"/>
      <c r="L242" s="383"/>
      <c r="M242" s="383"/>
      <c r="N242" s="383"/>
      <c r="O242" s="383"/>
      <c r="P242" s="383"/>
      <c r="Q242" s="383"/>
      <c r="R242" s="383"/>
      <c r="S242" s="383"/>
      <c r="T242" s="383"/>
      <c r="U242" s="383"/>
      <c r="V242" s="383"/>
      <c r="W242" s="383"/>
      <c r="X242" s="383"/>
      <c r="Y242" s="383"/>
      <c r="Z242" s="383"/>
      <c r="AA242" s="383"/>
      <c r="AB242" s="383"/>
    </row>
    <row r="243" spans="1:28" s="381" customFormat="1" ht="12">
      <c r="A243" s="380"/>
      <c r="C243" s="382"/>
      <c r="L243" s="383"/>
      <c r="M243" s="383"/>
      <c r="N243" s="383"/>
      <c r="O243" s="383"/>
      <c r="P243" s="383"/>
      <c r="Q243" s="383"/>
      <c r="R243" s="383"/>
      <c r="S243" s="383"/>
      <c r="T243" s="383"/>
      <c r="U243" s="383"/>
      <c r="V243" s="383"/>
      <c r="W243" s="383"/>
      <c r="X243" s="383"/>
      <c r="Y243" s="383"/>
      <c r="Z243" s="383"/>
      <c r="AA243" s="383"/>
      <c r="AB243" s="383"/>
    </row>
    <row r="244" spans="1:28" s="386" customFormat="1">
      <c r="A244" s="385"/>
      <c r="C244" s="387"/>
      <c r="L244" s="388"/>
      <c r="M244" s="388"/>
      <c r="N244" s="388"/>
      <c r="O244" s="388"/>
      <c r="P244" s="388"/>
      <c r="Q244" s="388"/>
      <c r="R244" s="388"/>
      <c r="S244" s="388"/>
      <c r="T244" s="388"/>
      <c r="U244" s="388"/>
      <c r="V244" s="388"/>
      <c r="W244" s="388"/>
      <c r="X244" s="388"/>
      <c r="Y244" s="388"/>
      <c r="Z244" s="388"/>
      <c r="AA244" s="388"/>
      <c r="AB244" s="388"/>
    </row>
    <row r="245" spans="1:28" s="386" customFormat="1">
      <c r="A245" s="385"/>
      <c r="C245" s="387"/>
      <c r="L245" s="388"/>
      <c r="M245" s="388"/>
      <c r="N245" s="388"/>
      <c r="O245" s="388"/>
      <c r="P245" s="388"/>
      <c r="Q245" s="388"/>
      <c r="R245" s="388"/>
      <c r="S245" s="388"/>
      <c r="T245" s="388"/>
      <c r="U245" s="388"/>
      <c r="V245" s="388"/>
      <c r="W245" s="388"/>
      <c r="X245" s="388"/>
      <c r="Y245" s="388"/>
      <c r="Z245" s="388"/>
      <c r="AA245" s="388"/>
      <c r="AB245" s="388"/>
    </row>
    <row r="246" spans="1:28" s="386" customFormat="1">
      <c r="A246" s="385"/>
      <c r="C246" s="387"/>
      <c r="L246" s="388"/>
      <c r="M246" s="388"/>
      <c r="N246" s="388"/>
      <c r="O246" s="388"/>
      <c r="P246" s="388"/>
      <c r="Q246" s="388"/>
      <c r="R246" s="388"/>
      <c r="S246" s="388"/>
      <c r="T246" s="388"/>
      <c r="U246" s="388"/>
      <c r="V246" s="388"/>
      <c r="W246" s="388"/>
      <c r="X246" s="388"/>
      <c r="Y246" s="388"/>
      <c r="Z246" s="388"/>
      <c r="AA246" s="388"/>
      <c r="AB246" s="388"/>
    </row>
    <row r="247" spans="1:28" s="386" customFormat="1">
      <c r="A247" s="385"/>
      <c r="C247" s="387"/>
      <c r="L247" s="388"/>
      <c r="M247" s="388"/>
      <c r="N247" s="388"/>
      <c r="O247" s="388"/>
      <c r="P247" s="388"/>
      <c r="Q247" s="388"/>
      <c r="R247" s="388"/>
      <c r="S247" s="388"/>
      <c r="T247" s="388"/>
      <c r="U247" s="388"/>
      <c r="V247" s="388"/>
      <c r="W247" s="388"/>
      <c r="X247" s="388"/>
      <c r="Y247" s="388"/>
      <c r="Z247" s="388"/>
      <c r="AA247" s="388"/>
      <c r="AB247" s="388"/>
    </row>
    <row r="248" spans="1:28" s="386" customFormat="1">
      <c r="A248" s="385"/>
      <c r="C248" s="387"/>
      <c r="L248" s="388"/>
      <c r="M248" s="388"/>
      <c r="N248" s="388"/>
      <c r="O248" s="388"/>
      <c r="P248" s="388"/>
      <c r="Q248" s="388"/>
      <c r="R248" s="388"/>
      <c r="S248" s="388"/>
      <c r="T248" s="388"/>
      <c r="U248" s="388"/>
      <c r="V248" s="388"/>
      <c r="W248" s="388"/>
      <c r="X248" s="388"/>
      <c r="Y248" s="388"/>
      <c r="Z248" s="388"/>
      <c r="AA248" s="388"/>
      <c r="AB248" s="388"/>
    </row>
    <row r="249" spans="1:28" s="386" customFormat="1">
      <c r="A249" s="385"/>
      <c r="C249" s="387"/>
      <c r="L249" s="388"/>
      <c r="M249" s="388"/>
      <c r="N249" s="388"/>
      <c r="O249" s="388"/>
      <c r="P249" s="388"/>
      <c r="Q249" s="388"/>
      <c r="R249" s="388"/>
      <c r="S249" s="388"/>
      <c r="T249" s="388"/>
      <c r="U249" s="388"/>
      <c r="V249" s="388"/>
      <c r="W249" s="388"/>
      <c r="X249" s="388"/>
      <c r="Y249" s="388"/>
      <c r="Z249" s="388"/>
      <c r="AA249" s="388"/>
      <c r="AB249" s="388"/>
    </row>
    <row r="250" spans="1:28" s="386" customFormat="1">
      <c r="A250" s="385"/>
      <c r="C250" s="387"/>
      <c r="L250" s="388"/>
      <c r="M250" s="388"/>
      <c r="N250" s="388"/>
      <c r="O250" s="388"/>
      <c r="P250" s="388"/>
      <c r="Q250" s="388"/>
      <c r="R250" s="388"/>
      <c r="S250" s="388"/>
      <c r="T250" s="388"/>
      <c r="U250" s="388"/>
      <c r="V250" s="388"/>
      <c r="W250" s="388"/>
      <c r="X250" s="388"/>
      <c r="Y250" s="388"/>
      <c r="Z250" s="388"/>
      <c r="AA250" s="388"/>
      <c r="AB250" s="388"/>
    </row>
    <row r="251" spans="1:28" s="386" customFormat="1">
      <c r="A251" s="385"/>
      <c r="C251" s="387"/>
      <c r="L251" s="388"/>
      <c r="M251" s="388"/>
      <c r="N251" s="388"/>
      <c r="O251" s="388"/>
      <c r="P251" s="388"/>
      <c r="Q251" s="388"/>
      <c r="R251" s="388"/>
      <c r="S251" s="388"/>
      <c r="T251" s="388"/>
      <c r="U251" s="388"/>
      <c r="V251" s="388"/>
      <c r="W251" s="388"/>
      <c r="X251" s="388"/>
      <c r="Y251" s="388"/>
      <c r="Z251" s="388"/>
      <c r="AA251" s="388"/>
      <c r="AB251" s="388"/>
    </row>
    <row r="252" spans="1:28" s="386" customFormat="1">
      <c r="A252" s="385"/>
      <c r="C252" s="387"/>
      <c r="L252" s="388"/>
      <c r="M252" s="388"/>
      <c r="N252" s="388"/>
      <c r="O252" s="388"/>
      <c r="P252" s="388"/>
      <c r="Q252" s="388"/>
      <c r="R252" s="388"/>
      <c r="S252" s="388"/>
      <c r="T252" s="388"/>
      <c r="U252" s="388"/>
      <c r="V252" s="388"/>
      <c r="W252" s="388"/>
      <c r="X252" s="388"/>
      <c r="Y252" s="388"/>
      <c r="Z252" s="388"/>
      <c r="AA252" s="388"/>
      <c r="AB252" s="388"/>
    </row>
    <row r="253" spans="1:28" s="386" customFormat="1">
      <c r="A253" s="385"/>
      <c r="C253" s="387"/>
      <c r="L253" s="388"/>
      <c r="M253" s="388"/>
      <c r="N253" s="388"/>
      <c r="O253" s="388"/>
      <c r="P253" s="388"/>
      <c r="Q253" s="388"/>
      <c r="R253" s="388"/>
      <c r="S253" s="388"/>
      <c r="T253" s="388"/>
      <c r="U253" s="388"/>
      <c r="V253" s="388"/>
      <c r="W253" s="388"/>
      <c r="X253" s="388"/>
      <c r="Y253" s="388"/>
      <c r="Z253" s="388"/>
      <c r="AA253" s="388"/>
      <c r="AB253" s="388"/>
    </row>
    <row r="254" spans="1:28" s="386" customFormat="1">
      <c r="A254" s="385"/>
      <c r="C254" s="387"/>
      <c r="L254" s="388"/>
      <c r="M254" s="388"/>
      <c r="N254" s="388"/>
      <c r="O254" s="388"/>
      <c r="P254" s="388"/>
      <c r="Q254" s="388"/>
      <c r="R254" s="388"/>
      <c r="S254" s="388"/>
      <c r="T254" s="388"/>
      <c r="U254" s="388"/>
      <c r="V254" s="388"/>
      <c r="W254" s="388"/>
      <c r="X254" s="388"/>
      <c r="Y254" s="388"/>
      <c r="Z254" s="388"/>
      <c r="AA254" s="388"/>
      <c r="AB254" s="388"/>
    </row>
    <row r="255" spans="1:28" s="386" customFormat="1">
      <c r="A255" s="385"/>
      <c r="C255" s="387"/>
      <c r="L255" s="388"/>
      <c r="M255" s="388"/>
      <c r="N255" s="388"/>
      <c r="O255" s="388"/>
      <c r="P255" s="388"/>
      <c r="Q255" s="388"/>
      <c r="R255" s="388"/>
      <c r="S255" s="388"/>
      <c r="T255" s="388"/>
      <c r="U255" s="388"/>
      <c r="V255" s="388"/>
      <c r="W255" s="388"/>
      <c r="X255" s="388"/>
      <c r="Y255" s="388"/>
      <c r="Z255" s="388"/>
      <c r="AA255" s="388"/>
      <c r="AB255" s="388"/>
    </row>
    <row r="256" spans="1:28" s="386" customFormat="1">
      <c r="A256" s="385"/>
      <c r="C256" s="387"/>
      <c r="L256" s="388"/>
      <c r="M256" s="388"/>
      <c r="N256" s="388"/>
      <c r="O256" s="388"/>
      <c r="P256" s="388"/>
      <c r="Q256" s="388"/>
      <c r="R256" s="388"/>
      <c r="S256" s="388"/>
      <c r="T256" s="388"/>
      <c r="U256" s="388"/>
      <c r="V256" s="388"/>
      <c r="W256" s="388"/>
      <c r="X256" s="388"/>
      <c r="Y256" s="388"/>
      <c r="Z256" s="388"/>
      <c r="AA256" s="388"/>
      <c r="AB256" s="388"/>
    </row>
    <row r="257" spans="1:28" s="386" customFormat="1">
      <c r="A257" s="385"/>
      <c r="C257" s="387"/>
      <c r="L257" s="388"/>
      <c r="M257" s="388"/>
      <c r="N257" s="388"/>
      <c r="O257" s="388"/>
      <c r="P257" s="388"/>
      <c r="Q257" s="388"/>
      <c r="R257" s="388"/>
      <c r="S257" s="388"/>
      <c r="T257" s="388"/>
      <c r="U257" s="388"/>
      <c r="V257" s="388"/>
      <c r="W257" s="388"/>
      <c r="X257" s="388"/>
      <c r="Y257" s="388"/>
      <c r="Z257" s="388"/>
      <c r="AA257" s="388"/>
      <c r="AB257" s="388"/>
    </row>
    <row r="258" spans="1:28" s="386" customFormat="1">
      <c r="A258" s="385"/>
      <c r="C258" s="387"/>
      <c r="L258" s="388"/>
      <c r="M258" s="388"/>
      <c r="N258" s="388"/>
      <c r="O258" s="388"/>
      <c r="P258" s="388"/>
      <c r="Q258" s="388"/>
      <c r="R258" s="388"/>
      <c r="S258" s="388"/>
      <c r="T258" s="388"/>
      <c r="U258" s="388"/>
      <c r="V258" s="388"/>
      <c r="W258" s="388"/>
      <c r="X258" s="388"/>
      <c r="Y258" s="388"/>
      <c r="Z258" s="388"/>
      <c r="AA258" s="388"/>
      <c r="AB258" s="388"/>
    </row>
    <row r="259" spans="1:28" s="386" customFormat="1">
      <c r="A259" s="385"/>
      <c r="C259" s="387"/>
      <c r="L259" s="388"/>
      <c r="M259" s="388"/>
      <c r="N259" s="388"/>
      <c r="O259" s="388"/>
      <c r="P259" s="388"/>
      <c r="Q259" s="388"/>
      <c r="R259" s="388"/>
      <c r="S259" s="388"/>
      <c r="T259" s="388"/>
      <c r="U259" s="388"/>
      <c r="V259" s="388"/>
      <c r="W259" s="388"/>
      <c r="X259" s="388"/>
      <c r="Y259" s="388"/>
      <c r="Z259" s="388"/>
      <c r="AA259" s="388"/>
      <c r="AB259" s="388"/>
    </row>
    <row r="260" spans="1:28" s="386" customFormat="1">
      <c r="A260" s="385"/>
      <c r="C260" s="387"/>
      <c r="L260" s="388"/>
      <c r="M260" s="388"/>
      <c r="N260" s="388"/>
      <c r="O260" s="388"/>
      <c r="P260" s="388"/>
      <c r="Q260" s="388"/>
      <c r="R260" s="388"/>
      <c r="S260" s="388"/>
      <c r="T260" s="388"/>
      <c r="U260" s="388"/>
      <c r="V260" s="388"/>
      <c r="W260" s="388"/>
      <c r="X260" s="388"/>
      <c r="Y260" s="388"/>
      <c r="Z260" s="388"/>
      <c r="AA260" s="388"/>
      <c r="AB260" s="388"/>
    </row>
    <row r="261" spans="1:28" s="386" customFormat="1">
      <c r="A261" s="385"/>
      <c r="C261" s="387"/>
      <c r="L261" s="388"/>
      <c r="M261" s="388"/>
      <c r="N261" s="388"/>
      <c r="O261" s="388"/>
      <c r="P261" s="388"/>
      <c r="Q261" s="388"/>
      <c r="R261" s="388"/>
      <c r="S261" s="388"/>
      <c r="T261" s="388"/>
      <c r="U261" s="388"/>
      <c r="V261" s="388"/>
      <c r="W261" s="388"/>
      <c r="X261" s="388"/>
      <c r="Y261" s="388"/>
      <c r="Z261" s="388"/>
      <c r="AA261" s="388"/>
      <c r="AB261" s="388"/>
    </row>
    <row r="262" spans="1:28" s="386" customFormat="1">
      <c r="A262" s="385"/>
      <c r="C262" s="387"/>
      <c r="L262" s="388"/>
      <c r="M262" s="388"/>
      <c r="N262" s="388"/>
      <c r="O262" s="388"/>
      <c r="P262" s="388"/>
      <c r="Q262" s="388"/>
      <c r="R262" s="388"/>
      <c r="S262" s="388"/>
      <c r="T262" s="388"/>
      <c r="U262" s="388"/>
      <c r="V262" s="388"/>
      <c r="W262" s="388"/>
      <c r="X262" s="388"/>
      <c r="Y262" s="388"/>
      <c r="Z262" s="388"/>
      <c r="AA262" s="388"/>
      <c r="AB262" s="388"/>
    </row>
    <row r="263" spans="1:28" s="386" customFormat="1">
      <c r="A263" s="385"/>
      <c r="C263" s="387"/>
      <c r="L263" s="388"/>
      <c r="M263" s="388"/>
      <c r="N263" s="388"/>
      <c r="O263" s="388"/>
      <c r="P263" s="388"/>
      <c r="Q263" s="388"/>
      <c r="R263" s="388"/>
      <c r="S263" s="388"/>
      <c r="T263" s="388"/>
      <c r="U263" s="388"/>
      <c r="V263" s="388"/>
      <c r="W263" s="388"/>
      <c r="X263" s="388"/>
      <c r="Y263" s="388"/>
      <c r="Z263" s="388"/>
      <c r="AA263" s="388"/>
      <c r="AB263" s="388"/>
    </row>
    <row r="264" spans="1:28" s="386" customFormat="1">
      <c r="A264" s="385"/>
      <c r="C264" s="387"/>
      <c r="L264" s="388"/>
      <c r="M264" s="388"/>
      <c r="N264" s="388"/>
      <c r="O264" s="388"/>
      <c r="P264" s="388"/>
      <c r="Q264" s="388"/>
      <c r="R264" s="388"/>
      <c r="S264" s="388"/>
      <c r="T264" s="388"/>
      <c r="U264" s="388"/>
      <c r="V264" s="388"/>
      <c r="W264" s="388"/>
      <c r="X264" s="388"/>
      <c r="Y264" s="388"/>
      <c r="Z264" s="388"/>
      <c r="AA264" s="388"/>
      <c r="AB264" s="388"/>
    </row>
    <row r="265" spans="1:28" s="386" customFormat="1">
      <c r="A265" s="385"/>
      <c r="C265" s="387"/>
      <c r="L265" s="388"/>
      <c r="M265" s="388"/>
      <c r="N265" s="388"/>
      <c r="O265" s="388"/>
      <c r="P265" s="388"/>
      <c r="Q265" s="388"/>
      <c r="R265" s="388"/>
      <c r="S265" s="388"/>
      <c r="T265" s="388"/>
      <c r="U265" s="388"/>
      <c r="V265" s="388"/>
      <c r="W265" s="388"/>
      <c r="X265" s="388"/>
      <c r="Y265" s="388"/>
      <c r="Z265" s="388"/>
      <c r="AA265" s="388"/>
      <c r="AB265" s="388"/>
    </row>
    <row r="266" spans="1:28" s="386" customFormat="1">
      <c r="A266" s="385"/>
      <c r="C266" s="387"/>
      <c r="L266" s="388"/>
      <c r="M266" s="388"/>
      <c r="N266" s="388"/>
      <c r="O266" s="388"/>
      <c r="P266" s="388"/>
      <c r="Q266" s="388"/>
      <c r="R266" s="388"/>
      <c r="S266" s="388"/>
      <c r="T266" s="388"/>
      <c r="U266" s="388"/>
      <c r="V266" s="388"/>
      <c r="W266" s="388"/>
      <c r="X266" s="388"/>
      <c r="Y266" s="388"/>
      <c r="Z266" s="388"/>
      <c r="AA266" s="388"/>
      <c r="AB266" s="388"/>
    </row>
    <row r="267" spans="1:28" s="386" customFormat="1">
      <c r="A267" s="385"/>
      <c r="C267" s="387"/>
      <c r="L267" s="388"/>
      <c r="M267" s="388"/>
      <c r="N267" s="388"/>
      <c r="O267" s="388"/>
      <c r="P267" s="388"/>
      <c r="Q267" s="388"/>
      <c r="R267" s="388"/>
      <c r="S267" s="388"/>
      <c r="T267" s="388"/>
      <c r="U267" s="388"/>
      <c r="V267" s="388"/>
      <c r="W267" s="388"/>
      <c r="X267" s="388"/>
      <c r="Y267" s="388"/>
      <c r="Z267" s="388"/>
      <c r="AA267" s="388"/>
      <c r="AB267" s="388"/>
    </row>
    <row r="268" spans="1:28" s="386" customFormat="1">
      <c r="A268" s="385"/>
      <c r="C268" s="387"/>
      <c r="L268" s="388"/>
      <c r="M268" s="388"/>
      <c r="N268" s="388"/>
      <c r="O268" s="388"/>
      <c r="P268" s="388"/>
      <c r="Q268" s="388"/>
      <c r="R268" s="388"/>
      <c r="S268" s="388"/>
      <c r="T268" s="388"/>
      <c r="U268" s="388"/>
      <c r="V268" s="388"/>
      <c r="W268" s="388"/>
      <c r="X268" s="388"/>
      <c r="Y268" s="388"/>
      <c r="Z268" s="388"/>
      <c r="AA268" s="388"/>
      <c r="AB268" s="388"/>
    </row>
    <row r="269" spans="1:28" s="386" customFormat="1">
      <c r="A269" s="385"/>
      <c r="C269" s="387"/>
      <c r="L269" s="388"/>
      <c r="M269" s="388"/>
      <c r="N269" s="388"/>
      <c r="O269" s="388"/>
      <c r="P269" s="388"/>
      <c r="Q269" s="388"/>
      <c r="R269" s="388"/>
      <c r="S269" s="388"/>
      <c r="T269" s="388"/>
      <c r="U269" s="388"/>
      <c r="V269" s="388"/>
      <c r="W269" s="388"/>
      <c r="X269" s="388"/>
      <c r="Y269" s="388"/>
      <c r="Z269" s="388"/>
      <c r="AA269" s="388"/>
      <c r="AB269" s="388"/>
    </row>
    <row r="270" spans="1:28" s="386" customFormat="1">
      <c r="A270" s="385"/>
      <c r="C270" s="387"/>
      <c r="L270" s="388"/>
      <c r="M270" s="388"/>
      <c r="N270" s="388"/>
      <c r="O270" s="388"/>
      <c r="P270" s="388"/>
      <c r="Q270" s="388"/>
      <c r="R270" s="388"/>
      <c r="S270" s="388"/>
      <c r="T270" s="388"/>
      <c r="U270" s="388"/>
      <c r="V270" s="388"/>
      <c r="W270" s="388"/>
      <c r="X270" s="388"/>
      <c r="Y270" s="388"/>
      <c r="Z270" s="388"/>
      <c r="AA270" s="388"/>
      <c r="AB270" s="388"/>
    </row>
    <row r="271" spans="1:28" s="386" customFormat="1">
      <c r="A271" s="385"/>
      <c r="C271" s="387"/>
      <c r="L271" s="388"/>
      <c r="M271" s="388"/>
      <c r="N271" s="388"/>
      <c r="O271" s="388"/>
      <c r="P271" s="388"/>
      <c r="Q271" s="388"/>
      <c r="R271" s="388"/>
      <c r="S271" s="388"/>
      <c r="T271" s="388"/>
      <c r="U271" s="388"/>
      <c r="V271" s="388"/>
      <c r="W271" s="388"/>
      <c r="X271" s="388"/>
      <c r="Y271" s="388"/>
      <c r="Z271" s="388"/>
      <c r="AA271" s="388"/>
      <c r="AB271" s="388"/>
    </row>
    <row r="272" spans="1:28" s="386" customFormat="1">
      <c r="A272" s="385"/>
      <c r="C272" s="387"/>
      <c r="L272" s="388"/>
      <c r="M272" s="388"/>
      <c r="N272" s="388"/>
      <c r="O272" s="388"/>
      <c r="P272" s="388"/>
      <c r="Q272" s="388"/>
      <c r="R272" s="388"/>
      <c r="S272" s="388"/>
      <c r="T272" s="388"/>
      <c r="U272" s="388"/>
      <c r="V272" s="388"/>
      <c r="W272" s="388"/>
      <c r="X272" s="388"/>
      <c r="Y272" s="388"/>
      <c r="Z272" s="388"/>
      <c r="AA272" s="388"/>
      <c r="AB272" s="388"/>
    </row>
    <row r="273" spans="1:28" s="386" customFormat="1">
      <c r="A273" s="385"/>
      <c r="C273" s="387"/>
      <c r="L273" s="388"/>
      <c r="M273" s="388"/>
      <c r="N273" s="388"/>
      <c r="O273" s="388"/>
      <c r="P273" s="388"/>
      <c r="Q273" s="388"/>
      <c r="R273" s="388"/>
      <c r="S273" s="388"/>
      <c r="T273" s="388"/>
      <c r="U273" s="388"/>
      <c r="V273" s="388"/>
      <c r="W273" s="388"/>
      <c r="X273" s="388"/>
      <c r="Y273" s="388"/>
      <c r="Z273" s="388"/>
      <c r="AA273" s="388"/>
      <c r="AB273" s="388"/>
    </row>
    <row r="274" spans="1:28" s="386" customFormat="1">
      <c r="A274" s="385"/>
      <c r="C274" s="387"/>
      <c r="L274" s="388"/>
      <c r="M274" s="388"/>
      <c r="N274" s="388"/>
      <c r="O274" s="388"/>
      <c r="P274" s="388"/>
      <c r="Q274" s="388"/>
      <c r="R274" s="388"/>
      <c r="S274" s="388"/>
      <c r="T274" s="388"/>
      <c r="U274" s="388"/>
      <c r="V274" s="388"/>
      <c r="W274" s="388"/>
      <c r="X274" s="388"/>
      <c r="Y274" s="388"/>
      <c r="Z274" s="388"/>
      <c r="AA274" s="388"/>
      <c r="AB274" s="388"/>
    </row>
    <row r="275" spans="1:28" s="386" customFormat="1">
      <c r="A275" s="385"/>
      <c r="C275" s="387"/>
      <c r="L275" s="388"/>
      <c r="M275" s="388"/>
      <c r="N275" s="388"/>
      <c r="O275" s="388"/>
      <c r="P275" s="388"/>
      <c r="Q275" s="388"/>
      <c r="R275" s="388"/>
      <c r="S275" s="388"/>
      <c r="T275" s="388"/>
      <c r="U275" s="388"/>
      <c r="V275" s="388"/>
      <c r="W275" s="388"/>
      <c r="X275" s="388"/>
      <c r="Y275" s="388"/>
      <c r="Z275" s="388"/>
      <c r="AA275" s="388"/>
      <c r="AB275" s="388"/>
    </row>
    <row r="276" spans="1:28" s="386" customFormat="1">
      <c r="A276" s="385"/>
      <c r="C276" s="387"/>
      <c r="L276" s="388"/>
      <c r="M276" s="388"/>
      <c r="N276" s="388"/>
      <c r="O276" s="388"/>
      <c r="P276" s="388"/>
      <c r="Q276" s="388"/>
      <c r="R276" s="388"/>
      <c r="S276" s="388"/>
      <c r="T276" s="388"/>
      <c r="U276" s="388"/>
      <c r="V276" s="388"/>
      <c r="W276" s="388"/>
      <c r="X276" s="388"/>
      <c r="Y276" s="388"/>
      <c r="Z276" s="388"/>
      <c r="AA276" s="388"/>
      <c r="AB276" s="388"/>
    </row>
    <row r="277" spans="1:28" s="386" customFormat="1">
      <c r="A277" s="385"/>
      <c r="C277" s="387"/>
      <c r="L277" s="388"/>
      <c r="M277" s="388"/>
      <c r="N277" s="388"/>
      <c r="O277" s="388"/>
      <c r="P277" s="388"/>
      <c r="Q277" s="388"/>
      <c r="R277" s="388"/>
      <c r="S277" s="388"/>
      <c r="T277" s="388"/>
      <c r="U277" s="388"/>
      <c r="V277" s="388"/>
      <c r="W277" s="388"/>
      <c r="X277" s="388"/>
      <c r="Y277" s="388"/>
      <c r="Z277" s="388"/>
      <c r="AA277" s="388"/>
      <c r="AB277" s="388"/>
    </row>
    <row r="278" spans="1:28" s="386" customFormat="1">
      <c r="A278" s="385"/>
      <c r="C278" s="387"/>
      <c r="L278" s="388"/>
      <c r="M278" s="388"/>
      <c r="N278" s="388"/>
      <c r="O278" s="388"/>
      <c r="P278" s="388"/>
      <c r="Q278" s="388"/>
      <c r="R278" s="388"/>
      <c r="S278" s="388"/>
      <c r="T278" s="388"/>
      <c r="U278" s="388"/>
      <c r="V278" s="388"/>
      <c r="W278" s="388"/>
      <c r="X278" s="388"/>
      <c r="Y278" s="388"/>
      <c r="Z278" s="388"/>
      <c r="AA278" s="388"/>
      <c r="AB278" s="388"/>
    </row>
    <row r="279" spans="1:28" s="386" customFormat="1">
      <c r="A279" s="385"/>
      <c r="C279" s="387"/>
      <c r="L279" s="388"/>
      <c r="M279" s="388"/>
      <c r="N279" s="388"/>
      <c r="O279" s="388"/>
      <c r="P279" s="388"/>
      <c r="Q279" s="388"/>
      <c r="R279" s="388"/>
      <c r="S279" s="388"/>
      <c r="T279" s="388"/>
      <c r="U279" s="388"/>
      <c r="V279" s="388"/>
      <c r="W279" s="388"/>
      <c r="X279" s="388"/>
      <c r="Y279" s="388"/>
      <c r="Z279" s="388"/>
      <c r="AA279" s="388"/>
      <c r="AB279" s="388"/>
    </row>
    <row r="280" spans="1:28" s="386" customFormat="1">
      <c r="A280" s="385"/>
      <c r="C280" s="387"/>
      <c r="L280" s="388"/>
      <c r="M280" s="388"/>
      <c r="N280" s="388"/>
      <c r="O280" s="388"/>
      <c r="P280" s="388"/>
      <c r="Q280" s="388"/>
      <c r="R280" s="388"/>
      <c r="S280" s="388"/>
      <c r="T280" s="388"/>
      <c r="U280" s="388"/>
      <c r="V280" s="388"/>
      <c r="W280" s="388"/>
      <c r="X280" s="388"/>
      <c r="Y280" s="388"/>
      <c r="Z280" s="388"/>
      <c r="AA280" s="388"/>
      <c r="AB280" s="388"/>
    </row>
    <row r="281" spans="1:28" s="386" customFormat="1">
      <c r="A281" s="385"/>
      <c r="C281" s="387"/>
      <c r="L281" s="388"/>
      <c r="M281" s="388"/>
      <c r="N281" s="388"/>
      <c r="O281" s="388"/>
      <c r="P281" s="388"/>
      <c r="Q281" s="388"/>
      <c r="R281" s="388"/>
      <c r="S281" s="388"/>
      <c r="T281" s="388"/>
      <c r="U281" s="388"/>
      <c r="V281" s="388"/>
      <c r="W281" s="388"/>
      <c r="X281" s="388"/>
      <c r="Y281" s="388"/>
      <c r="Z281" s="388"/>
      <c r="AA281" s="388"/>
      <c r="AB281" s="388"/>
    </row>
    <row r="282" spans="1:28" s="386" customFormat="1">
      <c r="A282" s="385"/>
      <c r="C282" s="387"/>
      <c r="L282" s="388"/>
      <c r="M282" s="388"/>
      <c r="N282" s="388"/>
      <c r="O282" s="388"/>
      <c r="P282" s="388"/>
      <c r="Q282" s="388"/>
      <c r="R282" s="388"/>
      <c r="S282" s="388"/>
      <c r="T282" s="388"/>
      <c r="U282" s="388"/>
      <c r="V282" s="388"/>
      <c r="W282" s="388"/>
      <c r="X282" s="388"/>
      <c r="Y282" s="388"/>
      <c r="Z282" s="388"/>
      <c r="AA282" s="388"/>
      <c r="AB282" s="388"/>
    </row>
    <row r="283" spans="1:28" s="386" customFormat="1">
      <c r="A283" s="385"/>
      <c r="C283" s="387"/>
      <c r="L283" s="388"/>
      <c r="M283" s="388"/>
      <c r="N283" s="388"/>
      <c r="O283" s="388"/>
      <c r="P283" s="388"/>
      <c r="Q283" s="388"/>
      <c r="R283" s="388"/>
      <c r="S283" s="388"/>
      <c r="T283" s="388"/>
      <c r="U283" s="388"/>
      <c r="V283" s="388"/>
      <c r="W283" s="388"/>
      <c r="X283" s="388"/>
      <c r="Y283" s="388"/>
      <c r="Z283" s="388"/>
      <c r="AA283" s="388"/>
      <c r="AB283" s="388"/>
    </row>
    <row r="284" spans="1:28" s="386" customFormat="1">
      <c r="A284" s="385"/>
      <c r="C284" s="387"/>
      <c r="L284" s="388"/>
      <c r="M284" s="388"/>
      <c r="N284" s="388"/>
      <c r="O284" s="388"/>
      <c r="P284" s="388"/>
      <c r="Q284" s="388"/>
      <c r="R284" s="388"/>
      <c r="S284" s="388"/>
      <c r="T284" s="388"/>
      <c r="U284" s="388"/>
      <c r="V284" s="388"/>
      <c r="W284" s="388"/>
      <c r="X284" s="388"/>
      <c r="Y284" s="388"/>
      <c r="Z284" s="388"/>
      <c r="AA284" s="388"/>
      <c r="AB284" s="388"/>
    </row>
    <row r="285" spans="1:28" s="386" customFormat="1">
      <c r="A285" s="385"/>
      <c r="C285" s="387"/>
      <c r="L285" s="388"/>
      <c r="M285" s="388"/>
      <c r="N285" s="388"/>
      <c r="O285" s="388"/>
      <c r="P285" s="388"/>
      <c r="Q285" s="388"/>
      <c r="R285" s="388"/>
      <c r="S285" s="388"/>
      <c r="T285" s="388"/>
      <c r="U285" s="388"/>
      <c r="V285" s="388"/>
      <c r="W285" s="388"/>
      <c r="X285" s="388"/>
      <c r="Y285" s="388"/>
      <c r="Z285" s="388"/>
      <c r="AA285" s="388"/>
      <c r="AB285" s="388"/>
    </row>
    <row r="286" spans="1:28" s="386" customFormat="1">
      <c r="A286" s="385"/>
      <c r="C286" s="387"/>
      <c r="L286" s="388"/>
      <c r="M286" s="388"/>
      <c r="N286" s="388"/>
      <c r="O286" s="388"/>
      <c r="P286" s="388"/>
      <c r="Q286" s="388"/>
      <c r="R286" s="388"/>
      <c r="S286" s="388"/>
      <c r="T286" s="388"/>
      <c r="U286" s="388"/>
      <c r="V286" s="388"/>
      <c r="W286" s="388"/>
      <c r="X286" s="388"/>
      <c r="Y286" s="388"/>
      <c r="Z286" s="388"/>
      <c r="AA286" s="388"/>
      <c r="AB286" s="388"/>
    </row>
    <row r="287" spans="1:28" s="386" customFormat="1">
      <c r="A287" s="385"/>
      <c r="C287" s="387"/>
      <c r="L287" s="388"/>
      <c r="M287" s="388"/>
      <c r="N287" s="388"/>
      <c r="O287" s="388"/>
      <c r="P287" s="388"/>
      <c r="Q287" s="388"/>
      <c r="R287" s="388"/>
      <c r="S287" s="388"/>
      <c r="T287" s="388"/>
      <c r="U287" s="388"/>
      <c r="V287" s="388"/>
      <c r="W287" s="388"/>
      <c r="X287" s="388"/>
      <c r="Y287" s="388"/>
      <c r="Z287" s="388"/>
      <c r="AA287" s="388"/>
      <c r="AB287" s="388"/>
    </row>
    <row r="288" spans="1:28" s="386" customFormat="1">
      <c r="A288" s="385"/>
      <c r="C288" s="387"/>
      <c r="L288" s="388"/>
      <c r="M288" s="388"/>
      <c r="N288" s="388"/>
      <c r="O288" s="388"/>
      <c r="P288" s="388"/>
      <c r="Q288" s="388"/>
      <c r="R288" s="388"/>
      <c r="S288" s="388"/>
      <c r="T288" s="388"/>
      <c r="U288" s="388"/>
      <c r="V288" s="388"/>
      <c r="W288" s="388"/>
      <c r="X288" s="388"/>
      <c r="Y288" s="388"/>
      <c r="Z288" s="388"/>
      <c r="AA288" s="388"/>
      <c r="AB288" s="388"/>
    </row>
    <row r="289" spans="1:28" s="386" customFormat="1">
      <c r="A289" s="385"/>
      <c r="C289" s="387"/>
      <c r="L289" s="388"/>
      <c r="M289" s="388"/>
      <c r="N289" s="388"/>
      <c r="O289" s="388"/>
      <c r="P289" s="388"/>
      <c r="Q289" s="388"/>
      <c r="R289" s="388"/>
      <c r="S289" s="388"/>
      <c r="T289" s="388"/>
      <c r="U289" s="388"/>
      <c r="V289" s="388"/>
      <c r="W289" s="388"/>
      <c r="X289" s="388"/>
      <c r="Y289" s="388"/>
      <c r="Z289" s="388"/>
      <c r="AA289" s="388"/>
      <c r="AB289" s="388"/>
    </row>
    <row r="290" spans="1:28" s="386" customFormat="1">
      <c r="A290" s="385"/>
      <c r="C290" s="387"/>
      <c r="L290" s="388"/>
      <c r="M290" s="388"/>
      <c r="N290" s="388"/>
      <c r="O290" s="388"/>
      <c r="P290" s="388"/>
      <c r="Q290" s="388"/>
      <c r="R290" s="388"/>
      <c r="S290" s="388"/>
      <c r="T290" s="388"/>
      <c r="U290" s="388"/>
      <c r="V290" s="388"/>
      <c r="W290" s="388"/>
      <c r="X290" s="388"/>
      <c r="Y290" s="388"/>
      <c r="Z290" s="388"/>
      <c r="AA290" s="388"/>
      <c r="AB290" s="388"/>
    </row>
    <row r="291" spans="1:28" s="386" customFormat="1">
      <c r="A291" s="385"/>
      <c r="C291" s="387"/>
      <c r="L291" s="388"/>
      <c r="M291" s="388"/>
      <c r="N291" s="388"/>
      <c r="O291" s="388"/>
      <c r="P291" s="388"/>
      <c r="Q291" s="388"/>
      <c r="R291" s="388"/>
      <c r="S291" s="388"/>
      <c r="T291" s="388"/>
      <c r="U291" s="388"/>
      <c r="V291" s="388"/>
      <c r="W291" s="388"/>
      <c r="X291" s="388"/>
      <c r="Y291" s="388"/>
      <c r="Z291" s="388"/>
      <c r="AA291" s="388"/>
      <c r="AB291" s="388"/>
    </row>
    <row r="292" spans="1:28" s="386" customFormat="1">
      <c r="A292" s="385"/>
      <c r="C292" s="387"/>
      <c r="L292" s="388"/>
      <c r="M292" s="388"/>
      <c r="N292" s="388"/>
      <c r="O292" s="388"/>
      <c r="P292" s="388"/>
      <c r="Q292" s="388"/>
      <c r="R292" s="388"/>
      <c r="S292" s="388"/>
      <c r="T292" s="388"/>
      <c r="U292" s="388"/>
      <c r="V292" s="388"/>
      <c r="W292" s="388"/>
      <c r="X292" s="388"/>
      <c r="Y292" s="388"/>
      <c r="Z292" s="388"/>
      <c r="AA292" s="388"/>
      <c r="AB292" s="388"/>
    </row>
    <row r="293" spans="1:28" s="386" customFormat="1">
      <c r="A293" s="385"/>
      <c r="C293" s="387"/>
      <c r="L293" s="388"/>
      <c r="M293" s="388"/>
      <c r="N293" s="388"/>
      <c r="O293" s="388"/>
      <c r="P293" s="388"/>
      <c r="Q293" s="388"/>
      <c r="R293" s="388"/>
      <c r="S293" s="388"/>
      <c r="T293" s="388"/>
      <c r="U293" s="388"/>
      <c r="V293" s="388"/>
      <c r="W293" s="388"/>
      <c r="X293" s="388"/>
      <c r="Y293" s="388"/>
      <c r="Z293" s="388"/>
      <c r="AA293" s="388"/>
      <c r="AB293" s="388"/>
    </row>
    <row r="294" spans="1:28" s="386" customFormat="1">
      <c r="A294" s="385"/>
      <c r="C294" s="387"/>
      <c r="L294" s="388"/>
      <c r="M294" s="388"/>
      <c r="N294" s="388"/>
      <c r="O294" s="388"/>
      <c r="P294" s="388"/>
      <c r="Q294" s="388"/>
      <c r="R294" s="388"/>
      <c r="S294" s="388"/>
      <c r="T294" s="388"/>
      <c r="U294" s="388"/>
      <c r="V294" s="388"/>
      <c r="W294" s="388"/>
      <c r="X294" s="388"/>
      <c r="Y294" s="388"/>
      <c r="Z294" s="388"/>
      <c r="AA294" s="388"/>
      <c r="AB294" s="388"/>
    </row>
    <row r="295" spans="1:28" s="386" customFormat="1">
      <c r="A295" s="385"/>
      <c r="C295" s="387"/>
      <c r="L295" s="388"/>
      <c r="M295" s="388"/>
      <c r="N295" s="388"/>
      <c r="O295" s="388"/>
      <c r="P295" s="388"/>
      <c r="Q295" s="388"/>
      <c r="R295" s="388"/>
      <c r="S295" s="388"/>
      <c r="T295" s="388"/>
      <c r="U295" s="388"/>
      <c r="V295" s="388"/>
      <c r="W295" s="388"/>
      <c r="X295" s="388"/>
      <c r="Y295" s="388"/>
      <c r="Z295" s="388"/>
      <c r="AA295" s="388"/>
      <c r="AB295" s="388"/>
    </row>
    <row r="296" spans="1:28" s="386" customFormat="1">
      <c r="A296" s="385"/>
      <c r="C296" s="387"/>
      <c r="L296" s="388"/>
      <c r="M296" s="388"/>
      <c r="N296" s="388"/>
      <c r="O296" s="388"/>
      <c r="P296" s="388"/>
      <c r="Q296" s="388"/>
      <c r="R296" s="388"/>
      <c r="S296" s="388"/>
      <c r="T296" s="388"/>
      <c r="U296" s="388"/>
      <c r="V296" s="388"/>
      <c r="W296" s="388"/>
      <c r="X296" s="388"/>
      <c r="Y296" s="388"/>
      <c r="Z296" s="388"/>
      <c r="AA296" s="388"/>
      <c r="AB296" s="388"/>
    </row>
    <row r="297" spans="1:28" s="386" customFormat="1">
      <c r="A297" s="385"/>
      <c r="C297" s="387"/>
      <c r="L297" s="388"/>
      <c r="M297" s="388"/>
      <c r="N297" s="388"/>
      <c r="O297" s="388"/>
      <c r="P297" s="388"/>
      <c r="Q297" s="388"/>
      <c r="R297" s="388"/>
      <c r="S297" s="388"/>
      <c r="T297" s="388"/>
      <c r="U297" s="388"/>
      <c r="V297" s="388"/>
      <c r="W297" s="388"/>
      <c r="X297" s="388"/>
      <c r="Y297" s="388"/>
      <c r="Z297" s="388"/>
      <c r="AA297" s="388"/>
      <c r="AB297" s="388"/>
    </row>
    <row r="298" spans="1:28" s="386" customFormat="1">
      <c r="A298" s="385"/>
      <c r="C298" s="387"/>
      <c r="L298" s="388"/>
      <c r="M298" s="388"/>
      <c r="N298" s="388"/>
      <c r="O298" s="388"/>
      <c r="P298" s="388"/>
      <c r="Q298" s="388"/>
      <c r="R298" s="388"/>
      <c r="S298" s="388"/>
      <c r="T298" s="388"/>
      <c r="U298" s="388"/>
      <c r="V298" s="388"/>
      <c r="W298" s="388"/>
      <c r="X298" s="388"/>
      <c r="Y298" s="388"/>
      <c r="Z298" s="388"/>
      <c r="AA298" s="388"/>
      <c r="AB298" s="388"/>
    </row>
    <row r="299" spans="1:28" s="386" customFormat="1">
      <c r="A299" s="385"/>
      <c r="C299" s="387"/>
      <c r="L299" s="388"/>
      <c r="M299" s="388"/>
      <c r="N299" s="388"/>
      <c r="O299" s="388"/>
      <c r="P299" s="388"/>
      <c r="Q299" s="388"/>
      <c r="R299" s="388"/>
      <c r="S299" s="388"/>
      <c r="T299" s="388"/>
      <c r="U299" s="388"/>
      <c r="V299" s="388"/>
      <c r="W299" s="388"/>
      <c r="X299" s="388"/>
      <c r="Y299" s="388"/>
      <c r="Z299" s="388"/>
      <c r="AA299" s="388"/>
      <c r="AB299" s="388"/>
    </row>
    <row r="300" spans="1:28" s="386" customFormat="1">
      <c r="A300" s="385"/>
      <c r="C300" s="387"/>
      <c r="L300" s="388"/>
      <c r="M300" s="388"/>
      <c r="N300" s="388"/>
      <c r="O300" s="388"/>
      <c r="P300" s="388"/>
      <c r="Q300" s="388"/>
      <c r="R300" s="388"/>
      <c r="S300" s="388"/>
      <c r="T300" s="388"/>
      <c r="U300" s="388"/>
      <c r="V300" s="388"/>
      <c r="W300" s="388"/>
      <c r="X300" s="388"/>
      <c r="Y300" s="388"/>
      <c r="Z300" s="388"/>
      <c r="AA300" s="388"/>
      <c r="AB300" s="388"/>
    </row>
    <row r="301" spans="1:28" s="386" customFormat="1">
      <c r="A301" s="385"/>
      <c r="C301" s="387"/>
      <c r="L301" s="388"/>
      <c r="M301" s="388"/>
      <c r="N301" s="388"/>
      <c r="O301" s="388"/>
      <c r="P301" s="388"/>
      <c r="Q301" s="388"/>
      <c r="R301" s="388"/>
      <c r="S301" s="388"/>
      <c r="T301" s="388"/>
      <c r="U301" s="388"/>
      <c r="V301" s="388"/>
      <c r="W301" s="388"/>
      <c r="X301" s="388"/>
      <c r="Y301" s="388"/>
      <c r="Z301" s="388"/>
      <c r="AA301" s="388"/>
      <c r="AB301" s="388"/>
    </row>
    <row r="302" spans="1:28" s="386" customFormat="1">
      <c r="A302" s="385"/>
      <c r="C302" s="387"/>
      <c r="L302" s="388"/>
      <c r="M302" s="388"/>
      <c r="N302" s="388"/>
      <c r="O302" s="388"/>
      <c r="P302" s="388"/>
      <c r="Q302" s="388"/>
      <c r="R302" s="388"/>
      <c r="S302" s="388"/>
      <c r="T302" s="388"/>
      <c r="U302" s="388"/>
      <c r="V302" s="388"/>
      <c r="W302" s="388"/>
      <c r="X302" s="388"/>
      <c r="Y302" s="388"/>
      <c r="Z302" s="388"/>
      <c r="AA302" s="388"/>
      <c r="AB302" s="388"/>
    </row>
    <row r="303" spans="1:28" s="386" customFormat="1">
      <c r="A303" s="385"/>
      <c r="C303" s="387"/>
      <c r="L303" s="388"/>
      <c r="M303" s="388"/>
      <c r="N303" s="388"/>
      <c r="O303" s="388"/>
      <c r="P303" s="388"/>
      <c r="Q303" s="388"/>
      <c r="R303" s="388"/>
      <c r="S303" s="388"/>
      <c r="T303" s="388"/>
      <c r="U303" s="388"/>
      <c r="V303" s="388"/>
      <c r="W303" s="388"/>
      <c r="X303" s="388"/>
      <c r="Y303" s="388"/>
      <c r="Z303" s="388"/>
      <c r="AA303" s="388"/>
      <c r="AB303" s="388"/>
    </row>
    <row r="304" spans="1:28" s="386" customFormat="1">
      <c r="A304" s="385"/>
      <c r="C304" s="387"/>
      <c r="L304" s="388"/>
      <c r="M304" s="388"/>
      <c r="N304" s="388"/>
      <c r="O304" s="388"/>
      <c r="P304" s="388"/>
      <c r="Q304" s="388"/>
      <c r="R304" s="388"/>
      <c r="S304" s="388"/>
      <c r="T304" s="388"/>
      <c r="U304" s="388"/>
      <c r="V304" s="388"/>
      <c r="W304" s="388"/>
      <c r="X304" s="388"/>
      <c r="Y304" s="388"/>
      <c r="Z304" s="388"/>
      <c r="AA304" s="388"/>
      <c r="AB304" s="388"/>
    </row>
    <row r="305" spans="1:28" s="386" customFormat="1">
      <c r="A305" s="385"/>
      <c r="C305" s="387"/>
      <c r="L305" s="388"/>
      <c r="M305" s="388"/>
      <c r="N305" s="388"/>
      <c r="O305" s="388"/>
      <c r="P305" s="388"/>
      <c r="Q305" s="388"/>
      <c r="R305" s="388"/>
      <c r="S305" s="388"/>
      <c r="T305" s="388"/>
      <c r="U305" s="388"/>
      <c r="V305" s="388"/>
      <c r="W305" s="388"/>
      <c r="X305" s="388"/>
      <c r="Y305" s="388"/>
      <c r="Z305" s="388"/>
      <c r="AA305" s="388"/>
      <c r="AB305" s="388"/>
    </row>
    <row r="306" spans="1:28" s="386" customFormat="1">
      <c r="A306" s="385"/>
      <c r="C306" s="387"/>
      <c r="L306" s="388"/>
      <c r="M306" s="388"/>
      <c r="N306" s="388"/>
      <c r="O306" s="388"/>
      <c r="P306" s="388"/>
      <c r="Q306" s="388"/>
      <c r="R306" s="388"/>
      <c r="S306" s="388"/>
      <c r="T306" s="388"/>
      <c r="U306" s="388"/>
      <c r="V306" s="388"/>
      <c r="W306" s="388"/>
      <c r="X306" s="388"/>
      <c r="Y306" s="388"/>
      <c r="Z306" s="388"/>
      <c r="AA306" s="388"/>
      <c r="AB306" s="388"/>
    </row>
    <row r="307" spans="1:28" s="386" customFormat="1">
      <c r="A307" s="385"/>
      <c r="C307" s="387"/>
      <c r="L307" s="388"/>
      <c r="M307" s="388"/>
      <c r="N307" s="388"/>
      <c r="O307" s="388"/>
      <c r="P307" s="388"/>
      <c r="Q307" s="388"/>
      <c r="R307" s="388"/>
      <c r="S307" s="388"/>
      <c r="T307" s="388"/>
      <c r="U307" s="388"/>
      <c r="V307" s="388"/>
      <c r="W307" s="388"/>
      <c r="X307" s="388"/>
      <c r="Y307" s="388"/>
      <c r="Z307" s="388"/>
      <c r="AA307" s="388"/>
      <c r="AB307" s="388"/>
    </row>
    <row r="308" spans="1:28" s="386" customFormat="1">
      <c r="A308" s="385"/>
      <c r="C308" s="387"/>
      <c r="L308" s="388"/>
      <c r="M308" s="388"/>
      <c r="N308" s="388"/>
      <c r="O308" s="388"/>
      <c r="P308" s="388"/>
      <c r="Q308" s="388"/>
      <c r="R308" s="388"/>
      <c r="S308" s="388"/>
      <c r="T308" s="388"/>
      <c r="U308" s="388"/>
      <c r="V308" s="388"/>
      <c r="W308" s="388"/>
      <c r="X308" s="388"/>
      <c r="Y308" s="388"/>
      <c r="Z308" s="388"/>
      <c r="AA308" s="388"/>
      <c r="AB308" s="388"/>
    </row>
    <row r="309" spans="1:28" s="386" customFormat="1">
      <c r="A309" s="385"/>
      <c r="C309" s="387"/>
      <c r="L309" s="388"/>
      <c r="M309" s="388"/>
      <c r="N309" s="388"/>
      <c r="O309" s="388"/>
      <c r="P309" s="388"/>
      <c r="Q309" s="388"/>
      <c r="R309" s="388"/>
      <c r="S309" s="388"/>
      <c r="T309" s="388"/>
      <c r="U309" s="388"/>
      <c r="V309" s="388"/>
      <c r="W309" s="388"/>
      <c r="X309" s="388"/>
      <c r="Y309" s="388"/>
      <c r="Z309" s="388"/>
      <c r="AA309" s="388"/>
      <c r="AB309" s="388"/>
    </row>
    <row r="310" spans="1:28" s="386" customFormat="1">
      <c r="A310" s="385"/>
      <c r="C310" s="387"/>
      <c r="L310" s="388"/>
      <c r="M310" s="388"/>
      <c r="N310" s="388"/>
      <c r="O310" s="388"/>
      <c r="P310" s="388"/>
      <c r="Q310" s="388"/>
      <c r="R310" s="388"/>
      <c r="S310" s="388"/>
      <c r="T310" s="388"/>
      <c r="U310" s="388"/>
      <c r="V310" s="388"/>
      <c r="W310" s="388"/>
      <c r="X310" s="388"/>
      <c r="Y310" s="388"/>
      <c r="Z310" s="388"/>
      <c r="AA310" s="388"/>
      <c r="AB310" s="388"/>
    </row>
    <row r="311" spans="1:28" s="386" customFormat="1">
      <c r="A311" s="385"/>
      <c r="C311" s="387"/>
      <c r="L311" s="388"/>
      <c r="M311" s="388"/>
      <c r="N311" s="388"/>
      <c r="O311" s="388"/>
      <c r="P311" s="388"/>
      <c r="Q311" s="388"/>
      <c r="R311" s="388"/>
      <c r="S311" s="388"/>
      <c r="T311" s="388"/>
      <c r="U311" s="388"/>
      <c r="V311" s="388"/>
      <c r="W311" s="388"/>
      <c r="X311" s="388"/>
      <c r="Y311" s="388"/>
      <c r="Z311" s="388"/>
      <c r="AA311" s="388"/>
      <c r="AB311" s="388"/>
    </row>
    <row r="312" spans="1:28" s="386" customFormat="1">
      <c r="A312" s="385"/>
      <c r="C312" s="387"/>
      <c r="L312" s="388"/>
      <c r="M312" s="388"/>
      <c r="N312" s="388"/>
      <c r="O312" s="388"/>
      <c r="P312" s="388"/>
      <c r="Q312" s="388"/>
      <c r="R312" s="388"/>
      <c r="S312" s="388"/>
      <c r="T312" s="388"/>
      <c r="U312" s="388"/>
      <c r="V312" s="388"/>
      <c r="W312" s="388"/>
      <c r="X312" s="388"/>
      <c r="Y312" s="388"/>
      <c r="Z312" s="388"/>
      <c r="AA312" s="388"/>
      <c r="AB312" s="388"/>
    </row>
    <row r="313" spans="1:28" s="386" customFormat="1">
      <c r="A313" s="385"/>
      <c r="C313" s="387"/>
      <c r="L313" s="388"/>
      <c r="M313" s="388"/>
      <c r="N313" s="388"/>
      <c r="O313" s="388"/>
      <c r="P313" s="388"/>
      <c r="Q313" s="388"/>
      <c r="R313" s="388"/>
      <c r="S313" s="388"/>
      <c r="T313" s="388"/>
      <c r="U313" s="388"/>
      <c r="V313" s="388"/>
      <c r="W313" s="388"/>
      <c r="X313" s="388"/>
      <c r="Y313" s="388"/>
      <c r="Z313" s="388"/>
      <c r="AA313" s="388"/>
      <c r="AB313" s="388"/>
    </row>
    <row r="314" spans="1:28" s="386" customFormat="1">
      <c r="A314" s="385"/>
      <c r="C314" s="387"/>
      <c r="L314" s="388"/>
      <c r="M314" s="388"/>
      <c r="N314" s="388"/>
      <c r="O314" s="388"/>
      <c r="P314" s="388"/>
      <c r="Q314" s="388"/>
      <c r="R314" s="388"/>
      <c r="S314" s="388"/>
      <c r="T314" s="388"/>
      <c r="U314" s="388"/>
      <c r="V314" s="388"/>
      <c r="W314" s="388"/>
      <c r="X314" s="388"/>
      <c r="Y314" s="388"/>
      <c r="Z314" s="388"/>
      <c r="AA314" s="388"/>
      <c r="AB314" s="388"/>
    </row>
    <row r="315" spans="1:28" s="386" customFormat="1">
      <c r="A315" s="385"/>
      <c r="C315" s="387"/>
      <c r="L315" s="388"/>
      <c r="M315" s="388"/>
      <c r="N315" s="388"/>
      <c r="O315" s="388"/>
      <c r="P315" s="388"/>
      <c r="Q315" s="388"/>
      <c r="R315" s="388"/>
      <c r="S315" s="388"/>
      <c r="T315" s="388"/>
      <c r="U315" s="388"/>
      <c r="V315" s="388"/>
      <c r="W315" s="388"/>
      <c r="X315" s="388"/>
      <c r="Y315" s="388"/>
      <c r="Z315" s="388"/>
      <c r="AA315" s="388"/>
      <c r="AB315" s="388"/>
    </row>
    <row r="316" spans="1:28" s="386" customFormat="1">
      <c r="A316" s="385"/>
      <c r="C316" s="387"/>
      <c r="L316" s="388"/>
      <c r="M316" s="388"/>
      <c r="N316" s="388"/>
      <c r="O316" s="388"/>
      <c r="P316" s="388"/>
      <c r="Q316" s="388"/>
      <c r="R316" s="388"/>
      <c r="S316" s="388"/>
      <c r="T316" s="388"/>
      <c r="U316" s="388"/>
      <c r="V316" s="388"/>
      <c r="W316" s="388"/>
      <c r="X316" s="388"/>
      <c r="Y316" s="388"/>
      <c r="Z316" s="388"/>
      <c r="AA316" s="388"/>
      <c r="AB316" s="388"/>
    </row>
    <row r="317" spans="1:28" s="386" customFormat="1">
      <c r="A317" s="385"/>
      <c r="C317" s="387"/>
      <c r="L317" s="388"/>
      <c r="M317" s="388"/>
      <c r="N317" s="388"/>
      <c r="O317" s="388"/>
      <c r="P317" s="388"/>
      <c r="Q317" s="388"/>
      <c r="R317" s="388"/>
      <c r="S317" s="388"/>
      <c r="T317" s="388"/>
      <c r="U317" s="388"/>
      <c r="V317" s="388"/>
      <c r="W317" s="388"/>
      <c r="X317" s="388"/>
      <c r="Y317" s="388"/>
      <c r="Z317" s="388"/>
      <c r="AA317" s="388"/>
      <c r="AB317" s="388"/>
    </row>
    <row r="318" spans="1:28" s="386" customFormat="1">
      <c r="A318" s="385"/>
      <c r="C318" s="387"/>
      <c r="L318" s="388"/>
      <c r="M318" s="388"/>
      <c r="N318" s="388"/>
      <c r="O318" s="388"/>
      <c r="P318" s="388"/>
      <c r="Q318" s="388"/>
      <c r="R318" s="388"/>
      <c r="S318" s="388"/>
      <c r="T318" s="388"/>
      <c r="U318" s="388"/>
      <c r="V318" s="388"/>
      <c r="W318" s="388"/>
      <c r="X318" s="388"/>
      <c r="Y318" s="388"/>
      <c r="Z318" s="388"/>
      <c r="AA318" s="388"/>
      <c r="AB318" s="388"/>
    </row>
    <row r="319" spans="1:28" s="386" customFormat="1">
      <c r="A319" s="385"/>
      <c r="C319" s="387"/>
      <c r="L319" s="388"/>
      <c r="M319" s="388"/>
      <c r="N319" s="388"/>
      <c r="O319" s="388"/>
      <c r="P319" s="388"/>
      <c r="Q319" s="388"/>
      <c r="R319" s="388"/>
      <c r="S319" s="388"/>
      <c r="T319" s="388"/>
      <c r="U319" s="388"/>
      <c r="V319" s="388"/>
      <c r="W319" s="388"/>
      <c r="X319" s="388"/>
      <c r="Y319" s="388"/>
      <c r="Z319" s="388"/>
      <c r="AA319" s="388"/>
      <c r="AB319" s="388"/>
    </row>
    <row r="320" spans="1:28" s="386" customFormat="1">
      <c r="A320" s="385"/>
      <c r="C320" s="387"/>
      <c r="L320" s="388"/>
      <c r="M320" s="388"/>
      <c r="N320" s="388"/>
      <c r="O320" s="388"/>
      <c r="P320" s="388"/>
      <c r="Q320" s="388"/>
      <c r="R320" s="388"/>
      <c r="S320" s="388"/>
      <c r="T320" s="388"/>
      <c r="U320" s="388"/>
      <c r="V320" s="388"/>
      <c r="W320" s="388"/>
      <c r="X320" s="388"/>
      <c r="Y320" s="388"/>
      <c r="Z320" s="388"/>
      <c r="AA320" s="388"/>
      <c r="AB320" s="388"/>
    </row>
    <row r="321" spans="1:28" s="386" customFormat="1">
      <c r="A321" s="385"/>
      <c r="C321" s="387"/>
      <c r="L321" s="388"/>
      <c r="M321" s="388"/>
      <c r="N321" s="388"/>
      <c r="O321" s="388"/>
      <c r="P321" s="388"/>
      <c r="Q321" s="388"/>
      <c r="R321" s="388"/>
      <c r="S321" s="388"/>
      <c r="T321" s="388"/>
      <c r="U321" s="388"/>
      <c r="V321" s="388"/>
      <c r="W321" s="388"/>
      <c r="X321" s="388"/>
      <c r="Y321" s="388"/>
      <c r="Z321" s="388"/>
      <c r="AA321" s="388"/>
      <c r="AB321" s="388"/>
    </row>
    <row r="322" spans="1:28" s="386" customFormat="1">
      <c r="A322" s="385"/>
      <c r="C322" s="387"/>
      <c r="L322" s="388"/>
      <c r="M322" s="388"/>
      <c r="N322" s="388"/>
      <c r="O322" s="388"/>
      <c r="P322" s="388"/>
      <c r="Q322" s="388"/>
      <c r="R322" s="388"/>
      <c r="S322" s="388"/>
      <c r="T322" s="388"/>
      <c r="U322" s="388"/>
      <c r="V322" s="388"/>
      <c r="W322" s="388"/>
      <c r="X322" s="388"/>
      <c r="Y322" s="388"/>
      <c r="Z322" s="388"/>
      <c r="AA322" s="388"/>
      <c r="AB322" s="388"/>
    </row>
    <row r="323" spans="1:28" s="386" customFormat="1">
      <c r="A323" s="385"/>
      <c r="C323" s="387"/>
      <c r="L323" s="388"/>
      <c r="M323" s="388"/>
      <c r="N323" s="388"/>
      <c r="O323" s="388"/>
      <c r="P323" s="388"/>
      <c r="Q323" s="388"/>
      <c r="R323" s="388"/>
      <c r="S323" s="388"/>
      <c r="T323" s="388"/>
      <c r="U323" s="388"/>
      <c r="V323" s="388"/>
      <c r="W323" s="388"/>
      <c r="X323" s="388"/>
      <c r="Y323" s="388"/>
      <c r="Z323" s="388"/>
      <c r="AA323" s="388"/>
      <c r="AB323" s="388"/>
    </row>
    <row r="324" spans="1:28" s="386" customFormat="1">
      <c r="A324" s="385"/>
      <c r="C324" s="387"/>
      <c r="L324" s="388"/>
      <c r="M324" s="388"/>
      <c r="N324" s="388"/>
      <c r="O324" s="388"/>
      <c r="P324" s="388"/>
      <c r="Q324" s="388"/>
      <c r="R324" s="388"/>
      <c r="S324" s="388"/>
      <c r="T324" s="388"/>
      <c r="U324" s="388"/>
      <c r="V324" s="388"/>
      <c r="W324" s="388"/>
      <c r="X324" s="388"/>
      <c r="Y324" s="388"/>
      <c r="Z324" s="388"/>
      <c r="AA324" s="388"/>
      <c r="AB324" s="388"/>
    </row>
    <row r="325" spans="1:28" s="386" customFormat="1">
      <c r="A325" s="385"/>
      <c r="C325" s="387"/>
      <c r="L325" s="388"/>
      <c r="M325" s="388"/>
      <c r="N325" s="388"/>
      <c r="O325" s="388"/>
      <c r="P325" s="388"/>
      <c r="Q325" s="388"/>
      <c r="R325" s="388"/>
      <c r="S325" s="388"/>
      <c r="T325" s="388"/>
      <c r="U325" s="388"/>
      <c r="V325" s="388"/>
      <c r="W325" s="388"/>
      <c r="X325" s="388"/>
      <c r="Y325" s="388"/>
      <c r="Z325" s="388"/>
      <c r="AA325" s="388"/>
      <c r="AB325" s="388"/>
    </row>
    <row r="326" spans="1:28" s="386" customFormat="1">
      <c r="A326" s="385"/>
      <c r="C326" s="387"/>
      <c r="L326" s="388"/>
      <c r="M326" s="388"/>
      <c r="N326" s="388"/>
      <c r="O326" s="388"/>
      <c r="P326" s="388"/>
      <c r="Q326" s="388"/>
      <c r="R326" s="388"/>
      <c r="S326" s="388"/>
      <c r="T326" s="388"/>
      <c r="U326" s="388"/>
      <c r="V326" s="388"/>
      <c r="W326" s="388"/>
      <c r="X326" s="388"/>
      <c r="Y326" s="388"/>
      <c r="Z326" s="388"/>
      <c r="AA326" s="388"/>
      <c r="AB326" s="388"/>
    </row>
    <row r="327" spans="1:28" s="386" customFormat="1">
      <c r="A327" s="385"/>
      <c r="C327" s="387"/>
      <c r="L327" s="388"/>
      <c r="M327" s="388"/>
      <c r="N327" s="388"/>
      <c r="O327" s="388"/>
      <c r="P327" s="388"/>
      <c r="Q327" s="388"/>
      <c r="R327" s="388"/>
      <c r="S327" s="388"/>
      <c r="T327" s="388"/>
      <c r="U327" s="388"/>
      <c r="V327" s="388"/>
      <c r="W327" s="388"/>
      <c r="X327" s="388"/>
      <c r="Y327" s="388"/>
      <c r="Z327" s="388"/>
      <c r="AA327" s="388"/>
      <c r="AB327" s="388"/>
    </row>
    <row r="328" spans="1:28" s="386" customFormat="1">
      <c r="A328" s="385"/>
      <c r="C328" s="387"/>
      <c r="L328" s="388"/>
      <c r="M328" s="388"/>
      <c r="N328" s="388"/>
      <c r="O328" s="388"/>
      <c r="P328" s="388"/>
      <c r="Q328" s="388"/>
      <c r="R328" s="388"/>
      <c r="S328" s="388"/>
      <c r="T328" s="388"/>
      <c r="U328" s="388"/>
      <c r="V328" s="388"/>
      <c r="W328" s="388"/>
      <c r="X328" s="388"/>
      <c r="Y328" s="388"/>
      <c r="Z328" s="388"/>
      <c r="AA328" s="388"/>
      <c r="AB328" s="388"/>
    </row>
    <row r="329" spans="1:28" s="386" customFormat="1">
      <c r="A329" s="385"/>
      <c r="C329" s="387"/>
      <c r="L329" s="388"/>
      <c r="M329" s="388"/>
      <c r="N329" s="388"/>
      <c r="O329" s="388"/>
      <c r="P329" s="388"/>
      <c r="Q329" s="388"/>
      <c r="R329" s="388"/>
      <c r="S329" s="388"/>
      <c r="T329" s="388"/>
      <c r="U329" s="388"/>
      <c r="V329" s="388"/>
      <c r="W329" s="388"/>
      <c r="X329" s="388"/>
      <c r="Y329" s="388"/>
      <c r="Z329" s="388"/>
      <c r="AA329" s="388"/>
      <c r="AB329" s="388"/>
    </row>
    <row r="330" spans="1:28" s="386" customFormat="1">
      <c r="A330" s="385"/>
      <c r="C330" s="387"/>
      <c r="L330" s="388"/>
      <c r="M330" s="388"/>
      <c r="N330" s="388"/>
      <c r="O330" s="388"/>
      <c r="P330" s="388"/>
      <c r="Q330" s="388"/>
      <c r="R330" s="388"/>
      <c r="S330" s="388"/>
      <c r="T330" s="388"/>
      <c r="U330" s="388"/>
      <c r="V330" s="388"/>
      <c r="W330" s="388"/>
      <c r="X330" s="388"/>
      <c r="Y330" s="388"/>
      <c r="Z330" s="388"/>
      <c r="AA330" s="388"/>
      <c r="AB330" s="388"/>
    </row>
    <row r="331" spans="1:28" s="386" customFormat="1">
      <c r="A331" s="385"/>
      <c r="C331" s="387"/>
      <c r="L331" s="388"/>
      <c r="M331" s="388"/>
      <c r="N331" s="388"/>
      <c r="O331" s="388"/>
      <c r="P331" s="388"/>
      <c r="Q331" s="388"/>
      <c r="R331" s="388"/>
      <c r="S331" s="388"/>
      <c r="T331" s="388"/>
      <c r="U331" s="388"/>
      <c r="V331" s="388"/>
      <c r="W331" s="388"/>
      <c r="X331" s="388"/>
      <c r="Y331" s="388"/>
      <c r="Z331" s="388"/>
      <c r="AA331" s="388"/>
      <c r="AB331" s="388"/>
    </row>
    <row r="332" spans="1:28" s="386" customFormat="1">
      <c r="A332" s="385"/>
      <c r="C332" s="387"/>
      <c r="L332" s="388"/>
      <c r="M332" s="388"/>
      <c r="N332" s="388"/>
      <c r="O332" s="388"/>
      <c r="P332" s="388"/>
      <c r="Q332" s="388"/>
      <c r="R332" s="388"/>
      <c r="S332" s="388"/>
      <c r="T332" s="388"/>
      <c r="U332" s="388"/>
      <c r="V332" s="388"/>
      <c r="W332" s="388"/>
      <c r="X332" s="388"/>
      <c r="Y332" s="388"/>
      <c r="Z332" s="388"/>
      <c r="AA332" s="388"/>
      <c r="AB332" s="388"/>
    </row>
    <row r="333" spans="1:28" s="386" customFormat="1">
      <c r="A333" s="385"/>
      <c r="C333" s="387"/>
      <c r="L333" s="388"/>
      <c r="M333" s="388"/>
      <c r="N333" s="388"/>
      <c r="O333" s="388"/>
      <c r="P333" s="388"/>
      <c r="Q333" s="388"/>
      <c r="R333" s="388"/>
      <c r="S333" s="388"/>
      <c r="T333" s="388"/>
      <c r="U333" s="388"/>
      <c r="V333" s="388"/>
      <c r="W333" s="388"/>
      <c r="X333" s="388"/>
      <c r="Y333" s="388"/>
      <c r="Z333" s="388"/>
      <c r="AA333" s="388"/>
      <c r="AB333" s="388"/>
    </row>
    <row r="334" spans="1:28" s="386" customFormat="1">
      <c r="A334" s="385"/>
      <c r="C334" s="387"/>
      <c r="L334" s="388"/>
      <c r="M334" s="388"/>
      <c r="N334" s="388"/>
      <c r="O334" s="388"/>
      <c r="P334" s="388"/>
      <c r="Q334" s="388"/>
      <c r="R334" s="388"/>
      <c r="S334" s="388"/>
      <c r="T334" s="388"/>
      <c r="U334" s="388"/>
      <c r="V334" s="388"/>
      <c r="W334" s="388"/>
      <c r="X334" s="388"/>
      <c r="Y334" s="388"/>
      <c r="Z334" s="388"/>
      <c r="AA334" s="388"/>
      <c r="AB334" s="388"/>
    </row>
    <row r="335" spans="1:28" s="386" customFormat="1">
      <c r="A335" s="385"/>
      <c r="C335" s="387"/>
      <c r="L335" s="388"/>
      <c r="M335" s="388"/>
      <c r="N335" s="388"/>
      <c r="O335" s="388"/>
      <c r="P335" s="388"/>
      <c r="Q335" s="388"/>
      <c r="R335" s="388"/>
      <c r="S335" s="388"/>
      <c r="T335" s="388"/>
      <c r="U335" s="388"/>
      <c r="V335" s="388"/>
      <c r="W335" s="388"/>
      <c r="X335" s="388"/>
      <c r="Y335" s="388"/>
      <c r="Z335" s="388"/>
      <c r="AA335" s="388"/>
      <c r="AB335" s="388"/>
    </row>
    <row r="336" spans="1:28" s="386" customFormat="1">
      <c r="A336" s="385"/>
      <c r="C336" s="387"/>
      <c r="L336" s="388"/>
      <c r="M336" s="388"/>
      <c r="N336" s="388"/>
      <c r="O336" s="388"/>
      <c r="P336" s="388"/>
      <c r="Q336" s="388"/>
      <c r="R336" s="388"/>
      <c r="S336" s="388"/>
      <c r="T336" s="388"/>
      <c r="U336" s="388"/>
      <c r="V336" s="388"/>
      <c r="W336" s="388"/>
      <c r="X336" s="388"/>
      <c r="Y336" s="388"/>
      <c r="Z336" s="388"/>
      <c r="AA336" s="388"/>
      <c r="AB336" s="388"/>
    </row>
    <row r="337" spans="1:28" s="386" customFormat="1">
      <c r="A337" s="385"/>
      <c r="C337" s="387"/>
      <c r="L337" s="388"/>
      <c r="M337" s="388"/>
      <c r="N337" s="388"/>
      <c r="O337" s="388"/>
      <c r="P337" s="388"/>
      <c r="Q337" s="388"/>
      <c r="R337" s="388"/>
      <c r="S337" s="388"/>
      <c r="T337" s="388"/>
      <c r="U337" s="388"/>
      <c r="V337" s="388"/>
      <c r="W337" s="388"/>
      <c r="X337" s="388"/>
      <c r="Y337" s="388"/>
      <c r="Z337" s="388"/>
      <c r="AA337" s="388"/>
      <c r="AB337" s="388"/>
    </row>
    <row r="338" spans="1:28" s="386" customFormat="1">
      <c r="A338" s="385"/>
      <c r="C338" s="387"/>
      <c r="L338" s="388"/>
      <c r="M338" s="388"/>
      <c r="N338" s="388"/>
      <c r="O338" s="388"/>
      <c r="P338" s="388"/>
      <c r="Q338" s="388"/>
      <c r="R338" s="388"/>
      <c r="S338" s="388"/>
      <c r="T338" s="388"/>
      <c r="U338" s="388"/>
      <c r="V338" s="388"/>
      <c r="W338" s="388"/>
      <c r="X338" s="388"/>
      <c r="Y338" s="388"/>
      <c r="Z338" s="388"/>
      <c r="AA338" s="388"/>
      <c r="AB338" s="388"/>
    </row>
    <row r="339" spans="1:28" s="386" customFormat="1">
      <c r="A339" s="385"/>
      <c r="C339" s="387"/>
      <c r="L339" s="388"/>
      <c r="M339" s="388"/>
      <c r="N339" s="388"/>
      <c r="O339" s="388"/>
      <c r="P339" s="388"/>
      <c r="Q339" s="388"/>
      <c r="R339" s="388"/>
      <c r="S339" s="388"/>
      <c r="T339" s="388"/>
      <c r="U339" s="388"/>
      <c r="V339" s="388"/>
      <c r="W339" s="388"/>
      <c r="X339" s="388"/>
      <c r="Y339" s="388"/>
      <c r="Z339" s="388"/>
      <c r="AA339" s="388"/>
      <c r="AB339" s="388"/>
    </row>
    <row r="340" spans="1:28" s="386" customFormat="1">
      <c r="A340" s="385"/>
      <c r="C340" s="387"/>
      <c r="L340" s="388"/>
      <c r="M340" s="388"/>
      <c r="N340" s="388"/>
      <c r="O340" s="388"/>
      <c r="P340" s="388"/>
      <c r="Q340" s="388"/>
      <c r="R340" s="388"/>
      <c r="S340" s="388"/>
      <c r="T340" s="388"/>
      <c r="U340" s="388"/>
      <c r="V340" s="388"/>
      <c r="W340" s="388"/>
      <c r="X340" s="388"/>
      <c r="Y340" s="388"/>
      <c r="Z340" s="388"/>
      <c r="AA340" s="388"/>
      <c r="AB340" s="388"/>
    </row>
    <row r="341" spans="1:28" s="386" customFormat="1">
      <c r="A341" s="385"/>
      <c r="C341" s="387"/>
      <c r="L341" s="388"/>
      <c r="M341" s="388"/>
      <c r="N341" s="388"/>
      <c r="O341" s="388"/>
      <c r="P341" s="388"/>
      <c r="Q341" s="388"/>
      <c r="R341" s="388"/>
      <c r="S341" s="388"/>
      <c r="T341" s="388"/>
      <c r="U341" s="388"/>
      <c r="V341" s="388"/>
      <c r="W341" s="388"/>
      <c r="X341" s="388"/>
      <c r="Y341" s="388"/>
      <c r="Z341" s="388"/>
      <c r="AA341" s="388"/>
      <c r="AB341" s="388"/>
    </row>
    <row r="342" spans="1:28" s="386" customFormat="1">
      <c r="A342" s="385"/>
      <c r="C342" s="387"/>
      <c r="L342" s="388"/>
      <c r="M342" s="388"/>
      <c r="N342" s="388"/>
      <c r="O342" s="388"/>
      <c r="P342" s="388"/>
      <c r="Q342" s="388"/>
      <c r="R342" s="388"/>
      <c r="S342" s="388"/>
      <c r="T342" s="388"/>
      <c r="U342" s="388"/>
      <c r="V342" s="388"/>
      <c r="W342" s="388"/>
      <c r="X342" s="388"/>
      <c r="Y342" s="388"/>
      <c r="Z342" s="388"/>
      <c r="AA342" s="388"/>
      <c r="AB342" s="388"/>
    </row>
    <row r="343" spans="1:28" s="386" customFormat="1">
      <c r="A343" s="385"/>
      <c r="C343" s="387"/>
      <c r="L343" s="388"/>
      <c r="M343" s="388"/>
      <c r="N343" s="388"/>
      <c r="O343" s="388"/>
      <c r="P343" s="388"/>
      <c r="Q343" s="388"/>
      <c r="R343" s="388"/>
      <c r="S343" s="388"/>
      <c r="T343" s="388"/>
      <c r="U343" s="388"/>
      <c r="V343" s="388"/>
      <c r="W343" s="388"/>
      <c r="X343" s="388"/>
      <c r="Y343" s="388"/>
      <c r="Z343" s="388"/>
      <c r="AA343" s="388"/>
      <c r="AB343" s="388"/>
    </row>
    <row r="344" spans="1:28" s="386" customFormat="1">
      <c r="A344" s="385"/>
      <c r="C344" s="387"/>
      <c r="L344" s="388"/>
      <c r="M344" s="388"/>
      <c r="N344" s="388"/>
      <c r="O344" s="388"/>
      <c r="P344" s="388"/>
      <c r="Q344" s="388"/>
      <c r="R344" s="388"/>
      <c r="S344" s="388"/>
      <c r="T344" s="388"/>
      <c r="U344" s="388"/>
      <c r="V344" s="388"/>
      <c r="W344" s="388"/>
      <c r="X344" s="388"/>
      <c r="Y344" s="388"/>
      <c r="Z344" s="388"/>
      <c r="AA344" s="388"/>
      <c r="AB344" s="388"/>
    </row>
    <row r="345" spans="1:28" s="386" customFormat="1">
      <c r="A345" s="385"/>
      <c r="C345" s="387"/>
      <c r="L345" s="388"/>
      <c r="M345" s="388"/>
      <c r="N345" s="388"/>
      <c r="O345" s="388"/>
      <c r="P345" s="388"/>
      <c r="Q345" s="388"/>
      <c r="R345" s="388"/>
      <c r="S345" s="388"/>
      <c r="T345" s="388"/>
      <c r="U345" s="388"/>
      <c r="V345" s="388"/>
      <c r="W345" s="388"/>
      <c r="X345" s="388"/>
      <c r="Y345" s="388"/>
      <c r="Z345" s="388"/>
      <c r="AA345" s="388"/>
      <c r="AB345" s="388"/>
    </row>
    <row r="346" spans="1:28" s="386" customFormat="1">
      <c r="A346" s="385"/>
      <c r="C346" s="387"/>
      <c r="L346" s="388"/>
      <c r="M346" s="388"/>
      <c r="N346" s="388"/>
      <c r="O346" s="388"/>
      <c r="P346" s="388"/>
      <c r="Q346" s="388"/>
      <c r="R346" s="388"/>
      <c r="S346" s="388"/>
      <c r="T346" s="388"/>
      <c r="U346" s="388"/>
      <c r="V346" s="388"/>
      <c r="W346" s="388"/>
      <c r="X346" s="388"/>
      <c r="Y346" s="388"/>
      <c r="Z346" s="388"/>
      <c r="AA346" s="388"/>
      <c r="AB346" s="388"/>
    </row>
    <row r="347" spans="1:28" s="386" customFormat="1">
      <c r="A347" s="385"/>
      <c r="C347" s="387"/>
      <c r="L347" s="388"/>
      <c r="M347" s="388"/>
      <c r="N347" s="388"/>
      <c r="O347" s="388"/>
      <c r="P347" s="388"/>
      <c r="Q347" s="388"/>
      <c r="R347" s="388"/>
      <c r="S347" s="388"/>
      <c r="T347" s="388"/>
      <c r="U347" s="388"/>
      <c r="V347" s="388"/>
      <c r="W347" s="388"/>
      <c r="X347" s="388"/>
      <c r="Y347" s="388"/>
      <c r="Z347" s="388"/>
      <c r="AA347" s="388"/>
      <c r="AB347" s="388"/>
    </row>
    <row r="348" spans="1:28" s="386" customFormat="1">
      <c r="A348" s="385"/>
      <c r="C348" s="387"/>
      <c r="L348" s="388"/>
      <c r="M348" s="388"/>
      <c r="N348" s="388"/>
      <c r="O348" s="388"/>
      <c r="P348" s="388"/>
      <c r="Q348" s="388"/>
      <c r="R348" s="388"/>
      <c r="S348" s="388"/>
      <c r="T348" s="388"/>
      <c r="U348" s="388"/>
      <c r="V348" s="388"/>
      <c r="W348" s="388"/>
      <c r="X348" s="388"/>
      <c r="Y348" s="388"/>
      <c r="Z348" s="388"/>
      <c r="AA348" s="388"/>
      <c r="AB348" s="388"/>
    </row>
    <row r="349" spans="1:28" s="386" customFormat="1">
      <c r="A349" s="385"/>
      <c r="C349" s="387"/>
      <c r="L349" s="388"/>
      <c r="M349" s="388"/>
      <c r="N349" s="388"/>
      <c r="O349" s="388"/>
      <c r="P349" s="388"/>
      <c r="Q349" s="388"/>
      <c r="R349" s="388"/>
      <c r="S349" s="388"/>
      <c r="T349" s="388"/>
      <c r="U349" s="388"/>
      <c r="V349" s="388"/>
      <c r="W349" s="388"/>
      <c r="X349" s="388"/>
      <c r="Y349" s="388"/>
      <c r="Z349" s="388"/>
      <c r="AA349" s="388"/>
      <c r="AB349" s="388"/>
    </row>
    <row r="350" spans="1:28" s="386" customFormat="1">
      <c r="A350" s="385"/>
      <c r="C350" s="387"/>
      <c r="L350" s="388"/>
      <c r="M350" s="388"/>
      <c r="N350" s="388"/>
      <c r="O350" s="388"/>
      <c r="P350" s="388"/>
      <c r="Q350" s="388"/>
      <c r="R350" s="388"/>
      <c r="S350" s="388"/>
      <c r="T350" s="388"/>
      <c r="U350" s="388"/>
      <c r="V350" s="388"/>
      <c r="W350" s="388"/>
      <c r="X350" s="388"/>
      <c r="Y350" s="388"/>
      <c r="Z350" s="388"/>
      <c r="AA350" s="388"/>
      <c r="AB350" s="388"/>
    </row>
    <row r="351" spans="1:28" s="386" customFormat="1">
      <c r="A351" s="385"/>
      <c r="C351" s="387"/>
      <c r="L351" s="388"/>
      <c r="M351" s="388"/>
      <c r="N351" s="388"/>
      <c r="O351" s="388"/>
      <c r="P351" s="388"/>
      <c r="Q351" s="388"/>
      <c r="R351" s="388"/>
      <c r="S351" s="388"/>
      <c r="T351" s="388"/>
      <c r="U351" s="388"/>
      <c r="V351" s="388"/>
      <c r="W351" s="388"/>
      <c r="X351" s="388"/>
      <c r="Y351" s="388"/>
      <c r="Z351" s="388"/>
      <c r="AA351" s="388"/>
      <c r="AB351" s="388"/>
    </row>
    <row r="352" spans="1:28" s="386" customFormat="1">
      <c r="A352" s="385"/>
      <c r="C352" s="387"/>
      <c r="L352" s="388"/>
      <c r="M352" s="388"/>
      <c r="N352" s="388"/>
      <c r="O352" s="388"/>
      <c r="P352" s="388"/>
      <c r="Q352" s="388"/>
      <c r="R352" s="388"/>
      <c r="S352" s="388"/>
      <c r="T352" s="388"/>
      <c r="U352" s="388"/>
      <c r="V352" s="388"/>
      <c r="W352" s="388"/>
      <c r="X352" s="388"/>
      <c r="Y352" s="388"/>
      <c r="Z352" s="388"/>
      <c r="AA352" s="388"/>
      <c r="AB352" s="388"/>
    </row>
    <row r="353" spans="1:28" s="386" customFormat="1">
      <c r="A353" s="385"/>
      <c r="C353" s="387"/>
      <c r="L353" s="388"/>
      <c r="M353" s="388"/>
      <c r="N353" s="388"/>
      <c r="O353" s="388"/>
      <c r="P353" s="388"/>
      <c r="Q353" s="388"/>
      <c r="R353" s="388"/>
      <c r="S353" s="388"/>
      <c r="T353" s="388"/>
      <c r="U353" s="388"/>
      <c r="V353" s="388"/>
      <c r="W353" s="388"/>
      <c r="X353" s="388"/>
      <c r="Y353" s="388"/>
      <c r="Z353" s="388"/>
      <c r="AA353" s="388"/>
      <c r="AB353" s="388"/>
    </row>
    <row r="354" spans="1:28" s="386" customFormat="1">
      <c r="A354" s="385"/>
      <c r="C354" s="387"/>
      <c r="L354" s="388"/>
      <c r="M354" s="388"/>
      <c r="N354" s="388"/>
      <c r="O354" s="388"/>
      <c r="P354" s="388"/>
      <c r="Q354" s="388"/>
      <c r="R354" s="388"/>
      <c r="S354" s="388"/>
      <c r="T354" s="388"/>
      <c r="U354" s="388"/>
      <c r="V354" s="388"/>
      <c r="W354" s="388"/>
      <c r="X354" s="388"/>
      <c r="Y354" s="388"/>
      <c r="Z354" s="388"/>
      <c r="AA354" s="388"/>
      <c r="AB354" s="388"/>
    </row>
    <row r="355" spans="1:28" s="386" customFormat="1">
      <c r="A355" s="385"/>
      <c r="C355" s="387"/>
      <c r="L355" s="388"/>
      <c r="M355" s="388"/>
      <c r="N355" s="388"/>
      <c r="O355" s="388"/>
      <c r="P355" s="388"/>
      <c r="Q355" s="388"/>
      <c r="R355" s="388"/>
      <c r="S355" s="388"/>
      <c r="T355" s="388"/>
      <c r="U355" s="388"/>
      <c r="V355" s="388"/>
      <c r="W355" s="388"/>
      <c r="X355" s="388"/>
      <c r="Y355" s="388"/>
      <c r="Z355" s="388"/>
      <c r="AA355" s="388"/>
      <c r="AB355" s="388"/>
    </row>
    <row r="356" spans="1:28" s="386" customFormat="1">
      <c r="A356" s="385"/>
      <c r="C356" s="387"/>
      <c r="L356" s="388"/>
      <c r="M356" s="388"/>
      <c r="N356" s="388"/>
      <c r="O356" s="388"/>
      <c r="P356" s="388"/>
      <c r="Q356" s="388"/>
      <c r="R356" s="388"/>
      <c r="S356" s="388"/>
      <c r="T356" s="388"/>
      <c r="U356" s="388"/>
      <c r="V356" s="388"/>
      <c r="W356" s="388"/>
      <c r="X356" s="388"/>
      <c r="Y356" s="388"/>
      <c r="Z356" s="388"/>
      <c r="AA356" s="388"/>
      <c r="AB356" s="388"/>
    </row>
    <row r="357" spans="1:28" s="386" customFormat="1">
      <c r="A357" s="385"/>
      <c r="C357" s="387"/>
      <c r="L357" s="388"/>
      <c r="M357" s="388"/>
      <c r="N357" s="388"/>
      <c r="O357" s="388"/>
      <c r="P357" s="388"/>
      <c r="Q357" s="388"/>
      <c r="R357" s="388"/>
      <c r="S357" s="388"/>
      <c r="T357" s="388"/>
      <c r="U357" s="388"/>
      <c r="V357" s="388"/>
      <c r="W357" s="388"/>
      <c r="X357" s="388"/>
      <c r="Y357" s="388"/>
      <c r="Z357" s="388"/>
      <c r="AA357" s="388"/>
      <c r="AB357" s="388"/>
    </row>
    <row r="358" spans="1:28" s="386" customFormat="1">
      <c r="A358" s="385"/>
      <c r="C358" s="387"/>
      <c r="L358" s="388"/>
      <c r="M358" s="388"/>
      <c r="N358" s="388"/>
      <c r="O358" s="388"/>
      <c r="P358" s="388"/>
      <c r="Q358" s="388"/>
      <c r="R358" s="388"/>
      <c r="S358" s="388"/>
      <c r="T358" s="388"/>
      <c r="U358" s="388"/>
      <c r="V358" s="388"/>
      <c r="W358" s="388"/>
      <c r="X358" s="388"/>
      <c r="Y358" s="388"/>
      <c r="Z358" s="388"/>
      <c r="AA358" s="388"/>
      <c r="AB358" s="388"/>
    </row>
    <row r="359" spans="1:28" s="386" customFormat="1">
      <c r="A359" s="385"/>
      <c r="C359" s="387"/>
      <c r="L359" s="388"/>
      <c r="M359" s="388"/>
      <c r="N359" s="388"/>
      <c r="O359" s="388"/>
      <c r="P359" s="388"/>
      <c r="Q359" s="388"/>
      <c r="R359" s="388"/>
      <c r="S359" s="388"/>
      <c r="T359" s="388"/>
      <c r="U359" s="388"/>
      <c r="V359" s="388"/>
      <c r="W359" s="388"/>
      <c r="X359" s="388"/>
      <c r="Y359" s="388"/>
      <c r="Z359" s="388"/>
      <c r="AA359" s="388"/>
      <c r="AB359" s="388"/>
    </row>
    <row r="360" spans="1:28" s="386" customFormat="1">
      <c r="A360" s="385"/>
      <c r="C360" s="387"/>
      <c r="L360" s="388"/>
      <c r="M360" s="388"/>
      <c r="N360" s="388"/>
      <c r="O360" s="388"/>
      <c r="P360" s="388"/>
      <c r="Q360" s="388"/>
      <c r="R360" s="388"/>
      <c r="S360" s="388"/>
      <c r="T360" s="388"/>
      <c r="U360" s="388"/>
      <c r="V360" s="388"/>
      <c r="W360" s="388"/>
      <c r="X360" s="388"/>
      <c r="Y360" s="388"/>
      <c r="Z360" s="388"/>
      <c r="AA360" s="388"/>
      <c r="AB360" s="388"/>
    </row>
    <row r="361" spans="1:28" s="386" customFormat="1">
      <c r="A361" s="385"/>
      <c r="C361" s="387"/>
      <c r="L361" s="388"/>
      <c r="M361" s="388"/>
      <c r="N361" s="388"/>
      <c r="O361" s="388"/>
      <c r="P361" s="388"/>
      <c r="Q361" s="388"/>
      <c r="R361" s="388"/>
      <c r="S361" s="388"/>
      <c r="T361" s="388"/>
      <c r="U361" s="388"/>
      <c r="V361" s="388"/>
      <c r="W361" s="388"/>
      <c r="X361" s="388"/>
      <c r="Y361" s="388"/>
      <c r="Z361" s="388"/>
      <c r="AA361" s="388"/>
      <c r="AB361" s="388"/>
    </row>
    <row r="362" spans="1:28" s="386" customFormat="1">
      <c r="A362" s="385"/>
      <c r="C362" s="387"/>
      <c r="L362" s="388"/>
      <c r="M362" s="388"/>
      <c r="N362" s="388"/>
      <c r="O362" s="388"/>
      <c r="P362" s="388"/>
      <c r="Q362" s="388"/>
      <c r="R362" s="388"/>
      <c r="S362" s="388"/>
      <c r="T362" s="388"/>
      <c r="U362" s="388"/>
      <c r="V362" s="388"/>
      <c r="W362" s="388"/>
      <c r="X362" s="388"/>
      <c r="Y362" s="388"/>
      <c r="Z362" s="388"/>
      <c r="AA362" s="388"/>
      <c r="AB362" s="388"/>
    </row>
    <row r="363" spans="1:28" s="386" customFormat="1">
      <c r="A363" s="385"/>
      <c r="C363" s="387"/>
      <c r="L363" s="388"/>
      <c r="M363" s="388"/>
      <c r="N363" s="388"/>
      <c r="O363" s="388"/>
      <c r="P363" s="388"/>
      <c r="Q363" s="388"/>
      <c r="R363" s="388"/>
      <c r="S363" s="388"/>
      <c r="T363" s="388"/>
      <c r="U363" s="388"/>
      <c r="V363" s="388"/>
      <c r="W363" s="388"/>
      <c r="X363" s="388"/>
      <c r="Y363" s="388"/>
      <c r="Z363" s="388"/>
      <c r="AA363" s="388"/>
      <c r="AB363" s="388"/>
    </row>
    <row r="364" spans="1:28" s="386" customFormat="1">
      <c r="A364" s="385"/>
      <c r="C364" s="387"/>
      <c r="L364" s="388"/>
      <c r="M364" s="388"/>
      <c r="N364" s="388"/>
      <c r="O364" s="388"/>
      <c r="P364" s="388"/>
      <c r="Q364" s="388"/>
      <c r="R364" s="388"/>
      <c r="S364" s="388"/>
      <c r="T364" s="388"/>
      <c r="U364" s="388"/>
      <c r="V364" s="388"/>
      <c r="W364" s="388"/>
      <c r="X364" s="388"/>
      <c r="Y364" s="388"/>
      <c r="Z364" s="388"/>
      <c r="AA364" s="388"/>
      <c r="AB364" s="388"/>
    </row>
    <row r="365" spans="1:28" s="386" customFormat="1">
      <c r="A365" s="385"/>
      <c r="C365" s="387"/>
      <c r="L365" s="388"/>
      <c r="M365" s="388"/>
      <c r="N365" s="388"/>
      <c r="O365" s="388"/>
      <c r="P365" s="388"/>
      <c r="Q365" s="388"/>
      <c r="R365" s="388"/>
      <c r="S365" s="388"/>
      <c r="T365" s="388"/>
      <c r="U365" s="388"/>
      <c r="V365" s="388"/>
      <c r="W365" s="388"/>
      <c r="X365" s="388"/>
      <c r="Y365" s="388"/>
      <c r="Z365" s="388"/>
      <c r="AA365" s="388"/>
      <c r="AB365" s="388"/>
    </row>
    <row r="366" spans="1:28" s="386" customFormat="1">
      <c r="A366" s="385"/>
      <c r="C366" s="387"/>
      <c r="L366" s="388"/>
      <c r="M366" s="388"/>
      <c r="N366" s="388"/>
      <c r="O366" s="388"/>
      <c r="P366" s="388"/>
      <c r="Q366" s="388"/>
      <c r="R366" s="388"/>
      <c r="S366" s="388"/>
      <c r="T366" s="388"/>
      <c r="U366" s="388"/>
      <c r="V366" s="388"/>
      <c r="W366" s="388"/>
      <c r="X366" s="388"/>
      <c r="Y366" s="388"/>
      <c r="Z366" s="388"/>
      <c r="AA366" s="388"/>
      <c r="AB366" s="388"/>
    </row>
    <row r="367" spans="1:28" s="386" customFormat="1">
      <c r="A367" s="385"/>
      <c r="C367" s="387"/>
      <c r="L367" s="388"/>
      <c r="M367" s="388"/>
      <c r="N367" s="388"/>
      <c r="O367" s="388"/>
      <c r="P367" s="388"/>
      <c r="Q367" s="388"/>
      <c r="R367" s="388"/>
      <c r="S367" s="388"/>
      <c r="T367" s="388"/>
      <c r="U367" s="388"/>
      <c r="V367" s="388"/>
      <c r="W367" s="388"/>
      <c r="X367" s="388"/>
      <c r="Y367" s="388"/>
      <c r="Z367" s="388"/>
      <c r="AA367" s="388"/>
      <c r="AB367" s="388"/>
    </row>
    <row r="368" spans="1:28" s="386" customFormat="1">
      <c r="A368" s="385"/>
      <c r="C368" s="387"/>
      <c r="L368" s="388"/>
      <c r="M368" s="388"/>
      <c r="N368" s="388"/>
      <c r="O368" s="388"/>
      <c r="P368" s="388"/>
      <c r="Q368" s="388"/>
      <c r="R368" s="388"/>
      <c r="S368" s="388"/>
      <c r="T368" s="388"/>
      <c r="U368" s="388"/>
      <c r="V368" s="388"/>
      <c r="W368" s="388"/>
      <c r="X368" s="388"/>
      <c r="Y368" s="388"/>
      <c r="Z368" s="388"/>
      <c r="AA368" s="388"/>
      <c r="AB368" s="388"/>
    </row>
    <row r="369" spans="1:28" s="386" customFormat="1">
      <c r="A369" s="385"/>
      <c r="C369" s="387"/>
      <c r="L369" s="388"/>
      <c r="M369" s="388"/>
      <c r="N369" s="388"/>
      <c r="O369" s="388"/>
      <c r="P369" s="388"/>
      <c r="Q369" s="388"/>
      <c r="R369" s="388"/>
      <c r="S369" s="388"/>
      <c r="T369" s="388"/>
      <c r="U369" s="388"/>
      <c r="V369" s="388"/>
      <c r="W369" s="388"/>
      <c r="X369" s="388"/>
      <c r="Y369" s="388"/>
      <c r="Z369" s="388"/>
      <c r="AA369" s="388"/>
      <c r="AB369" s="388"/>
    </row>
    <row r="370" spans="1:28" s="386" customFormat="1">
      <c r="A370" s="385"/>
      <c r="C370" s="387"/>
      <c r="L370" s="388"/>
      <c r="M370" s="388"/>
      <c r="N370" s="388"/>
      <c r="O370" s="388"/>
      <c r="P370" s="388"/>
      <c r="Q370" s="388"/>
      <c r="R370" s="388"/>
      <c r="S370" s="388"/>
      <c r="T370" s="388"/>
      <c r="U370" s="388"/>
      <c r="V370" s="388"/>
      <c r="W370" s="388"/>
      <c r="X370" s="388"/>
      <c r="Y370" s="388"/>
      <c r="Z370" s="388"/>
      <c r="AA370" s="388"/>
      <c r="AB370" s="388"/>
    </row>
    <row r="371" spans="1:28" s="386" customFormat="1">
      <c r="A371" s="385"/>
      <c r="C371" s="387"/>
      <c r="L371" s="388"/>
      <c r="M371" s="388"/>
      <c r="N371" s="388"/>
      <c r="O371" s="388"/>
      <c r="P371" s="388"/>
      <c r="Q371" s="388"/>
      <c r="R371" s="388"/>
      <c r="S371" s="388"/>
      <c r="T371" s="388"/>
      <c r="U371" s="388"/>
      <c r="V371" s="388"/>
      <c r="W371" s="388"/>
      <c r="X371" s="388"/>
      <c r="Y371" s="388"/>
      <c r="Z371" s="388"/>
      <c r="AA371" s="388"/>
      <c r="AB371" s="388"/>
    </row>
    <row r="372" spans="1:28" s="386" customFormat="1">
      <c r="A372" s="385"/>
      <c r="C372" s="387"/>
      <c r="L372" s="388"/>
      <c r="M372" s="388"/>
      <c r="N372" s="388"/>
      <c r="O372" s="388"/>
      <c r="P372" s="388"/>
      <c r="Q372" s="388"/>
      <c r="R372" s="388"/>
      <c r="S372" s="388"/>
      <c r="T372" s="388"/>
      <c r="U372" s="388"/>
      <c r="V372" s="388"/>
      <c r="W372" s="388"/>
      <c r="X372" s="388"/>
      <c r="Y372" s="388"/>
      <c r="Z372" s="388"/>
      <c r="AA372" s="388"/>
      <c r="AB372" s="388"/>
    </row>
    <row r="373" spans="1:28" s="386" customFormat="1">
      <c r="A373" s="385"/>
      <c r="C373" s="387"/>
      <c r="L373" s="388"/>
      <c r="M373" s="388"/>
      <c r="N373" s="388"/>
      <c r="O373" s="388"/>
      <c r="P373" s="388"/>
      <c r="Q373" s="388"/>
      <c r="R373" s="388"/>
      <c r="S373" s="388"/>
      <c r="T373" s="388"/>
      <c r="U373" s="388"/>
      <c r="V373" s="388"/>
      <c r="W373" s="388"/>
      <c r="X373" s="388"/>
      <c r="Y373" s="388"/>
      <c r="Z373" s="388"/>
      <c r="AA373" s="388"/>
      <c r="AB373" s="388"/>
    </row>
    <row r="374" spans="1:28" s="386" customFormat="1">
      <c r="A374" s="385"/>
      <c r="C374" s="387"/>
      <c r="L374" s="388"/>
      <c r="M374" s="388"/>
      <c r="N374" s="388"/>
      <c r="O374" s="388"/>
      <c r="P374" s="388"/>
      <c r="Q374" s="388"/>
      <c r="R374" s="388"/>
      <c r="S374" s="388"/>
      <c r="T374" s="388"/>
      <c r="U374" s="388"/>
      <c r="V374" s="388"/>
      <c r="W374" s="388"/>
      <c r="X374" s="388"/>
      <c r="Y374" s="388"/>
      <c r="Z374" s="388"/>
      <c r="AA374" s="388"/>
      <c r="AB374" s="388"/>
    </row>
    <row r="375" spans="1:28" s="386" customFormat="1">
      <c r="A375" s="385"/>
      <c r="C375" s="387"/>
      <c r="L375" s="388"/>
      <c r="M375" s="388"/>
      <c r="N375" s="388"/>
      <c r="O375" s="388"/>
      <c r="P375" s="388"/>
      <c r="Q375" s="388"/>
      <c r="R375" s="388"/>
      <c r="S375" s="388"/>
      <c r="T375" s="388"/>
      <c r="U375" s="388"/>
      <c r="V375" s="388"/>
      <c r="W375" s="388"/>
      <c r="X375" s="388"/>
      <c r="Y375" s="388"/>
      <c r="Z375" s="388"/>
      <c r="AA375" s="388"/>
      <c r="AB375" s="388"/>
    </row>
    <row r="376" spans="1:28" s="386" customFormat="1">
      <c r="A376" s="385"/>
      <c r="C376" s="387"/>
      <c r="L376" s="388"/>
      <c r="M376" s="388"/>
      <c r="N376" s="388"/>
      <c r="O376" s="388"/>
      <c r="P376" s="388"/>
      <c r="Q376" s="388"/>
      <c r="R376" s="388"/>
      <c r="S376" s="388"/>
      <c r="T376" s="388"/>
      <c r="U376" s="388"/>
      <c r="V376" s="388"/>
      <c r="W376" s="388"/>
      <c r="X376" s="388"/>
      <c r="Y376" s="388"/>
      <c r="Z376" s="388"/>
      <c r="AA376" s="388"/>
      <c r="AB376" s="388"/>
    </row>
    <row r="377" spans="1:28" s="386" customFormat="1">
      <c r="A377" s="385"/>
      <c r="C377" s="387"/>
      <c r="L377" s="388"/>
      <c r="M377" s="388"/>
      <c r="N377" s="388"/>
      <c r="O377" s="388"/>
      <c r="P377" s="388"/>
      <c r="Q377" s="388"/>
      <c r="R377" s="388"/>
      <c r="S377" s="388"/>
      <c r="T377" s="388"/>
      <c r="U377" s="388"/>
      <c r="V377" s="388"/>
      <c r="W377" s="388"/>
      <c r="X377" s="388"/>
      <c r="Y377" s="388"/>
      <c r="Z377" s="388"/>
      <c r="AA377" s="388"/>
      <c r="AB377" s="388"/>
    </row>
    <row r="378" spans="1:28" s="386" customFormat="1">
      <c r="A378" s="385"/>
      <c r="C378" s="387"/>
      <c r="L378" s="388"/>
      <c r="M378" s="388"/>
      <c r="N378" s="388"/>
      <c r="O378" s="388"/>
      <c r="P378" s="388"/>
      <c r="Q378" s="388"/>
      <c r="R378" s="388"/>
      <c r="S378" s="388"/>
      <c r="T378" s="388"/>
      <c r="U378" s="388"/>
      <c r="V378" s="388"/>
      <c r="W378" s="388"/>
      <c r="X378" s="388"/>
      <c r="Y378" s="388"/>
      <c r="Z378" s="388"/>
      <c r="AA378" s="388"/>
      <c r="AB378" s="388"/>
    </row>
    <row r="379" spans="1:28" s="386" customFormat="1">
      <c r="A379" s="385"/>
      <c r="C379" s="387"/>
      <c r="L379" s="388"/>
      <c r="M379" s="388"/>
      <c r="N379" s="388"/>
      <c r="O379" s="388"/>
      <c r="P379" s="388"/>
      <c r="Q379" s="388"/>
      <c r="R379" s="388"/>
      <c r="S379" s="388"/>
      <c r="T379" s="388"/>
      <c r="U379" s="388"/>
      <c r="V379" s="388"/>
      <c r="W379" s="388"/>
      <c r="X379" s="388"/>
      <c r="Y379" s="388"/>
      <c r="Z379" s="388"/>
      <c r="AA379" s="388"/>
      <c r="AB379" s="388"/>
    </row>
    <row r="380" spans="1:28" s="386" customFormat="1">
      <c r="A380" s="385"/>
      <c r="C380" s="387"/>
      <c r="L380" s="388"/>
      <c r="M380" s="388"/>
      <c r="N380" s="388"/>
      <c r="O380" s="388"/>
      <c r="P380" s="388"/>
      <c r="Q380" s="388"/>
      <c r="R380" s="388"/>
      <c r="S380" s="388"/>
      <c r="T380" s="388"/>
      <c r="U380" s="388"/>
      <c r="V380" s="388"/>
      <c r="W380" s="388"/>
      <c r="X380" s="388"/>
      <c r="Y380" s="388"/>
      <c r="Z380" s="388"/>
      <c r="AA380" s="388"/>
      <c r="AB380" s="388"/>
    </row>
    <row r="381" spans="1:28" s="386" customFormat="1">
      <c r="A381" s="385"/>
      <c r="C381" s="387"/>
      <c r="L381" s="388"/>
      <c r="M381" s="388"/>
      <c r="N381" s="388"/>
      <c r="O381" s="388"/>
      <c r="P381" s="388"/>
      <c r="Q381" s="388"/>
      <c r="R381" s="388"/>
      <c r="S381" s="388"/>
      <c r="T381" s="388"/>
      <c r="U381" s="388"/>
      <c r="V381" s="388"/>
      <c r="W381" s="388"/>
      <c r="X381" s="388"/>
      <c r="Y381" s="388"/>
      <c r="Z381" s="388"/>
      <c r="AA381" s="388"/>
      <c r="AB381" s="388"/>
    </row>
    <row r="382" spans="1:28" s="386" customFormat="1">
      <c r="A382" s="385"/>
      <c r="C382" s="387"/>
      <c r="L382" s="388"/>
      <c r="M382" s="388"/>
      <c r="N382" s="388"/>
      <c r="O382" s="388"/>
      <c r="P382" s="388"/>
      <c r="Q382" s="388"/>
      <c r="R382" s="388"/>
      <c r="S382" s="388"/>
      <c r="T382" s="388"/>
      <c r="U382" s="388"/>
      <c r="V382" s="388"/>
      <c r="W382" s="388"/>
      <c r="X382" s="388"/>
      <c r="Y382" s="388"/>
      <c r="Z382" s="388"/>
      <c r="AA382" s="388"/>
      <c r="AB382" s="388"/>
    </row>
    <row r="383" spans="1:28" s="386" customFormat="1">
      <c r="A383" s="385"/>
      <c r="C383" s="387"/>
      <c r="L383" s="388"/>
      <c r="M383" s="388"/>
      <c r="N383" s="388"/>
      <c r="O383" s="388"/>
      <c r="P383" s="388"/>
      <c r="Q383" s="388"/>
      <c r="R383" s="388"/>
      <c r="S383" s="388"/>
      <c r="T383" s="388"/>
      <c r="U383" s="388"/>
      <c r="V383" s="388"/>
      <c r="W383" s="388"/>
      <c r="X383" s="388"/>
      <c r="Y383" s="388"/>
      <c r="Z383" s="388"/>
      <c r="AA383" s="388"/>
      <c r="AB383" s="388"/>
    </row>
    <row r="384" spans="1:28" s="386" customFormat="1">
      <c r="A384" s="385"/>
      <c r="C384" s="387"/>
      <c r="L384" s="388"/>
      <c r="M384" s="388"/>
      <c r="N384" s="388"/>
      <c r="O384" s="388"/>
      <c r="P384" s="388"/>
      <c r="Q384" s="388"/>
      <c r="R384" s="388"/>
      <c r="S384" s="388"/>
      <c r="T384" s="388"/>
      <c r="U384" s="388"/>
      <c r="V384" s="388"/>
      <c r="W384" s="388"/>
      <c r="X384" s="388"/>
      <c r="Y384" s="388"/>
      <c r="Z384" s="388"/>
      <c r="AA384" s="388"/>
      <c r="AB384" s="388"/>
    </row>
    <row r="385" spans="1:28" s="386" customFormat="1">
      <c r="A385" s="385"/>
      <c r="C385" s="387"/>
      <c r="L385" s="388"/>
      <c r="M385" s="388"/>
      <c r="N385" s="388"/>
      <c r="O385" s="388"/>
      <c r="P385" s="388"/>
      <c r="Q385" s="388"/>
      <c r="R385" s="388"/>
      <c r="S385" s="388"/>
      <c r="T385" s="388"/>
      <c r="U385" s="388"/>
      <c r="V385" s="388"/>
      <c r="W385" s="388"/>
      <c r="X385" s="388"/>
      <c r="Y385" s="388"/>
      <c r="Z385" s="388"/>
      <c r="AA385" s="388"/>
      <c r="AB385" s="388"/>
    </row>
    <row r="386" spans="1:28" s="386" customFormat="1">
      <c r="A386" s="385"/>
      <c r="C386" s="387"/>
      <c r="L386" s="388"/>
      <c r="M386" s="388"/>
      <c r="N386" s="388"/>
      <c r="O386" s="388"/>
      <c r="P386" s="388"/>
      <c r="Q386" s="388"/>
      <c r="R386" s="388"/>
      <c r="S386" s="388"/>
      <c r="T386" s="388"/>
      <c r="U386" s="388"/>
      <c r="V386" s="388"/>
      <c r="W386" s="388"/>
      <c r="X386" s="388"/>
      <c r="Y386" s="388"/>
      <c r="Z386" s="388"/>
      <c r="AA386" s="388"/>
      <c r="AB386" s="388"/>
    </row>
    <row r="387" spans="1:28" s="386" customFormat="1">
      <c r="A387" s="385"/>
      <c r="C387" s="387"/>
      <c r="L387" s="388"/>
      <c r="M387" s="388"/>
      <c r="N387" s="388"/>
      <c r="O387" s="388"/>
      <c r="P387" s="388"/>
      <c r="Q387" s="388"/>
      <c r="R387" s="388"/>
      <c r="S387" s="388"/>
      <c r="T387" s="388"/>
      <c r="U387" s="388"/>
      <c r="V387" s="388"/>
      <c r="W387" s="388"/>
      <c r="X387" s="388"/>
      <c r="Y387" s="388"/>
      <c r="Z387" s="388"/>
      <c r="AA387" s="388"/>
      <c r="AB387" s="388"/>
    </row>
    <row r="388" spans="1:28" s="386" customFormat="1">
      <c r="A388" s="385"/>
      <c r="C388" s="387"/>
      <c r="L388" s="388"/>
      <c r="M388" s="388"/>
      <c r="N388" s="388"/>
      <c r="O388" s="388"/>
      <c r="P388" s="388"/>
      <c r="Q388" s="388"/>
      <c r="R388" s="388"/>
      <c r="S388" s="388"/>
      <c r="T388" s="388"/>
      <c r="U388" s="388"/>
      <c r="V388" s="388"/>
      <c r="W388" s="388"/>
      <c r="X388" s="388"/>
      <c r="Y388" s="388"/>
      <c r="Z388" s="388"/>
      <c r="AA388" s="388"/>
      <c r="AB388" s="388"/>
    </row>
    <row r="389" spans="1:28" s="386" customFormat="1">
      <c r="A389" s="385"/>
      <c r="C389" s="387"/>
      <c r="L389" s="388"/>
      <c r="M389" s="388"/>
      <c r="N389" s="388"/>
      <c r="O389" s="388"/>
      <c r="P389" s="388"/>
      <c r="Q389" s="388"/>
      <c r="R389" s="388"/>
      <c r="S389" s="388"/>
      <c r="T389" s="388"/>
      <c r="U389" s="388"/>
      <c r="V389" s="388"/>
      <c r="W389" s="388"/>
      <c r="X389" s="388"/>
      <c r="Y389" s="388"/>
      <c r="Z389" s="388"/>
      <c r="AA389" s="388"/>
      <c r="AB389" s="388"/>
    </row>
    <row r="390" spans="1:28" s="386" customFormat="1">
      <c r="A390" s="385"/>
      <c r="C390" s="387"/>
      <c r="L390" s="388"/>
      <c r="M390" s="388"/>
      <c r="N390" s="388"/>
      <c r="O390" s="388"/>
      <c r="P390" s="388"/>
      <c r="Q390" s="388"/>
      <c r="R390" s="388"/>
      <c r="S390" s="388"/>
      <c r="T390" s="388"/>
      <c r="U390" s="388"/>
      <c r="V390" s="388"/>
      <c r="W390" s="388"/>
      <c r="X390" s="388"/>
      <c r="Y390" s="388"/>
      <c r="Z390" s="388"/>
      <c r="AA390" s="388"/>
      <c r="AB390" s="388"/>
    </row>
    <row r="391" spans="1:28" s="386" customFormat="1">
      <c r="A391" s="385"/>
      <c r="C391" s="387"/>
      <c r="L391" s="388"/>
      <c r="M391" s="388"/>
      <c r="N391" s="388"/>
      <c r="O391" s="388"/>
      <c r="P391" s="388"/>
      <c r="Q391" s="388"/>
      <c r="R391" s="388"/>
      <c r="S391" s="388"/>
      <c r="T391" s="388"/>
      <c r="U391" s="388"/>
      <c r="V391" s="388"/>
      <c r="W391" s="388"/>
      <c r="X391" s="388"/>
      <c r="Y391" s="388"/>
      <c r="Z391" s="388"/>
      <c r="AA391" s="388"/>
      <c r="AB391" s="388"/>
    </row>
    <row r="392" spans="1:28" s="386" customFormat="1">
      <c r="A392" s="385"/>
      <c r="C392" s="387"/>
      <c r="L392" s="388"/>
      <c r="M392" s="388"/>
      <c r="N392" s="388"/>
      <c r="O392" s="388"/>
      <c r="P392" s="388"/>
      <c r="Q392" s="388"/>
      <c r="R392" s="388"/>
      <c r="S392" s="388"/>
      <c r="T392" s="388"/>
      <c r="U392" s="388"/>
      <c r="V392" s="388"/>
      <c r="W392" s="388"/>
      <c r="X392" s="388"/>
      <c r="Y392" s="388"/>
      <c r="Z392" s="388"/>
      <c r="AA392" s="388"/>
      <c r="AB392" s="388"/>
    </row>
    <row r="393" spans="1:28" s="386" customFormat="1">
      <c r="A393" s="385"/>
      <c r="C393" s="387"/>
      <c r="L393" s="388"/>
      <c r="M393" s="388"/>
      <c r="N393" s="388"/>
      <c r="O393" s="388"/>
      <c r="P393" s="388"/>
      <c r="Q393" s="388"/>
      <c r="R393" s="388"/>
      <c r="S393" s="388"/>
      <c r="T393" s="388"/>
      <c r="U393" s="388"/>
      <c r="V393" s="388"/>
      <c r="W393" s="388"/>
      <c r="X393" s="388"/>
      <c r="Y393" s="388"/>
      <c r="Z393" s="388"/>
      <c r="AA393" s="388"/>
      <c r="AB393" s="388"/>
    </row>
    <row r="394" spans="1:28" s="386" customFormat="1">
      <c r="A394" s="385"/>
      <c r="C394" s="387"/>
      <c r="L394" s="388"/>
      <c r="M394" s="388"/>
      <c r="N394" s="388"/>
      <c r="O394" s="388"/>
      <c r="P394" s="388"/>
      <c r="Q394" s="388"/>
      <c r="R394" s="388"/>
      <c r="S394" s="388"/>
      <c r="T394" s="388"/>
      <c r="U394" s="388"/>
      <c r="V394" s="388"/>
      <c r="W394" s="388"/>
      <c r="X394" s="388"/>
      <c r="Y394" s="388"/>
      <c r="Z394" s="388"/>
      <c r="AA394" s="388"/>
      <c r="AB394" s="388"/>
    </row>
    <row r="395" spans="1:28" s="386" customFormat="1">
      <c r="A395" s="385"/>
      <c r="C395" s="387"/>
      <c r="L395" s="388"/>
      <c r="M395" s="388"/>
      <c r="N395" s="388"/>
      <c r="O395" s="388"/>
      <c r="P395" s="388"/>
      <c r="Q395" s="388"/>
      <c r="R395" s="388"/>
      <c r="S395" s="388"/>
      <c r="T395" s="388"/>
      <c r="U395" s="388"/>
      <c r="V395" s="388"/>
      <c r="W395" s="388"/>
      <c r="X395" s="388"/>
      <c r="Y395" s="388"/>
      <c r="Z395" s="388"/>
      <c r="AA395" s="388"/>
      <c r="AB395" s="388"/>
    </row>
    <row r="396" spans="1:28" s="386" customFormat="1">
      <c r="A396" s="385"/>
      <c r="C396" s="387"/>
      <c r="L396" s="388"/>
      <c r="M396" s="388"/>
      <c r="N396" s="388"/>
      <c r="O396" s="388"/>
      <c r="P396" s="388"/>
      <c r="Q396" s="388"/>
      <c r="R396" s="388"/>
      <c r="S396" s="388"/>
      <c r="T396" s="388"/>
      <c r="U396" s="388"/>
      <c r="V396" s="388"/>
      <c r="W396" s="388"/>
      <c r="X396" s="388"/>
      <c r="Y396" s="388"/>
      <c r="Z396" s="388"/>
      <c r="AA396" s="388"/>
      <c r="AB396" s="388"/>
    </row>
    <row r="397" spans="1:28" s="386" customFormat="1">
      <c r="A397" s="385"/>
      <c r="C397" s="387"/>
      <c r="L397" s="388"/>
      <c r="M397" s="388"/>
      <c r="N397" s="388"/>
      <c r="O397" s="388"/>
      <c r="P397" s="388"/>
      <c r="Q397" s="388"/>
      <c r="R397" s="388"/>
      <c r="S397" s="388"/>
      <c r="T397" s="388"/>
      <c r="U397" s="388"/>
      <c r="V397" s="388"/>
      <c r="W397" s="388"/>
      <c r="X397" s="388"/>
      <c r="Y397" s="388"/>
      <c r="Z397" s="388"/>
      <c r="AA397" s="388"/>
      <c r="AB397" s="388"/>
    </row>
    <row r="398" spans="1:28" s="386" customFormat="1">
      <c r="A398" s="385"/>
      <c r="C398" s="387"/>
      <c r="L398" s="388"/>
      <c r="M398" s="388"/>
      <c r="N398" s="388"/>
      <c r="O398" s="388"/>
      <c r="P398" s="388"/>
      <c r="Q398" s="388"/>
      <c r="R398" s="388"/>
      <c r="S398" s="388"/>
      <c r="T398" s="388"/>
      <c r="U398" s="388"/>
      <c r="V398" s="388"/>
      <c r="W398" s="388"/>
      <c r="X398" s="388"/>
      <c r="Y398" s="388"/>
      <c r="Z398" s="388"/>
      <c r="AA398" s="388"/>
      <c r="AB398" s="388"/>
    </row>
    <row r="399" spans="1:28" s="386" customFormat="1">
      <c r="A399" s="385"/>
      <c r="C399" s="387"/>
      <c r="L399" s="388"/>
      <c r="M399" s="388"/>
      <c r="N399" s="388"/>
      <c r="O399" s="388"/>
      <c r="P399" s="388"/>
      <c r="Q399" s="388"/>
      <c r="R399" s="388"/>
      <c r="S399" s="388"/>
      <c r="T399" s="388"/>
      <c r="U399" s="388"/>
      <c r="V399" s="388"/>
      <c r="W399" s="388"/>
      <c r="X399" s="388"/>
      <c r="Y399" s="388"/>
      <c r="Z399" s="388"/>
      <c r="AA399" s="388"/>
      <c r="AB399" s="388"/>
    </row>
    <row r="400" spans="1:28" s="386" customFormat="1">
      <c r="A400" s="385"/>
      <c r="C400" s="387"/>
      <c r="L400" s="388"/>
      <c r="M400" s="388"/>
      <c r="N400" s="388"/>
      <c r="O400" s="388"/>
      <c r="P400" s="388"/>
      <c r="Q400" s="388"/>
      <c r="R400" s="388"/>
      <c r="S400" s="388"/>
      <c r="T400" s="388"/>
      <c r="U400" s="388"/>
      <c r="V400" s="388"/>
      <c r="W400" s="388"/>
      <c r="X400" s="388"/>
      <c r="Y400" s="388"/>
      <c r="Z400" s="388"/>
      <c r="AA400" s="388"/>
      <c r="AB400" s="388"/>
    </row>
    <row r="401" spans="1:28" s="386" customFormat="1">
      <c r="A401" s="385"/>
      <c r="C401" s="387"/>
      <c r="L401" s="388"/>
      <c r="M401" s="388"/>
      <c r="N401" s="388"/>
      <c r="O401" s="388"/>
      <c r="P401" s="388"/>
      <c r="Q401" s="388"/>
      <c r="R401" s="388"/>
      <c r="S401" s="388"/>
      <c r="T401" s="388"/>
      <c r="U401" s="388"/>
      <c r="V401" s="388"/>
      <c r="W401" s="388"/>
      <c r="X401" s="388"/>
      <c r="Y401" s="388"/>
      <c r="Z401" s="388"/>
      <c r="AA401" s="388"/>
      <c r="AB401" s="388"/>
    </row>
    <row r="402" spans="1:28" s="386" customFormat="1">
      <c r="A402" s="385"/>
      <c r="C402" s="387"/>
      <c r="L402" s="388"/>
      <c r="M402" s="388"/>
      <c r="N402" s="388"/>
      <c r="O402" s="388"/>
      <c r="P402" s="388"/>
      <c r="Q402" s="388"/>
      <c r="R402" s="388"/>
      <c r="S402" s="388"/>
      <c r="T402" s="388"/>
      <c r="U402" s="388"/>
      <c r="V402" s="388"/>
      <c r="W402" s="388"/>
      <c r="X402" s="388"/>
      <c r="Y402" s="388"/>
      <c r="Z402" s="388"/>
      <c r="AA402" s="388"/>
      <c r="AB402" s="388"/>
    </row>
    <row r="403" spans="1:28" s="386" customFormat="1">
      <c r="A403" s="385"/>
      <c r="C403" s="387"/>
      <c r="L403" s="388"/>
      <c r="M403" s="388"/>
      <c r="N403" s="388"/>
      <c r="O403" s="388"/>
      <c r="P403" s="388"/>
      <c r="Q403" s="388"/>
      <c r="R403" s="388"/>
      <c r="S403" s="388"/>
      <c r="T403" s="388"/>
      <c r="U403" s="388"/>
      <c r="V403" s="388"/>
      <c r="W403" s="388"/>
      <c r="X403" s="388"/>
      <c r="Y403" s="388"/>
      <c r="Z403" s="388"/>
      <c r="AA403" s="388"/>
      <c r="AB403" s="388"/>
    </row>
    <row r="404" spans="1:28" s="386" customFormat="1">
      <c r="A404" s="385"/>
      <c r="C404" s="387"/>
      <c r="L404" s="388"/>
      <c r="M404" s="388"/>
      <c r="N404" s="388"/>
      <c r="O404" s="388"/>
      <c r="P404" s="388"/>
      <c r="Q404" s="388"/>
      <c r="R404" s="388"/>
      <c r="S404" s="388"/>
      <c r="T404" s="388"/>
      <c r="U404" s="388"/>
      <c r="V404" s="388"/>
      <c r="W404" s="388"/>
      <c r="X404" s="388"/>
      <c r="Y404" s="388"/>
      <c r="Z404" s="388"/>
      <c r="AA404" s="388"/>
      <c r="AB404" s="388"/>
    </row>
    <row r="405" spans="1:28" s="386" customFormat="1">
      <c r="A405" s="385"/>
      <c r="C405" s="387"/>
      <c r="L405" s="388"/>
      <c r="M405" s="388"/>
      <c r="N405" s="388"/>
      <c r="O405" s="388"/>
      <c r="P405" s="388"/>
      <c r="Q405" s="388"/>
      <c r="R405" s="388"/>
      <c r="S405" s="388"/>
      <c r="T405" s="388"/>
      <c r="U405" s="388"/>
      <c r="V405" s="388"/>
      <c r="W405" s="388"/>
      <c r="X405" s="388"/>
      <c r="Y405" s="388"/>
      <c r="Z405" s="388"/>
      <c r="AA405" s="388"/>
      <c r="AB405" s="388"/>
    </row>
    <row r="406" spans="1:28" s="386" customFormat="1">
      <c r="A406" s="385"/>
      <c r="C406" s="387"/>
      <c r="L406" s="388"/>
      <c r="M406" s="388"/>
      <c r="N406" s="388"/>
      <c r="O406" s="388"/>
      <c r="P406" s="388"/>
      <c r="Q406" s="388"/>
      <c r="R406" s="388"/>
      <c r="S406" s="388"/>
      <c r="T406" s="388"/>
      <c r="U406" s="388"/>
      <c r="V406" s="388"/>
      <c r="W406" s="388"/>
      <c r="X406" s="388"/>
      <c r="Y406" s="388"/>
      <c r="Z406" s="388"/>
      <c r="AA406" s="388"/>
      <c r="AB406" s="388"/>
    </row>
    <row r="407" spans="1:28" s="386" customFormat="1">
      <c r="A407" s="385"/>
      <c r="C407" s="387"/>
      <c r="L407" s="388"/>
      <c r="M407" s="388"/>
      <c r="N407" s="388"/>
      <c r="O407" s="388"/>
      <c r="P407" s="388"/>
      <c r="Q407" s="388"/>
      <c r="R407" s="388"/>
      <c r="S407" s="388"/>
      <c r="T407" s="388"/>
      <c r="U407" s="388"/>
      <c r="V407" s="388"/>
      <c r="W407" s="388"/>
      <c r="X407" s="388"/>
      <c r="Y407" s="388"/>
      <c r="Z407" s="388"/>
      <c r="AA407" s="388"/>
      <c r="AB407" s="388"/>
    </row>
    <row r="408" spans="1:28" s="386" customFormat="1">
      <c r="A408" s="385"/>
      <c r="C408" s="387"/>
      <c r="L408" s="388"/>
      <c r="M408" s="388"/>
      <c r="N408" s="388"/>
      <c r="O408" s="388"/>
      <c r="P408" s="388"/>
      <c r="Q408" s="388"/>
      <c r="R408" s="388"/>
      <c r="S408" s="388"/>
      <c r="T408" s="388"/>
      <c r="U408" s="388"/>
      <c r="V408" s="388"/>
      <c r="W408" s="388"/>
      <c r="X408" s="388"/>
      <c r="Y408" s="388"/>
      <c r="Z408" s="388"/>
      <c r="AA408" s="388"/>
      <c r="AB408" s="388"/>
    </row>
    <row r="409" spans="1:28" s="386" customFormat="1">
      <c r="A409" s="385"/>
      <c r="C409" s="387"/>
      <c r="L409" s="388"/>
      <c r="M409" s="388"/>
      <c r="N409" s="388"/>
      <c r="O409" s="388"/>
      <c r="P409" s="388"/>
      <c r="Q409" s="388"/>
      <c r="R409" s="388"/>
      <c r="S409" s="388"/>
      <c r="T409" s="388"/>
      <c r="U409" s="388"/>
      <c r="V409" s="388"/>
      <c r="W409" s="388"/>
      <c r="X409" s="388"/>
      <c r="Y409" s="388"/>
      <c r="Z409" s="388"/>
      <c r="AA409" s="388"/>
      <c r="AB409" s="388"/>
    </row>
    <row r="410" spans="1:28" s="386" customFormat="1">
      <c r="A410" s="385"/>
      <c r="C410" s="387"/>
      <c r="L410" s="388"/>
      <c r="M410" s="388"/>
      <c r="N410" s="388"/>
      <c r="O410" s="388"/>
      <c r="P410" s="388"/>
      <c r="Q410" s="388"/>
      <c r="R410" s="388"/>
      <c r="S410" s="388"/>
      <c r="T410" s="388"/>
      <c r="U410" s="388"/>
      <c r="V410" s="388"/>
      <c r="W410" s="388"/>
      <c r="X410" s="388"/>
      <c r="Y410" s="388"/>
      <c r="Z410" s="388"/>
      <c r="AA410" s="388"/>
      <c r="AB410" s="388"/>
    </row>
    <row r="411" spans="1:28" s="386" customFormat="1">
      <c r="A411" s="385"/>
      <c r="C411" s="387"/>
      <c r="L411" s="388"/>
      <c r="M411" s="388"/>
      <c r="N411" s="388"/>
      <c r="O411" s="388"/>
      <c r="P411" s="388"/>
      <c r="Q411" s="388"/>
      <c r="R411" s="388"/>
      <c r="S411" s="388"/>
      <c r="T411" s="388"/>
      <c r="U411" s="388"/>
      <c r="V411" s="388"/>
      <c r="W411" s="388"/>
      <c r="X411" s="388"/>
      <c r="Y411" s="388"/>
      <c r="Z411" s="388"/>
      <c r="AA411" s="388"/>
      <c r="AB411" s="388"/>
    </row>
    <row r="412" spans="1:28" s="386" customFormat="1">
      <c r="A412" s="385"/>
      <c r="C412" s="387"/>
      <c r="L412" s="388"/>
      <c r="M412" s="388"/>
      <c r="N412" s="388"/>
      <c r="O412" s="388"/>
      <c r="P412" s="388"/>
      <c r="Q412" s="388"/>
      <c r="R412" s="388"/>
      <c r="S412" s="388"/>
      <c r="T412" s="388"/>
      <c r="U412" s="388"/>
      <c r="V412" s="388"/>
      <c r="W412" s="388"/>
      <c r="X412" s="388"/>
      <c r="Y412" s="388"/>
      <c r="Z412" s="388"/>
      <c r="AA412" s="388"/>
      <c r="AB412" s="388"/>
    </row>
    <row r="413" spans="1:28" s="386" customFormat="1">
      <c r="A413" s="385"/>
      <c r="C413" s="387"/>
      <c r="L413" s="388"/>
      <c r="M413" s="388"/>
      <c r="N413" s="388"/>
      <c r="O413" s="388"/>
      <c r="P413" s="388"/>
      <c r="Q413" s="388"/>
      <c r="R413" s="388"/>
      <c r="S413" s="388"/>
      <c r="T413" s="388"/>
      <c r="U413" s="388"/>
      <c r="V413" s="388"/>
      <c r="W413" s="388"/>
      <c r="X413" s="388"/>
      <c r="Y413" s="388"/>
      <c r="Z413" s="388"/>
      <c r="AA413" s="388"/>
      <c r="AB413" s="388"/>
    </row>
    <row r="414" spans="1:28" s="386" customFormat="1">
      <c r="A414" s="385"/>
      <c r="C414" s="387"/>
      <c r="L414" s="388"/>
      <c r="M414" s="388"/>
      <c r="N414" s="388"/>
      <c r="O414" s="388"/>
      <c r="P414" s="388"/>
      <c r="Q414" s="388"/>
      <c r="R414" s="388"/>
      <c r="S414" s="388"/>
      <c r="T414" s="388"/>
      <c r="U414" s="388"/>
      <c r="V414" s="388"/>
      <c r="W414" s="388"/>
      <c r="X414" s="388"/>
      <c r="Y414" s="388"/>
      <c r="Z414" s="388"/>
      <c r="AA414" s="388"/>
      <c r="AB414" s="388"/>
    </row>
    <row r="415" spans="1:28" s="386" customFormat="1">
      <c r="A415" s="385"/>
      <c r="C415" s="387"/>
      <c r="L415" s="388"/>
      <c r="M415" s="388"/>
      <c r="N415" s="388"/>
      <c r="O415" s="388"/>
      <c r="P415" s="388"/>
      <c r="Q415" s="388"/>
      <c r="R415" s="388"/>
      <c r="S415" s="388"/>
      <c r="T415" s="388"/>
      <c r="U415" s="388"/>
      <c r="V415" s="388"/>
      <c r="W415" s="388"/>
      <c r="X415" s="388"/>
      <c r="Y415" s="388"/>
      <c r="Z415" s="388"/>
      <c r="AA415" s="388"/>
      <c r="AB415" s="388"/>
    </row>
    <row r="416" spans="1:28" s="386" customFormat="1">
      <c r="A416" s="385"/>
      <c r="C416" s="387"/>
      <c r="L416" s="388"/>
      <c r="M416" s="388"/>
      <c r="N416" s="388"/>
      <c r="O416" s="388"/>
      <c r="P416" s="388"/>
      <c r="Q416" s="388"/>
      <c r="R416" s="388"/>
      <c r="S416" s="388"/>
      <c r="T416" s="388"/>
      <c r="U416" s="388"/>
      <c r="V416" s="388"/>
      <c r="W416" s="388"/>
      <c r="X416" s="388"/>
      <c r="Y416" s="388"/>
      <c r="Z416" s="388"/>
      <c r="AA416" s="388"/>
      <c r="AB416" s="388"/>
    </row>
    <row r="417" spans="1:28" s="386" customFormat="1">
      <c r="A417" s="385"/>
      <c r="C417" s="387"/>
      <c r="L417" s="388"/>
      <c r="M417" s="388"/>
      <c r="N417" s="388"/>
      <c r="O417" s="388"/>
      <c r="P417" s="388"/>
      <c r="Q417" s="388"/>
      <c r="R417" s="388"/>
      <c r="S417" s="388"/>
      <c r="T417" s="388"/>
      <c r="U417" s="388"/>
      <c r="V417" s="388"/>
      <c r="W417" s="388"/>
      <c r="X417" s="388"/>
      <c r="Y417" s="388"/>
      <c r="Z417" s="388"/>
      <c r="AA417" s="388"/>
      <c r="AB417" s="388"/>
    </row>
    <row r="418" spans="1:28" s="386" customFormat="1">
      <c r="A418" s="385"/>
      <c r="C418" s="387"/>
      <c r="L418" s="388"/>
      <c r="M418" s="388"/>
      <c r="N418" s="388"/>
      <c r="O418" s="388"/>
      <c r="P418" s="388"/>
      <c r="Q418" s="388"/>
      <c r="R418" s="388"/>
      <c r="S418" s="388"/>
      <c r="T418" s="388"/>
      <c r="U418" s="388"/>
      <c r="V418" s="388"/>
      <c r="W418" s="388"/>
      <c r="X418" s="388"/>
      <c r="Y418" s="388"/>
      <c r="Z418" s="388"/>
      <c r="AA418" s="388"/>
      <c r="AB418" s="388"/>
    </row>
    <row r="419" spans="1:28" s="386" customFormat="1">
      <c r="A419" s="385"/>
      <c r="C419" s="387"/>
      <c r="L419" s="388"/>
      <c r="M419" s="388"/>
      <c r="N419" s="388"/>
      <c r="O419" s="388"/>
      <c r="P419" s="388"/>
      <c r="Q419" s="388"/>
      <c r="R419" s="388"/>
      <c r="S419" s="388"/>
      <c r="T419" s="388"/>
      <c r="U419" s="388"/>
      <c r="V419" s="388"/>
      <c r="W419" s="388"/>
      <c r="X419" s="388"/>
      <c r="Y419" s="388"/>
      <c r="Z419" s="388"/>
      <c r="AA419" s="388"/>
      <c r="AB419" s="388"/>
    </row>
    <row r="420" spans="1:28" s="386" customFormat="1">
      <c r="A420" s="385"/>
      <c r="C420" s="387"/>
      <c r="L420" s="388"/>
      <c r="M420" s="388"/>
      <c r="N420" s="388"/>
      <c r="O420" s="388"/>
      <c r="P420" s="388"/>
      <c r="Q420" s="388"/>
      <c r="R420" s="388"/>
      <c r="S420" s="388"/>
      <c r="T420" s="388"/>
      <c r="U420" s="388"/>
      <c r="V420" s="388"/>
      <c r="W420" s="388"/>
      <c r="X420" s="388"/>
      <c r="Y420" s="388"/>
      <c r="Z420" s="388"/>
      <c r="AA420" s="388"/>
      <c r="AB420" s="388"/>
    </row>
    <row r="421" spans="1:28" s="386" customFormat="1">
      <c r="A421" s="385"/>
      <c r="C421" s="387"/>
      <c r="L421" s="388"/>
      <c r="M421" s="388"/>
      <c r="N421" s="388"/>
      <c r="O421" s="388"/>
      <c r="P421" s="388"/>
      <c r="Q421" s="388"/>
      <c r="R421" s="388"/>
      <c r="S421" s="388"/>
      <c r="T421" s="388"/>
      <c r="U421" s="388"/>
      <c r="V421" s="388"/>
      <c r="W421" s="388"/>
      <c r="X421" s="388"/>
      <c r="Y421" s="388"/>
      <c r="Z421" s="388"/>
      <c r="AA421" s="388"/>
      <c r="AB421" s="388"/>
    </row>
    <row r="422" spans="1:28" s="386" customFormat="1">
      <c r="A422" s="385"/>
      <c r="C422" s="387"/>
      <c r="L422" s="388"/>
      <c r="M422" s="388"/>
      <c r="N422" s="388"/>
      <c r="O422" s="388"/>
      <c r="P422" s="388"/>
      <c r="Q422" s="388"/>
      <c r="R422" s="388"/>
      <c r="S422" s="388"/>
      <c r="T422" s="388"/>
      <c r="U422" s="388"/>
      <c r="V422" s="388"/>
      <c r="W422" s="388"/>
      <c r="X422" s="388"/>
      <c r="Y422" s="388"/>
      <c r="Z422" s="388"/>
      <c r="AA422" s="388"/>
      <c r="AB422" s="388"/>
    </row>
    <row r="423" spans="1:28" s="386" customFormat="1">
      <c r="A423" s="385"/>
      <c r="C423" s="387"/>
      <c r="L423" s="388"/>
      <c r="M423" s="388"/>
      <c r="N423" s="388"/>
      <c r="O423" s="388"/>
      <c r="P423" s="388"/>
      <c r="Q423" s="388"/>
      <c r="R423" s="388"/>
      <c r="S423" s="388"/>
      <c r="T423" s="388"/>
      <c r="U423" s="388"/>
      <c r="V423" s="388"/>
      <c r="W423" s="388"/>
      <c r="X423" s="388"/>
      <c r="Y423" s="388"/>
      <c r="Z423" s="388"/>
      <c r="AA423" s="388"/>
      <c r="AB423" s="388"/>
    </row>
    <row r="424" spans="1:28" s="386" customFormat="1">
      <c r="A424" s="385"/>
      <c r="C424" s="387"/>
      <c r="L424" s="388"/>
      <c r="M424" s="388"/>
      <c r="N424" s="388"/>
      <c r="O424" s="388"/>
      <c r="P424" s="388"/>
      <c r="Q424" s="388"/>
      <c r="R424" s="388"/>
      <c r="S424" s="388"/>
      <c r="T424" s="388"/>
      <c r="U424" s="388"/>
      <c r="V424" s="388"/>
      <c r="W424" s="388"/>
      <c r="X424" s="388"/>
      <c r="Y424" s="388"/>
      <c r="Z424" s="388"/>
      <c r="AA424" s="388"/>
      <c r="AB424" s="388"/>
    </row>
    <row r="425" spans="1:28" s="386" customFormat="1">
      <c r="A425" s="385"/>
      <c r="C425" s="387"/>
      <c r="L425" s="388"/>
      <c r="M425" s="388"/>
      <c r="N425" s="388"/>
      <c r="O425" s="388"/>
      <c r="P425" s="388"/>
      <c r="Q425" s="388"/>
      <c r="R425" s="388"/>
      <c r="S425" s="388"/>
      <c r="T425" s="388"/>
      <c r="U425" s="388"/>
      <c r="V425" s="388"/>
      <c r="W425" s="388"/>
      <c r="X425" s="388"/>
      <c r="Y425" s="388"/>
      <c r="Z425" s="388"/>
      <c r="AA425" s="388"/>
      <c r="AB425" s="388"/>
    </row>
    <row r="426" spans="1:28" s="386" customFormat="1">
      <c r="A426" s="385"/>
      <c r="C426" s="387"/>
      <c r="L426" s="388"/>
      <c r="M426" s="388"/>
      <c r="N426" s="388"/>
      <c r="O426" s="388"/>
      <c r="P426" s="388"/>
      <c r="Q426" s="388"/>
      <c r="R426" s="388"/>
      <c r="S426" s="388"/>
      <c r="T426" s="388"/>
      <c r="U426" s="388"/>
      <c r="V426" s="388"/>
      <c r="W426" s="388"/>
      <c r="X426" s="388"/>
      <c r="Y426" s="388"/>
      <c r="Z426" s="388"/>
      <c r="AA426" s="388"/>
      <c r="AB426" s="388"/>
    </row>
    <row r="427" spans="1:28" s="386" customFormat="1">
      <c r="A427" s="385"/>
      <c r="C427" s="387"/>
      <c r="L427" s="388"/>
      <c r="M427" s="388"/>
      <c r="N427" s="388"/>
      <c r="O427" s="388"/>
      <c r="P427" s="388"/>
      <c r="Q427" s="388"/>
      <c r="R427" s="388"/>
      <c r="S427" s="388"/>
      <c r="T427" s="388"/>
      <c r="U427" s="388"/>
      <c r="V427" s="388"/>
      <c r="W427" s="388"/>
      <c r="X427" s="388"/>
      <c r="Y427" s="388"/>
      <c r="Z427" s="388"/>
      <c r="AA427" s="388"/>
      <c r="AB427" s="388"/>
    </row>
    <row r="428" spans="1:28" s="386" customFormat="1">
      <c r="A428" s="385"/>
      <c r="C428" s="387"/>
      <c r="L428" s="388"/>
      <c r="M428" s="388"/>
      <c r="N428" s="388"/>
      <c r="O428" s="388"/>
      <c r="P428" s="388"/>
      <c r="Q428" s="388"/>
      <c r="R428" s="388"/>
      <c r="S428" s="388"/>
      <c r="T428" s="388"/>
      <c r="U428" s="388"/>
      <c r="V428" s="388"/>
      <c r="W428" s="388"/>
      <c r="X428" s="388"/>
      <c r="Y428" s="388"/>
      <c r="Z428" s="388"/>
      <c r="AA428" s="388"/>
      <c r="AB428" s="388"/>
    </row>
    <row r="429" spans="1:28" s="386" customFormat="1">
      <c r="A429" s="385"/>
      <c r="C429" s="387"/>
      <c r="L429" s="388"/>
      <c r="M429" s="388"/>
      <c r="N429" s="388"/>
      <c r="O429" s="388"/>
      <c r="P429" s="388"/>
      <c r="Q429" s="388"/>
      <c r="R429" s="388"/>
      <c r="S429" s="388"/>
      <c r="T429" s="388"/>
      <c r="U429" s="388"/>
      <c r="V429" s="388"/>
      <c r="W429" s="388"/>
      <c r="X429" s="388"/>
      <c r="Y429" s="388"/>
      <c r="Z429" s="388"/>
      <c r="AA429" s="388"/>
      <c r="AB429" s="388"/>
    </row>
    <row r="430" spans="1:28" s="386" customFormat="1">
      <c r="A430" s="385"/>
      <c r="C430" s="387"/>
      <c r="L430" s="388"/>
      <c r="M430" s="388"/>
      <c r="N430" s="388"/>
      <c r="O430" s="388"/>
      <c r="P430" s="388"/>
      <c r="Q430" s="388"/>
      <c r="R430" s="388"/>
      <c r="S430" s="388"/>
      <c r="T430" s="388"/>
      <c r="U430" s="388"/>
      <c r="V430" s="388"/>
      <c r="W430" s="388"/>
      <c r="X430" s="388"/>
      <c r="Y430" s="388"/>
      <c r="Z430" s="388"/>
      <c r="AA430" s="388"/>
      <c r="AB430" s="388"/>
    </row>
    <row r="431" spans="1:28" s="386" customFormat="1">
      <c r="A431" s="385"/>
      <c r="C431" s="387"/>
      <c r="L431" s="388"/>
      <c r="M431" s="388"/>
      <c r="N431" s="388"/>
      <c r="O431" s="388"/>
      <c r="P431" s="388"/>
      <c r="Q431" s="388"/>
      <c r="R431" s="388"/>
      <c r="S431" s="388"/>
      <c r="T431" s="388"/>
      <c r="U431" s="388"/>
      <c r="V431" s="388"/>
      <c r="W431" s="388"/>
      <c r="X431" s="388"/>
      <c r="Y431" s="388"/>
      <c r="Z431" s="388"/>
      <c r="AA431" s="388"/>
      <c r="AB431" s="388"/>
    </row>
    <row r="432" spans="1:28" s="386" customFormat="1">
      <c r="A432" s="385"/>
      <c r="C432" s="387"/>
      <c r="L432" s="388"/>
      <c r="M432" s="388"/>
      <c r="N432" s="388"/>
      <c r="O432" s="388"/>
      <c r="P432" s="388"/>
      <c r="Q432" s="388"/>
      <c r="R432" s="388"/>
      <c r="S432" s="388"/>
      <c r="T432" s="388"/>
      <c r="U432" s="388"/>
      <c r="V432" s="388"/>
      <c r="W432" s="388"/>
      <c r="X432" s="388"/>
      <c r="Y432" s="388"/>
      <c r="Z432" s="388"/>
      <c r="AA432" s="388"/>
      <c r="AB432" s="388"/>
    </row>
    <row r="433" spans="1:28" s="386" customFormat="1">
      <c r="A433" s="385"/>
      <c r="C433" s="387"/>
      <c r="L433" s="388"/>
      <c r="M433" s="388"/>
      <c r="N433" s="388"/>
      <c r="O433" s="388"/>
      <c r="P433" s="388"/>
      <c r="Q433" s="388"/>
      <c r="R433" s="388"/>
      <c r="S433" s="388"/>
      <c r="T433" s="388"/>
      <c r="U433" s="388"/>
      <c r="V433" s="388"/>
      <c r="W433" s="388"/>
      <c r="X433" s="388"/>
      <c r="Y433" s="388"/>
      <c r="Z433" s="388"/>
      <c r="AA433" s="388"/>
      <c r="AB433" s="388"/>
    </row>
    <row r="434" spans="1:28" s="386" customFormat="1">
      <c r="A434" s="385"/>
      <c r="C434" s="387"/>
      <c r="L434" s="388"/>
      <c r="M434" s="388"/>
      <c r="N434" s="388"/>
      <c r="O434" s="388"/>
      <c r="P434" s="388"/>
      <c r="Q434" s="388"/>
      <c r="R434" s="388"/>
      <c r="S434" s="388"/>
      <c r="T434" s="388"/>
      <c r="U434" s="388"/>
      <c r="V434" s="388"/>
      <c r="W434" s="388"/>
      <c r="X434" s="388"/>
      <c r="Y434" s="388"/>
      <c r="Z434" s="388"/>
      <c r="AA434" s="388"/>
      <c r="AB434" s="388"/>
    </row>
    <row r="435" spans="1:28" s="386" customFormat="1">
      <c r="A435" s="385"/>
      <c r="C435" s="387"/>
      <c r="L435" s="388"/>
      <c r="M435" s="388"/>
      <c r="N435" s="388"/>
      <c r="O435" s="388"/>
      <c r="P435" s="388"/>
      <c r="Q435" s="388"/>
      <c r="R435" s="388"/>
      <c r="S435" s="388"/>
      <c r="T435" s="388"/>
      <c r="U435" s="388"/>
      <c r="V435" s="388"/>
      <c r="W435" s="388"/>
      <c r="X435" s="388"/>
      <c r="Y435" s="388"/>
      <c r="Z435" s="388"/>
      <c r="AA435" s="388"/>
      <c r="AB435" s="388"/>
    </row>
    <row r="436" spans="1:28" s="386" customFormat="1">
      <c r="A436" s="385"/>
      <c r="C436" s="387"/>
      <c r="L436" s="388"/>
      <c r="M436" s="388"/>
      <c r="N436" s="388"/>
      <c r="O436" s="388"/>
      <c r="P436" s="388"/>
      <c r="Q436" s="388"/>
      <c r="R436" s="388"/>
      <c r="S436" s="388"/>
      <c r="T436" s="388"/>
      <c r="U436" s="388"/>
      <c r="V436" s="388"/>
      <c r="W436" s="388"/>
      <c r="X436" s="388"/>
      <c r="Y436" s="388"/>
      <c r="Z436" s="388"/>
      <c r="AA436" s="388"/>
      <c r="AB436" s="388"/>
    </row>
    <row r="437" spans="1:28" s="386" customFormat="1">
      <c r="A437" s="385"/>
      <c r="C437" s="387"/>
      <c r="L437" s="388"/>
      <c r="M437" s="388"/>
      <c r="N437" s="388"/>
      <c r="O437" s="388"/>
      <c r="P437" s="388"/>
      <c r="Q437" s="388"/>
      <c r="R437" s="388"/>
      <c r="S437" s="388"/>
      <c r="T437" s="388"/>
      <c r="U437" s="388"/>
      <c r="V437" s="388"/>
      <c r="W437" s="388"/>
      <c r="X437" s="388"/>
      <c r="Y437" s="388"/>
      <c r="Z437" s="388"/>
      <c r="AA437" s="388"/>
      <c r="AB437" s="388"/>
    </row>
    <row r="438" spans="1:28" s="386" customFormat="1">
      <c r="A438" s="385"/>
      <c r="C438" s="387"/>
      <c r="L438" s="388"/>
      <c r="M438" s="388"/>
      <c r="N438" s="388"/>
      <c r="O438" s="388"/>
      <c r="P438" s="388"/>
      <c r="Q438" s="388"/>
      <c r="R438" s="388"/>
      <c r="S438" s="388"/>
      <c r="T438" s="388"/>
      <c r="U438" s="388"/>
      <c r="V438" s="388"/>
      <c r="W438" s="388"/>
      <c r="X438" s="388"/>
      <c r="Y438" s="388"/>
      <c r="Z438" s="388"/>
      <c r="AA438" s="388"/>
      <c r="AB438" s="388"/>
    </row>
    <row r="439" spans="1:28" s="386" customFormat="1">
      <c r="A439" s="385"/>
      <c r="C439" s="387"/>
      <c r="L439" s="388"/>
      <c r="M439" s="388"/>
      <c r="N439" s="388"/>
      <c r="O439" s="388"/>
      <c r="P439" s="388"/>
      <c r="Q439" s="388"/>
      <c r="R439" s="388"/>
      <c r="S439" s="388"/>
      <c r="T439" s="388"/>
      <c r="U439" s="388"/>
      <c r="V439" s="388"/>
      <c r="W439" s="388"/>
      <c r="X439" s="388"/>
      <c r="Y439" s="388"/>
      <c r="Z439" s="388"/>
      <c r="AA439" s="388"/>
      <c r="AB439" s="388"/>
    </row>
    <row r="440" spans="1:28" s="386" customFormat="1">
      <c r="A440" s="385"/>
      <c r="C440" s="387"/>
      <c r="L440" s="388"/>
      <c r="M440" s="388"/>
      <c r="N440" s="388"/>
      <c r="O440" s="388"/>
      <c r="P440" s="388"/>
      <c r="Q440" s="388"/>
      <c r="R440" s="388"/>
      <c r="S440" s="388"/>
      <c r="T440" s="388"/>
      <c r="U440" s="388"/>
      <c r="V440" s="388"/>
      <c r="W440" s="388"/>
      <c r="X440" s="388"/>
      <c r="Y440" s="388"/>
      <c r="Z440" s="388"/>
      <c r="AA440" s="388"/>
      <c r="AB440" s="388"/>
    </row>
    <row r="441" spans="1:28" s="386" customFormat="1">
      <c r="A441" s="385"/>
      <c r="C441" s="387"/>
      <c r="L441" s="388"/>
      <c r="M441" s="388"/>
      <c r="N441" s="388"/>
      <c r="O441" s="388"/>
      <c r="P441" s="388"/>
      <c r="Q441" s="388"/>
      <c r="R441" s="388"/>
      <c r="S441" s="388"/>
      <c r="T441" s="388"/>
      <c r="U441" s="388"/>
      <c r="V441" s="388"/>
      <c r="W441" s="388"/>
      <c r="X441" s="388"/>
      <c r="Y441" s="388"/>
      <c r="Z441" s="388"/>
      <c r="AA441" s="388"/>
      <c r="AB441" s="388"/>
    </row>
    <row r="442" spans="1:28" s="386" customFormat="1">
      <c r="A442" s="385"/>
      <c r="C442" s="387"/>
      <c r="L442" s="388"/>
      <c r="M442" s="388"/>
      <c r="N442" s="388"/>
      <c r="O442" s="388"/>
      <c r="P442" s="388"/>
      <c r="Q442" s="388"/>
      <c r="R442" s="388"/>
      <c r="S442" s="388"/>
      <c r="T442" s="388"/>
      <c r="U442" s="388"/>
      <c r="V442" s="388"/>
      <c r="W442" s="388"/>
      <c r="X442" s="388"/>
      <c r="Y442" s="388"/>
      <c r="Z442" s="388"/>
      <c r="AA442" s="388"/>
      <c r="AB442" s="388"/>
    </row>
    <row r="443" spans="1:28" s="386" customFormat="1">
      <c r="A443" s="385"/>
      <c r="C443" s="387"/>
      <c r="L443" s="388"/>
      <c r="M443" s="388"/>
      <c r="N443" s="388"/>
      <c r="O443" s="388"/>
      <c r="P443" s="388"/>
      <c r="Q443" s="388"/>
      <c r="R443" s="388"/>
      <c r="S443" s="388"/>
      <c r="T443" s="388"/>
      <c r="U443" s="388"/>
      <c r="V443" s="388"/>
      <c r="W443" s="388"/>
      <c r="X443" s="388"/>
      <c r="Y443" s="388"/>
      <c r="Z443" s="388"/>
      <c r="AA443" s="388"/>
      <c r="AB443" s="388"/>
    </row>
    <row r="444" spans="1:28" s="386" customFormat="1">
      <c r="A444" s="385"/>
      <c r="C444" s="387"/>
      <c r="L444" s="388"/>
      <c r="M444" s="388"/>
      <c r="N444" s="388"/>
      <c r="O444" s="388"/>
      <c r="P444" s="388"/>
      <c r="Q444" s="388"/>
      <c r="R444" s="388"/>
      <c r="S444" s="388"/>
      <c r="T444" s="388"/>
      <c r="U444" s="388"/>
      <c r="V444" s="388"/>
      <c r="W444" s="388"/>
      <c r="X444" s="388"/>
      <c r="Y444" s="388"/>
      <c r="Z444" s="388"/>
      <c r="AA444" s="388"/>
      <c r="AB444" s="388"/>
    </row>
    <row r="445" spans="1:28" s="386" customFormat="1">
      <c r="A445" s="385"/>
      <c r="C445" s="387"/>
      <c r="L445" s="388"/>
      <c r="M445" s="388"/>
      <c r="N445" s="388"/>
      <c r="O445" s="388"/>
      <c r="P445" s="388"/>
      <c r="Q445" s="388"/>
      <c r="R445" s="388"/>
      <c r="S445" s="388"/>
      <c r="T445" s="388"/>
      <c r="U445" s="388"/>
      <c r="V445" s="388"/>
      <c r="W445" s="388"/>
      <c r="X445" s="388"/>
      <c r="Y445" s="388"/>
      <c r="Z445" s="388"/>
      <c r="AA445" s="388"/>
      <c r="AB445" s="388"/>
    </row>
    <row r="446" spans="1:28" s="386" customFormat="1">
      <c r="A446" s="385"/>
      <c r="C446" s="387"/>
      <c r="L446" s="388"/>
      <c r="M446" s="388"/>
      <c r="N446" s="388"/>
      <c r="O446" s="388"/>
      <c r="P446" s="388"/>
      <c r="Q446" s="388"/>
      <c r="R446" s="388"/>
      <c r="S446" s="388"/>
      <c r="T446" s="388"/>
      <c r="U446" s="388"/>
      <c r="V446" s="388"/>
      <c r="W446" s="388"/>
      <c r="X446" s="388"/>
      <c r="Y446" s="388"/>
      <c r="Z446" s="388"/>
      <c r="AA446" s="388"/>
      <c r="AB446" s="388"/>
    </row>
    <row r="447" spans="1:28" s="386" customFormat="1">
      <c r="A447" s="385"/>
      <c r="C447" s="387"/>
      <c r="L447" s="388"/>
      <c r="M447" s="388"/>
      <c r="N447" s="388"/>
      <c r="O447" s="388"/>
      <c r="P447" s="388"/>
      <c r="Q447" s="388"/>
      <c r="R447" s="388"/>
      <c r="S447" s="388"/>
      <c r="T447" s="388"/>
      <c r="U447" s="388"/>
      <c r="V447" s="388"/>
      <c r="W447" s="388"/>
      <c r="X447" s="388"/>
      <c r="Y447" s="388"/>
      <c r="Z447" s="388"/>
      <c r="AA447" s="388"/>
      <c r="AB447" s="388"/>
    </row>
    <row r="448" spans="1:28" s="386" customFormat="1">
      <c r="A448" s="385"/>
      <c r="C448" s="387"/>
      <c r="L448" s="388"/>
      <c r="M448" s="388"/>
      <c r="N448" s="388"/>
      <c r="O448" s="388"/>
      <c r="P448" s="388"/>
      <c r="Q448" s="388"/>
      <c r="R448" s="388"/>
      <c r="S448" s="388"/>
      <c r="T448" s="388"/>
      <c r="U448" s="388"/>
      <c r="V448" s="388"/>
      <c r="W448" s="388"/>
      <c r="X448" s="388"/>
      <c r="Y448" s="388"/>
      <c r="Z448" s="388"/>
      <c r="AA448" s="388"/>
      <c r="AB448" s="388"/>
    </row>
    <row r="449" spans="1:28" s="386" customFormat="1">
      <c r="A449" s="385"/>
      <c r="C449" s="387"/>
      <c r="L449" s="388"/>
      <c r="M449" s="388"/>
      <c r="N449" s="388"/>
      <c r="O449" s="388"/>
      <c r="P449" s="388"/>
      <c r="Q449" s="388"/>
      <c r="R449" s="388"/>
      <c r="S449" s="388"/>
      <c r="T449" s="388"/>
      <c r="U449" s="388"/>
      <c r="V449" s="388"/>
      <c r="W449" s="388"/>
      <c r="X449" s="388"/>
      <c r="Y449" s="388"/>
      <c r="Z449" s="388"/>
      <c r="AA449" s="388"/>
      <c r="AB449" s="388"/>
    </row>
    <row r="450" spans="1:28" s="386" customFormat="1">
      <c r="A450" s="385"/>
      <c r="C450" s="387"/>
      <c r="L450" s="388"/>
      <c r="M450" s="388"/>
      <c r="N450" s="388"/>
      <c r="O450" s="388"/>
      <c r="P450" s="388"/>
      <c r="Q450" s="388"/>
      <c r="R450" s="388"/>
      <c r="S450" s="388"/>
      <c r="T450" s="388"/>
      <c r="U450" s="388"/>
      <c r="V450" s="388"/>
      <c r="W450" s="388"/>
      <c r="X450" s="388"/>
      <c r="Y450" s="388"/>
      <c r="Z450" s="388"/>
      <c r="AA450" s="388"/>
      <c r="AB450" s="388"/>
    </row>
    <row r="451" spans="1:28" s="386" customFormat="1">
      <c r="A451" s="385"/>
      <c r="C451" s="387"/>
      <c r="L451" s="388"/>
      <c r="M451" s="388"/>
      <c r="N451" s="388"/>
      <c r="O451" s="388"/>
      <c r="P451" s="388"/>
      <c r="Q451" s="388"/>
      <c r="R451" s="388"/>
      <c r="S451" s="388"/>
      <c r="T451" s="388"/>
      <c r="U451" s="388"/>
      <c r="V451" s="388"/>
      <c r="W451" s="388"/>
      <c r="X451" s="388"/>
      <c r="Y451" s="388"/>
      <c r="Z451" s="388"/>
      <c r="AA451" s="388"/>
      <c r="AB451" s="388"/>
    </row>
    <row r="452" spans="1:28" s="386" customFormat="1">
      <c r="A452" s="385"/>
      <c r="C452" s="387"/>
      <c r="L452" s="388"/>
      <c r="M452" s="388"/>
      <c r="N452" s="388"/>
      <c r="O452" s="388"/>
      <c r="P452" s="388"/>
      <c r="Q452" s="388"/>
      <c r="R452" s="388"/>
      <c r="S452" s="388"/>
      <c r="T452" s="388"/>
      <c r="U452" s="388"/>
      <c r="V452" s="388"/>
      <c r="W452" s="388"/>
      <c r="X452" s="388"/>
      <c r="Y452" s="388"/>
      <c r="Z452" s="388"/>
      <c r="AA452" s="388"/>
      <c r="AB452" s="388"/>
    </row>
    <row r="453" spans="1:28" s="386" customFormat="1">
      <c r="A453" s="385"/>
      <c r="C453" s="387"/>
      <c r="L453" s="388"/>
      <c r="M453" s="388"/>
      <c r="N453" s="388"/>
      <c r="O453" s="388"/>
      <c r="P453" s="388"/>
      <c r="Q453" s="388"/>
      <c r="R453" s="388"/>
      <c r="S453" s="388"/>
      <c r="T453" s="388"/>
      <c r="U453" s="388"/>
      <c r="V453" s="388"/>
      <c r="W453" s="388"/>
      <c r="X453" s="388"/>
      <c r="Y453" s="388"/>
      <c r="Z453" s="388"/>
      <c r="AA453" s="388"/>
      <c r="AB453" s="388"/>
    </row>
    <row r="454" spans="1:28" s="386" customFormat="1">
      <c r="A454" s="385"/>
      <c r="C454" s="387"/>
      <c r="L454" s="388"/>
      <c r="M454" s="388"/>
      <c r="N454" s="388"/>
      <c r="O454" s="388"/>
      <c r="P454" s="388"/>
      <c r="Q454" s="388"/>
      <c r="R454" s="388"/>
      <c r="S454" s="388"/>
      <c r="T454" s="388"/>
      <c r="U454" s="388"/>
      <c r="V454" s="388"/>
      <c r="W454" s="388"/>
      <c r="X454" s="388"/>
      <c r="Y454" s="388"/>
      <c r="Z454" s="388"/>
      <c r="AA454" s="388"/>
      <c r="AB454" s="388"/>
    </row>
    <row r="455" spans="1:28" s="386" customFormat="1">
      <c r="A455" s="385"/>
      <c r="C455" s="387"/>
      <c r="L455" s="388"/>
      <c r="M455" s="388"/>
      <c r="N455" s="388"/>
      <c r="O455" s="388"/>
      <c r="P455" s="388"/>
      <c r="Q455" s="388"/>
      <c r="R455" s="388"/>
      <c r="S455" s="388"/>
      <c r="T455" s="388"/>
      <c r="U455" s="388"/>
      <c r="V455" s="388"/>
      <c r="W455" s="388"/>
      <c r="X455" s="388"/>
      <c r="Y455" s="388"/>
      <c r="Z455" s="388"/>
      <c r="AA455" s="388"/>
      <c r="AB455" s="388"/>
    </row>
    <row r="456" spans="1:28" s="386" customFormat="1">
      <c r="A456" s="385"/>
      <c r="C456" s="387"/>
      <c r="L456" s="388"/>
      <c r="M456" s="388"/>
      <c r="N456" s="388"/>
      <c r="O456" s="388"/>
      <c r="P456" s="388"/>
      <c r="Q456" s="388"/>
      <c r="R456" s="388"/>
      <c r="S456" s="388"/>
      <c r="T456" s="388"/>
      <c r="U456" s="388"/>
      <c r="V456" s="388"/>
      <c r="W456" s="388"/>
      <c r="X456" s="388"/>
      <c r="Y456" s="388"/>
      <c r="Z456" s="388"/>
      <c r="AA456" s="388"/>
      <c r="AB456" s="388"/>
    </row>
    <row r="457" spans="1:28" s="386" customFormat="1">
      <c r="A457" s="385"/>
      <c r="C457" s="387"/>
      <c r="L457" s="388"/>
      <c r="M457" s="388"/>
      <c r="N457" s="388"/>
      <c r="O457" s="388"/>
      <c r="P457" s="388"/>
      <c r="Q457" s="388"/>
      <c r="R457" s="388"/>
      <c r="S457" s="388"/>
      <c r="T457" s="388"/>
      <c r="U457" s="388"/>
      <c r="V457" s="388"/>
      <c r="W457" s="388"/>
      <c r="X457" s="388"/>
      <c r="Y457" s="388"/>
      <c r="Z457" s="388"/>
      <c r="AA457" s="388"/>
      <c r="AB457" s="388"/>
    </row>
    <row r="458" spans="1:28" s="386" customFormat="1">
      <c r="A458" s="385"/>
      <c r="C458" s="387"/>
      <c r="L458" s="388"/>
      <c r="M458" s="388"/>
      <c r="N458" s="388"/>
      <c r="O458" s="388"/>
      <c r="P458" s="388"/>
      <c r="Q458" s="388"/>
      <c r="R458" s="388"/>
      <c r="S458" s="388"/>
      <c r="T458" s="388"/>
      <c r="U458" s="388"/>
      <c r="V458" s="388"/>
      <c r="W458" s="388"/>
      <c r="X458" s="388"/>
      <c r="Y458" s="388"/>
      <c r="Z458" s="388"/>
      <c r="AA458" s="388"/>
      <c r="AB458" s="388"/>
    </row>
    <row r="459" spans="1:28" s="386" customFormat="1">
      <c r="A459" s="385"/>
      <c r="C459" s="387"/>
      <c r="L459" s="388"/>
      <c r="M459" s="388"/>
      <c r="N459" s="388"/>
      <c r="O459" s="388"/>
      <c r="P459" s="388"/>
      <c r="Q459" s="388"/>
      <c r="R459" s="388"/>
      <c r="S459" s="388"/>
      <c r="T459" s="388"/>
      <c r="U459" s="388"/>
      <c r="V459" s="388"/>
      <c r="W459" s="388"/>
      <c r="X459" s="388"/>
      <c r="Y459" s="388"/>
      <c r="Z459" s="388"/>
      <c r="AA459" s="388"/>
      <c r="AB459" s="388"/>
    </row>
    <row r="460" spans="1:28" s="386" customFormat="1">
      <c r="A460" s="385"/>
      <c r="C460" s="387"/>
      <c r="L460" s="388"/>
      <c r="M460" s="388"/>
      <c r="N460" s="388"/>
      <c r="O460" s="388"/>
      <c r="P460" s="388"/>
      <c r="Q460" s="388"/>
      <c r="R460" s="388"/>
      <c r="S460" s="388"/>
      <c r="T460" s="388"/>
      <c r="U460" s="388"/>
      <c r="V460" s="388"/>
      <c r="W460" s="388"/>
      <c r="X460" s="388"/>
      <c r="Y460" s="388"/>
      <c r="Z460" s="388"/>
      <c r="AA460" s="388"/>
      <c r="AB460" s="388"/>
    </row>
    <row r="461" spans="1:28" s="386" customFormat="1">
      <c r="A461" s="385"/>
      <c r="C461" s="387"/>
      <c r="L461" s="388"/>
      <c r="M461" s="388"/>
      <c r="N461" s="388"/>
      <c r="O461" s="388"/>
      <c r="P461" s="388"/>
      <c r="Q461" s="388"/>
      <c r="R461" s="388"/>
      <c r="S461" s="388"/>
      <c r="T461" s="388"/>
      <c r="U461" s="388"/>
      <c r="V461" s="388"/>
      <c r="W461" s="388"/>
      <c r="X461" s="388"/>
      <c r="Y461" s="388"/>
      <c r="Z461" s="388"/>
      <c r="AA461" s="388"/>
      <c r="AB461" s="388"/>
    </row>
    <row r="462" spans="1:28" s="386" customFormat="1">
      <c r="A462" s="385"/>
      <c r="C462" s="387"/>
      <c r="L462" s="388"/>
      <c r="M462" s="388"/>
      <c r="N462" s="388"/>
      <c r="O462" s="388"/>
      <c r="P462" s="388"/>
      <c r="Q462" s="388"/>
      <c r="R462" s="388"/>
      <c r="S462" s="388"/>
      <c r="T462" s="388"/>
      <c r="U462" s="388"/>
      <c r="V462" s="388"/>
      <c r="W462" s="388"/>
      <c r="X462" s="388"/>
      <c r="Y462" s="388"/>
      <c r="Z462" s="388"/>
      <c r="AA462" s="388"/>
      <c r="AB462" s="388"/>
    </row>
    <row r="463" spans="1:28" s="386" customFormat="1">
      <c r="A463" s="385"/>
      <c r="C463" s="387"/>
      <c r="L463" s="388"/>
      <c r="M463" s="388"/>
      <c r="N463" s="388"/>
      <c r="O463" s="388"/>
      <c r="P463" s="388"/>
      <c r="Q463" s="388"/>
      <c r="R463" s="388"/>
      <c r="S463" s="388"/>
      <c r="T463" s="388"/>
      <c r="U463" s="388"/>
      <c r="V463" s="388"/>
      <c r="W463" s="388"/>
      <c r="X463" s="388"/>
      <c r="Y463" s="388"/>
      <c r="Z463" s="388"/>
      <c r="AA463" s="388"/>
      <c r="AB463" s="388"/>
    </row>
    <row r="464" spans="1:28" s="386" customFormat="1">
      <c r="A464" s="385"/>
      <c r="C464" s="387"/>
      <c r="L464" s="388"/>
      <c r="M464" s="388"/>
      <c r="N464" s="388"/>
      <c r="O464" s="388"/>
      <c r="P464" s="388"/>
      <c r="Q464" s="388"/>
      <c r="R464" s="388"/>
      <c r="S464" s="388"/>
      <c r="T464" s="388"/>
      <c r="U464" s="388"/>
      <c r="V464" s="388"/>
      <c r="W464" s="388"/>
      <c r="X464" s="388"/>
      <c r="Y464" s="388"/>
      <c r="Z464" s="388"/>
      <c r="AA464" s="388"/>
      <c r="AB464" s="388"/>
    </row>
    <row r="465" spans="1:28" s="386" customFormat="1">
      <c r="A465" s="385"/>
      <c r="C465" s="387"/>
      <c r="L465" s="388"/>
      <c r="M465" s="388"/>
      <c r="N465" s="388"/>
      <c r="O465" s="388"/>
      <c r="P465" s="388"/>
      <c r="Q465" s="388"/>
      <c r="R465" s="388"/>
      <c r="S465" s="388"/>
      <c r="T465" s="388"/>
      <c r="U465" s="388"/>
      <c r="V465" s="388"/>
      <c r="W465" s="388"/>
      <c r="X465" s="388"/>
      <c r="Y465" s="388"/>
      <c r="Z465" s="388"/>
      <c r="AA465" s="388"/>
      <c r="AB465" s="388"/>
    </row>
    <row r="466" spans="1:28" s="386" customFormat="1">
      <c r="A466" s="385"/>
      <c r="C466" s="387"/>
      <c r="L466" s="388"/>
      <c r="M466" s="388"/>
      <c r="N466" s="388"/>
      <c r="O466" s="388"/>
      <c r="P466" s="388"/>
      <c r="Q466" s="388"/>
      <c r="R466" s="388"/>
      <c r="S466" s="388"/>
      <c r="T466" s="388"/>
      <c r="U466" s="388"/>
      <c r="V466" s="388"/>
      <c r="W466" s="388"/>
      <c r="X466" s="388"/>
      <c r="Y466" s="388"/>
      <c r="Z466" s="388"/>
      <c r="AA466" s="388"/>
      <c r="AB466" s="388"/>
    </row>
    <row r="467" spans="1:28" s="386" customFormat="1">
      <c r="A467" s="385"/>
      <c r="C467" s="387"/>
      <c r="L467" s="388"/>
      <c r="M467" s="388"/>
      <c r="N467" s="388"/>
      <c r="O467" s="388"/>
      <c r="P467" s="388"/>
      <c r="Q467" s="388"/>
      <c r="R467" s="388"/>
      <c r="S467" s="388"/>
      <c r="T467" s="388"/>
      <c r="U467" s="388"/>
      <c r="V467" s="388"/>
      <c r="W467" s="388"/>
      <c r="X467" s="388"/>
      <c r="Y467" s="388"/>
      <c r="Z467" s="388"/>
      <c r="AA467" s="388"/>
      <c r="AB467" s="388"/>
    </row>
    <row r="468" spans="1:28" s="386" customFormat="1">
      <c r="A468" s="385"/>
      <c r="C468" s="387"/>
      <c r="L468" s="388"/>
      <c r="M468" s="388"/>
      <c r="N468" s="388"/>
      <c r="O468" s="388"/>
      <c r="P468" s="388"/>
      <c r="Q468" s="388"/>
      <c r="R468" s="388"/>
      <c r="S468" s="388"/>
      <c r="T468" s="388"/>
      <c r="U468" s="388"/>
      <c r="V468" s="388"/>
      <c r="W468" s="388"/>
      <c r="X468" s="388"/>
      <c r="Y468" s="388"/>
      <c r="Z468" s="388"/>
      <c r="AA468" s="388"/>
      <c r="AB468" s="388"/>
    </row>
    <row r="469" spans="1:28" s="386" customFormat="1">
      <c r="A469" s="385"/>
      <c r="C469" s="387"/>
      <c r="L469" s="388"/>
      <c r="M469" s="388"/>
      <c r="N469" s="388"/>
      <c r="O469" s="388"/>
      <c r="P469" s="388"/>
      <c r="Q469" s="388"/>
      <c r="R469" s="388"/>
      <c r="S469" s="388"/>
      <c r="T469" s="388"/>
      <c r="U469" s="388"/>
      <c r="V469" s="388"/>
      <c r="W469" s="388"/>
      <c r="X469" s="388"/>
      <c r="Y469" s="388"/>
      <c r="Z469" s="388"/>
      <c r="AA469" s="388"/>
      <c r="AB469" s="388"/>
    </row>
    <row r="470" spans="1:28" s="386" customFormat="1">
      <c r="A470" s="385"/>
      <c r="C470" s="387"/>
      <c r="L470" s="388"/>
      <c r="M470" s="388"/>
      <c r="N470" s="388"/>
      <c r="O470" s="388"/>
      <c r="P470" s="388"/>
      <c r="Q470" s="388"/>
      <c r="R470" s="388"/>
      <c r="S470" s="388"/>
      <c r="T470" s="388"/>
      <c r="U470" s="388"/>
      <c r="V470" s="388"/>
      <c r="W470" s="388"/>
      <c r="X470" s="388"/>
      <c r="Y470" s="388"/>
      <c r="Z470" s="388"/>
      <c r="AA470" s="388"/>
      <c r="AB470" s="388"/>
    </row>
    <row r="471" spans="1:28" s="386" customFormat="1">
      <c r="A471" s="385"/>
      <c r="C471" s="387"/>
      <c r="L471" s="388"/>
      <c r="M471" s="388"/>
      <c r="N471" s="388"/>
      <c r="O471" s="388"/>
      <c r="P471" s="388"/>
      <c r="Q471" s="388"/>
      <c r="R471" s="388"/>
      <c r="S471" s="388"/>
      <c r="T471" s="388"/>
      <c r="U471" s="388"/>
      <c r="V471" s="388"/>
      <c r="W471" s="388"/>
      <c r="X471" s="388"/>
      <c r="Y471" s="388"/>
      <c r="Z471" s="388"/>
      <c r="AA471" s="388"/>
      <c r="AB471" s="388"/>
    </row>
    <row r="472" spans="1:28" s="386" customFormat="1">
      <c r="A472" s="385"/>
      <c r="C472" s="387"/>
      <c r="L472" s="388"/>
      <c r="M472" s="388"/>
      <c r="N472" s="388"/>
      <c r="O472" s="388"/>
      <c r="P472" s="388"/>
      <c r="Q472" s="388"/>
      <c r="R472" s="388"/>
      <c r="S472" s="388"/>
      <c r="T472" s="388"/>
      <c r="U472" s="388"/>
      <c r="V472" s="388"/>
      <c r="W472" s="388"/>
      <c r="X472" s="388"/>
      <c r="Y472" s="388"/>
      <c r="Z472" s="388"/>
      <c r="AA472" s="388"/>
      <c r="AB472" s="388"/>
    </row>
    <row r="473" spans="1:28" s="386" customFormat="1">
      <c r="A473" s="385"/>
      <c r="C473" s="387"/>
      <c r="L473" s="388"/>
      <c r="M473" s="388"/>
      <c r="N473" s="388"/>
      <c r="O473" s="388"/>
      <c r="P473" s="388"/>
      <c r="Q473" s="388"/>
      <c r="R473" s="388"/>
      <c r="S473" s="388"/>
      <c r="T473" s="388"/>
      <c r="U473" s="388"/>
      <c r="V473" s="388"/>
      <c r="W473" s="388"/>
      <c r="X473" s="388"/>
      <c r="Y473" s="388"/>
      <c r="Z473" s="388"/>
      <c r="AA473" s="388"/>
      <c r="AB473" s="388"/>
    </row>
    <row r="474" spans="1:28" s="386" customFormat="1">
      <c r="A474" s="385"/>
      <c r="C474" s="387"/>
      <c r="L474" s="388"/>
      <c r="M474" s="388"/>
      <c r="N474" s="388"/>
      <c r="O474" s="388"/>
      <c r="P474" s="388"/>
      <c r="Q474" s="388"/>
      <c r="R474" s="388"/>
      <c r="S474" s="388"/>
      <c r="T474" s="388"/>
      <c r="U474" s="388"/>
      <c r="V474" s="388"/>
      <c r="W474" s="388"/>
      <c r="X474" s="388"/>
      <c r="Y474" s="388"/>
      <c r="Z474" s="388"/>
      <c r="AA474" s="388"/>
      <c r="AB474" s="388"/>
    </row>
    <row r="475" spans="1:28" s="386" customFormat="1">
      <c r="A475" s="385"/>
      <c r="C475" s="387"/>
      <c r="L475" s="388"/>
      <c r="M475" s="388"/>
      <c r="N475" s="388"/>
      <c r="O475" s="388"/>
      <c r="P475" s="388"/>
      <c r="Q475" s="388"/>
      <c r="R475" s="388"/>
      <c r="S475" s="388"/>
      <c r="T475" s="388"/>
      <c r="U475" s="388"/>
      <c r="V475" s="388"/>
      <c r="W475" s="388"/>
      <c r="X475" s="388"/>
      <c r="Y475" s="388"/>
      <c r="Z475" s="388"/>
      <c r="AA475" s="388"/>
      <c r="AB475" s="388"/>
    </row>
    <row r="476" spans="1:28" s="386" customFormat="1">
      <c r="A476" s="385"/>
      <c r="C476" s="387"/>
      <c r="L476" s="388"/>
      <c r="M476" s="388"/>
      <c r="N476" s="388"/>
      <c r="O476" s="388"/>
      <c r="P476" s="388"/>
      <c r="Q476" s="388"/>
      <c r="R476" s="388"/>
      <c r="S476" s="388"/>
      <c r="T476" s="388"/>
      <c r="U476" s="388"/>
      <c r="V476" s="388"/>
      <c r="W476" s="388"/>
      <c r="X476" s="388"/>
      <c r="Y476" s="388"/>
      <c r="Z476" s="388"/>
      <c r="AA476" s="388"/>
      <c r="AB476" s="388"/>
    </row>
    <row r="477" spans="1:28" s="386" customFormat="1">
      <c r="A477" s="385"/>
      <c r="C477" s="387"/>
      <c r="L477" s="388"/>
      <c r="M477" s="388"/>
      <c r="N477" s="388"/>
      <c r="O477" s="388"/>
      <c r="P477" s="388"/>
      <c r="Q477" s="388"/>
      <c r="R477" s="388"/>
      <c r="S477" s="388"/>
      <c r="T477" s="388"/>
      <c r="U477" s="388"/>
      <c r="V477" s="388"/>
      <c r="W477" s="388"/>
      <c r="X477" s="388"/>
      <c r="Y477" s="388"/>
      <c r="Z477" s="388"/>
      <c r="AA477" s="388"/>
      <c r="AB477" s="388"/>
    </row>
    <row r="478" spans="1:28" s="386" customFormat="1">
      <c r="A478" s="385"/>
      <c r="C478" s="387"/>
      <c r="L478" s="388"/>
      <c r="M478" s="388"/>
      <c r="N478" s="388"/>
      <c r="O478" s="388"/>
      <c r="P478" s="388"/>
      <c r="Q478" s="388"/>
      <c r="R478" s="388"/>
      <c r="S478" s="388"/>
      <c r="T478" s="388"/>
      <c r="U478" s="388"/>
      <c r="V478" s="388"/>
      <c r="W478" s="388"/>
      <c r="X478" s="388"/>
      <c r="Y478" s="388"/>
      <c r="Z478" s="388"/>
      <c r="AA478" s="388"/>
      <c r="AB478" s="388"/>
    </row>
    <row r="479" spans="1:28" s="386" customFormat="1">
      <c r="A479" s="385"/>
      <c r="C479" s="387"/>
      <c r="L479" s="388"/>
      <c r="M479" s="388"/>
      <c r="N479" s="388"/>
      <c r="O479" s="388"/>
      <c r="P479" s="388"/>
      <c r="Q479" s="388"/>
      <c r="R479" s="388"/>
      <c r="S479" s="388"/>
      <c r="T479" s="388"/>
      <c r="U479" s="388"/>
      <c r="V479" s="388"/>
      <c r="W479" s="388"/>
      <c r="X479" s="388"/>
      <c r="Y479" s="388"/>
      <c r="Z479" s="388"/>
      <c r="AA479" s="388"/>
      <c r="AB479" s="388"/>
    </row>
    <row r="480" spans="1:28" s="386" customFormat="1">
      <c r="A480" s="385"/>
      <c r="C480" s="387"/>
      <c r="L480" s="388"/>
      <c r="M480" s="388"/>
      <c r="N480" s="388"/>
      <c r="O480" s="388"/>
      <c r="P480" s="388"/>
      <c r="Q480" s="388"/>
      <c r="R480" s="388"/>
      <c r="S480" s="388"/>
      <c r="T480" s="388"/>
      <c r="U480" s="388"/>
      <c r="V480" s="388"/>
      <c r="W480" s="388"/>
      <c r="X480" s="388"/>
      <c r="Y480" s="388"/>
      <c r="Z480" s="388"/>
      <c r="AA480" s="388"/>
      <c r="AB480" s="388"/>
    </row>
    <row r="481" spans="1:28" s="386" customFormat="1">
      <c r="A481" s="385"/>
      <c r="C481" s="387"/>
      <c r="L481" s="388"/>
      <c r="M481" s="388"/>
      <c r="N481" s="388"/>
      <c r="O481" s="388"/>
      <c r="P481" s="388"/>
      <c r="Q481" s="388"/>
      <c r="R481" s="388"/>
      <c r="S481" s="388"/>
      <c r="T481" s="388"/>
      <c r="U481" s="388"/>
      <c r="V481" s="388"/>
      <c r="W481" s="388"/>
      <c r="X481" s="388"/>
      <c r="Y481" s="388"/>
      <c r="Z481" s="388"/>
      <c r="AA481" s="388"/>
      <c r="AB481" s="388"/>
    </row>
    <row r="482" spans="1:28" s="386" customFormat="1">
      <c r="A482" s="385"/>
      <c r="C482" s="387"/>
      <c r="L482" s="388"/>
      <c r="M482" s="388"/>
      <c r="N482" s="388"/>
      <c r="O482" s="388"/>
      <c r="P482" s="388"/>
      <c r="Q482" s="388"/>
      <c r="R482" s="388"/>
      <c r="S482" s="388"/>
      <c r="T482" s="388"/>
      <c r="U482" s="388"/>
      <c r="V482" s="388"/>
      <c r="W482" s="388"/>
      <c r="X482" s="388"/>
      <c r="Y482" s="388"/>
      <c r="Z482" s="388"/>
      <c r="AA482" s="388"/>
      <c r="AB482" s="388"/>
    </row>
    <row r="483" spans="1:28" s="386" customFormat="1">
      <c r="A483" s="385"/>
      <c r="C483" s="387"/>
      <c r="L483" s="388"/>
      <c r="M483" s="388"/>
      <c r="N483" s="388"/>
      <c r="O483" s="388"/>
      <c r="P483" s="388"/>
      <c r="Q483" s="388"/>
      <c r="R483" s="388"/>
      <c r="S483" s="388"/>
      <c r="T483" s="388"/>
      <c r="U483" s="388"/>
      <c r="V483" s="388"/>
      <c r="W483" s="388"/>
      <c r="X483" s="388"/>
      <c r="Y483" s="388"/>
      <c r="Z483" s="388"/>
      <c r="AA483" s="388"/>
      <c r="AB483" s="388"/>
    </row>
    <row r="484" spans="1:28" s="386" customFormat="1">
      <c r="A484" s="385"/>
      <c r="C484" s="387"/>
      <c r="L484" s="388"/>
      <c r="M484" s="388"/>
      <c r="N484" s="388"/>
      <c r="O484" s="388"/>
      <c r="P484" s="388"/>
      <c r="Q484" s="388"/>
      <c r="R484" s="388"/>
      <c r="S484" s="388"/>
      <c r="T484" s="388"/>
      <c r="U484" s="388"/>
      <c r="V484" s="388"/>
      <c r="W484" s="388"/>
      <c r="X484" s="388"/>
      <c r="Y484" s="388"/>
      <c r="Z484" s="388"/>
      <c r="AA484" s="388"/>
      <c r="AB484" s="388"/>
    </row>
    <row r="485" spans="1:28" s="386" customFormat="1">
      <c r="A485" s="385"/>
      <c r="C485" s="387"/>
      <c r="L485" s="388"/>
      <c r="M485" s="388"/>
      <c r="N485" s="388"/>
      <c r="O485" s="388"/>
      <c r="P485" s="388"/>
      <c r="Q485" s="388"/>
      <c r="R485" s="388"/>
      <c r="S485" s="388"/>
      <c r="T485" s="388"/>
      <c r="U485" s="388"/>
      <c r="V485" s="388"/>
      <c r="W485" s="388"/>
      <c r="X485" s="388"/>
      <c r="Y485" s="388"/>
      <c r="Z485" s="388"/>
      <c r="AA485" s="388"/>
      <c r="AB485" s="388"/>
    </row>
    <row r="486" spans="1:28" s="386" customFormat="1">
      <c r="A486" s="385"/>
      <c r="C486" s="387"/>
      <c r="L486" s="388"/>
      <c r="M486" s="388"/>
      <c r="N486" s="388"/>
      <c r="O486" s="388"/>
      <c r="P486" s="388"/>
      <c r="Q486" s="388"/>
      <c r="R486" s="388"/>
      <c r="S486" s="388"/>
      <c r="T486" s="388"/>
      <c r="U486" s="388"/>
      <c r="V486" s="388"/>
      <c r="W486" s="388"/>
      <c r="X486" s="388"/>
      <c r="Y486" s="388"/>
      <c r="Z486" s="388"/>
      <c r="AA486" s="388"/>
      <c r="AB486" s="388"/>
    </row>
    <row r="487" spans="1:28" s="386" customFormat="1">
      <c r="A487" s="385"/>
      <c r="C487" s="387"/>
      <c r="L487" s="388"/>
      <c r="M487" s="388"/>
      <c r="N487" s="388"/>
      <c r="O487" s="388"/>
      <c r="P487" s="388"/>
      <c r="Q487" s="388"/>
      <c r="R487" s="388"/>
      <c r="S487" s="388"/>
      <c r="T487" s="388"/>
      <c r="U487" s="388"/>
      <c r="V487" s="388"/>
      <c r="W487" s="388"/>
      <c r="X487" s="388"/>
      <c r="Y487" s="388"/>
      <c r="Z487" s="388"/>
      <c r="AA487" s="388"/>
      <c r="AB487" s="388"/>
    </row>
    <row r="488" spans="1:28" s="386" customFormat="1">
      <c r="A488" s="385"/>
      <c r="C488" s="387"/>
      <c r="L488" s="388"/>
      <c r="M488" s="388"/>
      <c r="N488" s="388"/>
      <c r="O488" s="388"/>
      <c r="P488" s="388"/>
      <c r="Q488" s="388"/>
      <c r="R488" s="388"/>
      <c r="S488" s="388"/>
      <c r="T488" s="388"/>
      <c r="U488" s="388"/>
      <c r="V488" s="388"/>
      <c r="W488" s="388"/>
      <c r="X488" s="388"/>
      <c r="Y488" s="388"/>
      <c r="Z488" s="388"/>
      <c r="AA488" s="388"/>
      <c r="AB488" s="388"/>
    </row>
    <row r="489" spans="1:28" s="386" customFormat="1">
      <c r="A489" s="385"/>
      <c r="C489" s="387"/>
      <c r="L489" s="388"/>
      <c r="M489" s="388"/>
      <c r="N489" s="388"/>
      <c r="O489" s="388"/>
      <c r="P489" s="388"/>
      <c r="Q489" s="388"/>
      <c r="R489" s="388"/>
      <c r="S489" s="388"/>
      <c r="T489" s="388"/>
      <c r="U489" s="388"/>
      <c r="V489" s="388"/>
      <c r="W489" s="388"/>
      <c r="X489" s="388"/>
      <c r="Y489" s="388"/>
      <c r="Z489" s="388"/>
      <c r="AA489" s="388"/>
      <c r="AB489" s="388"/>
    </row>
    <row r="490" spans="1:28" s="386" customFormat="1">
      <c r="A490" s="385"/>
      <c r="C490" s="387"/>
      <c r="L490" s="388"/>
      <c r="M490" s="388"/>
      <c r="N490" s="388"/>
      <c r="O490" s="388"/>
      <c r="P490" s="388"/>
      <c r="Q490" s="388"/>
      <c r="R490" s="388"/>
      <c r="S490" s="388"/>
      <c r="T490" s="388"/>
      <c r="U490" s="388"/>
      <c r="V490" s="388"/>
      <c r="W490" s="388"/>
      <c r="X490" s="388"/>
      <c r="Y490" s="388"/>
      <c r="Z490" s="388"/>
      <c r="AA490" s="388"/>
      <c r="AB490" s="388"/>
    </row>
    <row r="491" spans="1:28" s="386" customFormat="1">
      <c r="A491" s="385"/>
      <c r="C491" s="387"/>
      <c r="L491" s="388"/>
      <c r="M491" s="388"/>
      <c r="N491" s="388"/>
      <c r="O491" s="388"/>
      <c r="P491" s="388"/>
      <c r="Q491" s="388"/>
      <c r="R491" s="388"/>
      <c r="S491" s="388"/>
      <c r="T491" s="388"/>
      <c r="U491" s="388"/>
      <c r="V491" s="388"/>
      <c r="W491" s="388"/>
      <c r="X491" s="388"/>
      <c r="Y491" s="388"/>
      <c r="Z491" s="388"/>
      <c r="AA491" s="388"/>
      <c r="AB491" s="388"/>
    </row>
    <row r="492" spans="1:28" s="386" customFormat="1">
      <c r="A492" s="385"/>
      <c r="C492" s="387"/>
      <c r="L492" s="388"/>
      <c r="M492" s="388"/>
      <c r="N492" s="388"/>
      <c r="O492" s="388"/>
      <c r="P492" s="388"/>
      <c r="Q492" s="388"/>
      <c r="R492" s="388"/>
      <c r="S492" s="388"/>
      <c r="T492" s="388"/>
      <c r="U492" s="388"/>
      <c r="V492" s="388"/>
      <c r="W492" s="388"/>
      <c r="X492" s="388"/>
      <c r="Y492" s="388"/>
      <c r="Z492" s="388"/>
      <c r="AA492" s="388"/>
      <c r="AB492" s="388"/>
    </row>
    <row r="493" spans="1:28" s="386" customFormat="1">
      <c r="A493" s="385"/>
      <c r="C493" s="387"/>
      <c r="L493" s="388"/>
      <c r="M493" s="388"/>
      <c r="N493" s="388"/>
      <c r="O493" s="388"/>
      <c r="P493" s="388"/>
      <c r="Q493" s="388"/>
      <c r="R493" s="388"/>
      <c r="S493" s="388"/>
      <c r="T493" s="388"/>
      <c r="U493" s="388"/>
      <c r="V493" s="388"/>
      <c r="W493" s="388"/>
      <c r="X493" s="388"/>
      <c r="Y493" s="388"/>
      <c r="Z493" s="388"/>
      <c r="AA493" s="388"/>
      <c r="AB493" s="388"/>
    </row>
    <row r="494" spans="1:28" s="386" customFormat="1">
      <c r="A494" s="385"/>
      <c r="C494" s="387"/>
      <c r="L494" s="388"/>
      <c r="M494" s="388"/>
      <c r="N494" s="388"/>
      <c r="O494" s="388"/>
      <c r="P494" s="388"/>
      <c r="Q494" s="388"/>
      <c r="R494" s="388"/>
      <c r="S494" s="388"/>
      <c r="T494" s="388"/>
      <c r="U494" s="388"/>
      <c r="V494" s="388"/>
      <c r="W494" s="388"/>
      <c r="X494" s="388"/>
      <c r="Y494" s="388"/>
      <c r="Z494" s="388"/>
      <c r="AA494" s="388"/>
      <c r="AB494" s="388"/>
    </row>
    <row r="495" spans="1:28" s="386" customFormat="1">
      <c r="A495" s="385"/>
      <c r="C495" s="387"/>
      <c r="L495" s="388"/>
      <c r="M495" s="388"/>
      <c r="N495" s="388"/>
      <c r="O495" s="388"/>
      <c r="P495" s="388"/>
      <c r="Q495" s="388"/>
      <c r="R495" s="388"/>
      <c r="S495" s="388"/>
      <c r="T495" s="388"/>
      <c r="U495" s="388"/>
      <c r="V495" s="388"/>
      <c r="W495" s="388"/>
      <c r="X495" s="388"/>
      <c r="Y495" s="388"/>
      <c r="Z495" s="388"/>
      <c r="AA495" s="388"/>
      <c r="AB495" s="388"/>
    </row>
    <row r="496" spans="1:28" s="386" customFormat="1">
      <c r="A496" s="385"/>
      <c r="C496" s="387"/>
      <c r="L496" s="388"/>
      <c r="M496" s="388"/>
      <c r="N496" s="388"/>
      <c r="O496" s="388"/>
      <c r="P496" s="388"/>
      <c r="Q496" s="388"/>
      <c r="R496" s="388"/>
      <c r="S496" s="388"/>
      <c r="T496" s="388"/>
      <c r="U496" s="388"/>
      <c r="V496" s="388"/>
      <c r="W496" s="388"/>
      <c r="X496" s="388"/>
      <c r="Y496" s="388"/>
      <c r="Z496" s="388"/>
      <c r="AA496" s="388"/>
      <c r="AB496" s="388"/>
    </row>
    <row r="497" spans="1:28" s="386" customFormat="1">
      <c r="A497" s="385"/>
      <c r="C497" s="387"/>
      <c r="L497" s="388"/>
      <c r="M497" s="388"/>
      <c r="N497" s="388"/>
      <c r="O497" s="388"/>
      <c r="P497" s="388"/>
      <c r="Q497" s="388"/>
      <c r="R497" s="388"/>
      <c r="S497" s="388"/>
      <c r="T497" s="388"/>
      <c r="U497" s="388"/>
      <c r="V497" s="388"/>
      <c r="W497" s="388"/>
      <c r="X497" s="388"/>
      <c r="Y497" s="388"/>
      <c r="Z497" s="388"/>
      <c r="AA497" s="388"/>
      <c r="AB497" s="388"/>
    </row>
    <row r="498" spans="1:28" s="386" customFormat="1">
      <c r="A498" s="385"/>
      <c r="C498" s="387"/>
      <c r="L498" s="388"/>
      <c r="M498" s="388"/>
      <c r="N498" s="388"/>
      <c r="O498" s="388"/>
      <c r="P498" s="388"/>
      <c r="Q498" s="388"/>
      <c r="R498" s="388"/>
      <c r="S498" s="388"/>
      <c r="T498" s="388"/>
      <c r="U498" s="388"/>
      <c r="V498" s="388"/>
      <c r="W498" s="388"/>
      <c r="X498" s="388"/>
      <c r="Y498" s="388"/>
      <c r="Z498" s="388"/>
      <c r="AA498" s="388"/>
      <c r="AB498" s="388"/>
    </row>
    <row r="499" spans="1:28" s="386" customFormat="1">
      <c r="A499" s="385"/>
      <c r="C499" s="387"/>
      <c r="L499" s="388"/>
      <c r="M499" s="388"/>
      <c r="N499" s="388"/>
      <c r="O499" s="388"/>
      <c r="P499" s="388"/>
      <c r="Q499" s="388"/>
      <c r="R499" s="388"/>
      <c r="S499" s="388"/>
      <c r="T499" s="388"/>
      <c r="U499" s="388"/>
      <c r="V499" s="388"/>
      <c r="W499" s="388"/>
      <c r="X499" s="388"/>
      <c r="Y499" s="388"/>
      <c r="Z499" s="388"/>
      <c r="AA499" s="388"/>
      <c r="AB499" s="388"/>
    </row>
    <row r="500" spans="1:28" s="386" customFormat="1">
      <c r="A500" s="385"/>
      <c r="C500" s="387"/>
      <c r="L500" s="388"/>
      <c r="M500" s="388"/>
      <c r="N500" s="388"/>
      <c r="O500" s="388"/>
      <c r="P500" s="388"/>
      <c r="Q500" s="388"/>
      <c r="R500" s="388"/>
      <c r="S500" s="388"/>
      <c r="T500" s="388"/>
      <c r="U500" s="388"/>
      <c r="V500" s="388"/>
      <c r="W500" s="388"/>
      <c r="X500" s="388"/>
      <c r="Y500" s="388"/>
      <c r="Z500" s="388"/>
      <c r="AA500" s="388"/>
      <c r="AB500" s="388"/>
    </row>
    <row r="501" spans="1:28" s="386" customFormat="1">
      <c r="A501" s="385"/>
      <c r="C501" s="387"/>
      <c r="L501" s="388"/>
      <c r="M501" s="388"/>
      <c r="N501" s="388"/>
      <c r="O501" s="388"/>
      <c r="P501" s="388"/>
      <c r="Q501" s="388"/>
      <c r="R501" s="388"/>
      <c r="S501" s="388"/>
      <c r="T501" s="388"/>
      <c r="U501" s="388"/>
      <c r="V501" s="388"/>
      <c r="W501" s="388"/>
      <c r="X501" s="388"/>
      <c r="Y501" s="388"/>
      <c r="Z501" s="388"/>
      <c r="AA501" s="388"/>
      <c r="AB501" s="388"/>
    </row>
    <row r="502" spans="1:28" s="386" customFormat="1">
      <c r="A502" s="385"/>
      <c r="C502" s="387"/>
      <c r="L502" s="388"/>
      <c r="M502" s="388"/>
      <c r="N502" s="388"/>
      <c r="O502" s="388"/>
      <c r="P502" s="388"/>
      <c r="Q502" s="388"/>
      <c r="R502" s="388"/>
      <c r="S502" s="388"/>
      <c r="T502" s="388"/>
      <c r="U502" s="388"/>
      <c r="V502" s="388"/>
      <c r="W502" s="388"/>
      <c r="X502" s="388"/>
      <c r="Y502" s="388"/>
      <c r="Z502" s="388"/>
      <c r="AA502" s="388"/>
      <c r="AB502" s="388"/>
    </row>
    <row r="503" spans="1:28" s="386" customFormat="1">
      <c r="A503" s="385"/>
      <c r="C503" s="387"/>
      <c r="L503" s="388"/>
      <c r="M503" s="388"/>
      <c r="N503" s="388"/>
      <c r="O503" s="388"/>
      <c r="P503" s="388"/>
      <c r="Q503" s="388"/>
      <c r="R503" s="388"/>
      <c r="S503" s="388"/>
      <c r="T503" s="388"/>
      <c r="U503" s="388"/>
      <c r="V503" s="388"/>
      <c r="W503" s="388"/>
      <c r="X503" s="388"/>
      <c r="Y503" s="388"/>
      <c r="Z503" s="388"/>
      <c r="AA503" s="388"/>
      <c r="AB503" s="388"/>
    </row>
    <row r="504" spans="1:28" s="386" customFormat="1">
      <c r="A504" s="385"/>
      <c r="C504" s="387"/>
      <c r="L504" s="388"/>
      <c r="M504" s="388"/>
      <c r="N504" s="388"/>
      <c r="O504" s="388"/>
      <c r="P504" s="388"/>
      <c r="Q504" s="388"/>
      <c r="R504" s="388"/>
      <c r="S504" s="388"/>
      <c r="T504" s="388"/>
      <c r="U504" s="388"/>
      <c r="V504" s="388"/>
      <c r="W504" s="388"/>
      <c r="X504" s="388"/>
      <c r="Y504" s="388"/>
      <c r="Z504" s="388"/>
      <c r="AA504" s="388"/>
      <c r="AB504" s="388"/>
    </row>
    <row r="505" spans="1:28" s="386" customFormat="1">
      <c r="A505" s="385"/>
      <c r="C505" s="387"/>
      <c r="L505" s="388"/>
      <c r="M505" s="388"/>
      <c r="N505" s="388"/>
      <c r="O505" s="388"/>
      <c r="P505" s="388"/>
      <c r="Q505" s="388"/>
      <c r="R505" s="388"/>
      <c r="S505" s="388"/>
      <c r="T505" s="388"/>
      <c r="U505" s="388"/>
      <c r="V505" s="388"/>
      <c r="W505" s="388"/>
      <c r="X505" s="388"/>
      <c r="Y505" s="388"/>
      <c r="Z505" s="388"/>
      <c r="AA505" s="388"/>
      <c r="AB505" s="388"/>
    </row>
    <row r="506" spans="1:28" s="386" customFormat="1">
      <c r="A506" s="385"/>
      <c r="C506" s="387"/>
      <c r="L506" s="388"/>
      <c r="M506" s="388"/>
      <c r="N506" s="388"/>
      <c r="O506" s="388"/>
      <c r="P506" s="388"/>
      <c r="Q506" s="388"/>
      <c r="R506" s="388"/>
      <c r="S506" s="388"/>
      <c r="T506" s="388"/>
      <c r="U506" s="388"/>
      <c r="V506" s="388"/>
      <c r="W506" s="388"/>
      <c r="X506" s="388"/>
      <c r="Y506" s="388"/>
      <c r="Z506" s="388"/>
      <c r="AA506" s="388"/>
      <c r="AB506" s="388"/>
    </row>
    <row r="507" spans="1:28" s="386" customFormat="1">
      <c r="A507" s="385"/>
      <c r="C507" s="387"/>
      <c r="L507" s="388"/>
      <c r="M507" s="388"/>
      <c r="N507" s="388"/>
      <c r="O507" s="388"/>
      <c r="P507" s="388"/>
      <c r="Q507" s="388"/>
      <c r="R507" s="388"/>
      <c r="S507" s="388"/>
      <c r="T507" s="388"/>
      <c r="U507" s="388"/>
      <c r="V507" s="388"/>
      <c r="W507" s="388"/>
      <c r="X507" s="388"/>
      <c r="Y507" s="388"/>
      <c r="Z507" s="388"/>
      <c r="AA507" s="388"/>
      <c r="AB507" s="388"/>
    </row>
    <row r="508" spans="1:28" s="386" customFormat="1">
      <c r="A508" s="385"/>
      <c r="C508" s="387"/>
      <c r="L508" s="388"/>
      <c r="M508" s="388"/>
      <c r="N508" s="388"/>
      <c r="O508" s="388"/>
      <c r="P508" s="388"/>
      <c r="Q508" s="388"/>
      <c r="R508" s="388"/>
      <c r="S508" s="388"/>
      <c r="T508" s="388"/>
      <c r="U508" s="388"/>
      <c r="V508" s="388"/>
      <c r="W508" s="388"/>
      <c r="X508" s="388"/>
      <c r="Y508" s="388"/>
      <c r="Z508" s="388"/>
      <c r="AA508" s="388"/>
      <c r="AB508" s="388"/>
    </row>
    <row r="509" spans="1:28" s="386" customFormat="1">
      <c r="A509" s="385"/>
      <c r="C509" s="387"/>
      <c r="L509" s="388"/>
      <c r="M509" s="388"/>
      <c r="N509" s="388"/>
      <c r="O509" s="388"/>
      <c r="P509" s="388"/>
      <c r="Q509" s="388"/>
      <c r="R509" s="388"/>
      <c r="S509" s="388"/>
      <c r="T509" s="388"/>
      <c r="U509" s="388"/>
      <c r="V509" s="388"/>
      <c r="W509" s="388"/>
      <c r="X509" s="388"/>
      <c r="Y509" s="388"/>
      <c r="Z509" s="388"/>
      <c r="AA509" s="388"/>
      <c r="AB509" s="388"/>
    </row>
    <row r="510" spans="1:28" s="386" customFormat="1">
      <c r="A510" s="385"/>
      <c r="C510" s="387"/>
      <c r="L510" s="388"/>
      <c r="M510" s="388"/>
      <c r="N510" s="388"/>
      <c r="O510" s="388"/>
      <c r="P510" s="388"/>
      <c r="Q510" s="388"/>
      <c r="R510" s="388"/>
      <c r="S510" s="388"/>
      <c r="T510" s="388"/>
      <c r="U510" s="388"/>
      <c r="V510" s="388"/>
      <c r="W510" s="388"/>
      <c r="X510" s="388"/>
      <c r="Y510" s="388"/>
      <c r="Z510" s="388"/>
      <c r="AA510" s="388"/>
      <c r="AB510" s="388"/>
    </row>
    <row r="511" spans="1:28" s="386" customFormat="1">
      <c r="A511" s="385"/>
      <c r="C511" s="387"/>
      <c r="L511" s="388"/>
      <c r="M511" s="388"/>
      <c r="N511" s="388"/>
      <c r="O511" s="388"/>
      <c r="P511" s="388"/>
      <c r="Q511" s="388"/>
      <c r="R511" s="388"/>
      <c r="S511" s="388"/>
      <c r="T511" s="388"/>
      <c r="U511" s="388"/>
      <c r="V511" s="388"/>
      <c r="W511" s="388"/>
      <c r="X511" s="388"/>
      <c r="Y511" s="388"/>
      <c r="Z511" s="388"/>
      <c r="AA511" s="388"/>
      <c r="AB511" s="388"/>
    </row>
    <row r="512" spans="1:28" s="386" customFormat="1">
      <c r="A512" s="385"/>
      <c r="C512" s="387"/>
      <c r="L512" s="388"/>
      <c r="M512" s="388"/>
      <c r="N512" s="388"/>
      <c r="O512" s="388"/>
      <c r="P512" s="388"/>
      <c r="Q512" s="388"/>
      <c r="R512" s="388"/>
      <c r="S512" s="388"/>
      <c r="T512" s="388"/>
      <c r="U512" s="388"/>
      <c r="V512" s="388"/>
      <c r="W512" s="388"/>
      <c r="X512" s="388"/>
      <c r="Y512" s="388"/>
      <c r="Z512" s="388"/>
      <c r="AA512" s="388"/>
      <c r="AB512" s="388"/>
    </row>
    <row r="513" spans="1:28" s="386" customFormat="1">
      <c r="A513" s="385"/>
      <c r="C513" s="387"/>
      <c r="L513" s="388"/>
      <c r="M513" s="388"/>
      <c r="N513" s="388"/>
      <c r="O513" s="388"/>
      <c r="P513" s="388"/>
      <c r="Q513" s="388"/>
      <c r="R513" s="388"/>
      <c r="S513" s="388"/>
      <c r="T513" s="388"/>
      <c r="U513" s="388"/>
      <c r="V513" s="388"/>
      <c r="W513" s="388"/>
      <c r="X513" s="388"/>
      <c r="Y513" s="388"/>
      <c r="Z513" s="388"/>
      <c r="AA513" s="388"/>
      <c r="AB513" s="388"/>
    </row>
    <row r="514" spans="1:28" s="386" customFormat="1">
      <c r="A514" s="385"/>
      <c r="C514" s="387"/>
      <c r="L514" s="388"/>
      <c r="M514" s="388"/>
      <c r="N514" s="388"/>
      <c r="O514" s="388"/>
      <c r="P514" s="388"/>
      <c r="Q514" s="388"/>
      <c r="R514" s="388"/>
      <c r="S514" s="388"/>
      <c r="T514" s="388"/>
      <c r="U514" s="388"/>
      <c r="V514" s="388"/>
      <c r="W514" s="388"/>
      <c r="X514" s="388"/>
      <c r="Y514" s="388"/>
      <c r="Z514" s="388"/>
      <c r="AA514" s="388"/>
      <c r="AB514" s="388"/>
    </row>
    <row r="515" spans="1:28" s="386" customFormat="1">
      <c r="A515" s="385"/>
      <c r="C515" s="387"/>
      <c r="L515" s="388"/>
      <c r="M515" s="388"/>
      <c r="N515" s="388"/>
      <c r="O515" s="388"/>
      <c r="P515" s="388"/>
      <c r="Q515" s="388"/>
      <c r="R515" s="388"/>
      <c r="S515" s="388"/>
      <c r="T515" s="388"/>
      <c r="U515" s="388"/>
      <c r="V515" s="388"/>
      <c r="W515" s="388"/>
      <c r="X515" s="388"/>
      <c r="Y515" s="388"/>
      <c r="Z515" s="388"/>
      <c r="AA515" s="388"/>
      <c r="AB515" s="388"/>
    </row>
    <row r="516" spans="1:28" s="386" customFormat="1">
      <c r="A516" s="385"/>
      <c r="C516" s="387"/>
      <c r="L516" s="388"/>
      <c r="M516" s="388"/>
      <c r="N516" s="388"/>
      <c r="O516" s="388"/>
      <c r="P516" s="388"/>
      <c r="Q516" s="388"/>
      <c r="R516" s="388"/>
      <c r="S516" s="388"/>
      <c r="T516" s="388"/>
      <c r="U516" s="388"/>
      <c r="V516" s="388"/>
      <c r="W516" s="388"/>
      <c r="X516" s="388"/>
      <c r="Y516" s="388"/>
      <c r="Z516" s="388"/>
      <c r="AA516" s="388"/>
      <c r="AB516" s="388"/>
    </row>
    <row r="517" spans="1:28" s="386" customFormat="1">
      <c r="A517" s="385"/>
      <c r="C517" s="387"/>
      <c r="L517" s="388"/>
      <c r="M517" s="388"/>
      <c r="N517" s="388"/>
      <c r="O517" s="388"/>
      <c r="P517" s="388"/>
      <c r="Q517" s="388"/>
      <c r="R517" s="388"/>
      <c r="S517" s="388"/>
      <c r="T517" s="388"/>
      <c r="U517" s="388"/>
      <c r="V517" s="388"/>
      <c r="W517" s="388"/>
      <c r="X517" s="388"/>
      <c r="Y517" s="388"/>
      <c r="Z517" s="388"/>
      <c r="AA517" s="388"/>
      <c r="AB517" s="388"/>
    </row>
    <row r="518" spans="1:28" s="386" customFormat="1">
      <c r="A518" s="385"/>
      <c r="C518" s="387"/>
      <c r="L518" s="388"/>
      <c r="M518" s="388"/>
      <c r="N518" s="388"/>
      <c r="O518" s="388"/>
      <c r="P518" s="388"/>
      <c r="Q518" s="388"/>
      <c r="R518" s="388"/>
      <c r="S518" s="388"/>
      <c r="T518" s="388"/>
      <c r="U518" s="388"/>
      <c r="V518" s="388"/>
      <c r="W518" s="388"/>
      <c r="X518" s="388"/>
      <c r="Y518" s="388"/>
      <c r="Z518" s="388"/>
      <c r="AA518" s="388"/>
      <c r="AB518" s="388"/>
    </row>
    <row r="519" spans="1:28" s="386" customFormat="1">
      <c r="A519" s="385"/>
      <c r="C519" s="387"/>
      <c r="L519" s="388"/>
      <c r="M519" s="388"/>
      <c r="N519" s="388"/>
      <c r="O519" s="388"/>
      <c r="P519" s="388"/>
      <c r="Q519" s="388"/>
      <c r="R519" s="388"/>
      <c r="S519" s="388"/>
      <c r="T519" s="388"/>
      <c r="U519" s="388"/>
      <c r="V519" s="388"/>
      <c r="W519" s="388"/>
      <c r="X519" s="388"/>
      <c r="Y519" s="388"/>
      <c r="Z519" s="388"/>
      <c r="AA519" s="388"/>
      <c r="AB519" s="388"/>
    </row>
    <row r="520" spans="1:28" s="386" customFormat="1">
      <c r="A520" s="385"/>
      <c r="C520" s="387"/>
      <c r="L520" s="388"/>
      <c r="M520" s="388"/>
      <c r="N520" s="388"/>
      <c r="O520" s="388"/>
      <c r="P520" s="388"/>
      <c r="Q520" s="388"/>
      <c r="R520" s="388"/>
      <c r="S520" s="388"/>
      <c r="T520" s="388"/>
      <c r="U520" s="388"/>
      <c r="V520" s="388"/>
      <c r="W520" s="388"/>
      <c r="X520" s="388"/>
      <c r="Y520" s="388"/>
      <c r="Z520" s="388"/>
      <c r="AA520" s="388"/>
      <c r="AB520" s="388"/>
    </row>
    <row r="521" spans="1:28" s="386" customFormat="1">
      <c r="A521" s="385"/>
      <c r="C521" s="387"/>
      <c r="L521" s="388"/>
      <c r="M521" s="388"/>
      <c r="N521" s="388"/>
      <c r="O521" s="388"/>
      <c r="P521" s="388"/>
      <c r="Q521" s="388"/>
      <c r="R521" s="388"/>
      <c r="S521" s="388"/>
      <c r="T521" s="388"/>
      <c r="U521" s="388"/>
      <c r="V521" s="388"/>
      <c r="W521" s="388"/>
      <c r="X521" s="388"/>
      <c r="Y521" s="388"/>
      <c r="Z521" s="388"/>
      <c r="AA521" s="388"/>
      <c r="AB521" s="388"/>
    </row>
    <row r="522" spans="1:28" s="386" customFormat="1">
      <c r="A522" s="385"/>
      <c r="C522" s="387"/>
      <c r="L522" s="388"/>
      <c r="M522" s="388"/>
      <c r="N522" s="388"/>
      <c r="O522" s="388"/>
      <c r="P522" s="388"/>
      <c r="Q522" s="388"/>
      <c r="R522" s="388"/>
      <c r="S522" s="388"/>
      <c r="T522" s="388"/>
      <c r="U522" s="388"/>
      <c r="V522" s="388"/>
      <c r="W522" s="388"/>
      <c r="X522" s="388"/>
      <c r="Y522" s="388"/>
      <c r="Z522" s="388"/>
      <c r="AA522" s="388"/>
      <c r="AB522" s="388"/>
    </row>
    <row r="523" spans="1:28" s="386" customFormat="1">
      <c r="A523" s="385"/>
      <c r="C523" s="387"/>
      <c r="L523" s="388"/>
      <c r="M523" s="388"/>
      <c r="N523" s="388"/>
      <c r="O523" s="388"/>
      <c r="P523" s="388"/>
      <c r="Q523" s="388"/>
      <c r="R523" s="388"/>
      <c r="S523" s="388"/>
      <c r="T523" s="388"/>
      <c r="U523" s="388"/>
      <c r="V523" s="388"/>
      <c r="W523" s="388"/>
      <c r="X523" s="388"/>
      <c r="Y523" s="388"/>
      <c r="Z523" s="388"/>
      <c r="AA523" s="388"/>
      <c r="AB523" s="388"/>
    </row>
    <row r="524" spans="1:28" s="386" customFormat="1">
      <c r="A524" s="385"/>
      <c r="C524" s="387"/>
      <c r="L524" s="388"/>
      <c r="M524" s="388"/>
      <c r="N524" s="388"/>
      <c r="O524" s="388"/>
      <c r="P524" s="388"/>
      <c r="Q524" s="388"/>
      <c r="R524" s="388"/>
      <c r="S524" s="388"/>
      <c r="T524" s="388"/>
      <c r="U524" s="388"/>
      <c r="V524" s="388"/>
      <c r="W524" s="388"/>
      <c r="X524" s="388"/>
      <c r="Y524" s="388"/>
      <c r="Z524" s="388"/>
      <c r="AA524" s="388"/>
      <c r="AB524" s="388"/>
    </row>
    <row r="525" spans="1:28" s="386" customFormat="1">
      <c r="A525" s="385"/>
      <c r="C525" s="387"/>
      <c r="L525" s="388"/>
      <c r="M525" s="388"/>
      <c r="N525" s="388"/>
      <c r="O525" s="388"/>
      <c r="P525" s="388"/>
      <c r="Q525" s="388"/>
      <c r="R525" s="388"/>
      <c r="S525" s="388"/>
      <c r="T525" s="388"/>
      <c r="U525" s="388"/>
      <c r="V525" s="388"/>
      <c r="W525" s="388"/>
      <c r="X525" s="388"/>
      <c r="Y525" s="388"/>
      <c r="Z525" s="388"/>
      <c r="AA525" s="388"/>
      <c r="AB525" s="388"/>
    </row>
    <row r="526" spans="1:28" s="386" customFormat="1">
      <c r="A526" s="385"/>
      <c r="C526" s="387"/>
      <c r="L526" s="388"/>
      <c r="M526" s="388"/>
      <c r="N526" s="388"/>
      <c r="O526" s="388"/>
      <c r="P526" s="388"/>
      <c r="Q526" s="388"/>
      <c r="R526" s="388"/>
      <c r="S526" s="388"/>
      <c r="T526" s="388"/>
      <c r="U526" s="388"/>
      <c r="V526" s="388"/>
      <c r="W526" s="388"/>
      <c r="X526" s="388"/>
      <c r="Y526" s="388"/>
      <c r="Z526" s="388"/>
      <c r="AA526" s="388"/>
      <c r="AB526" s="388"/>
    </row>
    <row r="527" spans="1:28" s="386" customFormat="1">
      <c r="A527" s="385"/>
      <c r="C527" s="387"/>
      <c r="L527" s="388"/>
      <c r="M527" s="388"/>
      <c r="N527" s="388"/>
      <c r="O527" s="388"/>
      <c r="P527" s="388"/>
      <c r="Q527" s="388"/>
      <c r="R527" s="388"/>
      <c r="S527" s="388"/>
      <c r="T527" s="388"/>
      <c r="U527" s="388"/>
      <c r="V527" s="388"/>
      <c r="W527" s="388"/>
      <c r="X527" s="388"/>
      <c r="Y527" s="388"/>
      <c r="Z527" s="388"/>
      <c r="AA527" s="388"/>
      <c r="AB527" s="388"/>
    </row>
    <row r="528" spans="1:28" s="386" customFormat="1">
      <c r="A528" s="385"/>
      <c r="C528" s="387"/>
      <c r="L528" s="388"/>
      <c r="M528" s="388"/>
      <c r="N528" s="388"/>
      <c r="O528" s="388"/>
      <c r="P528" s="388"/>
      <c r="Q528" s="388"/>
      <c r="R528" s="388"/>
      <c r="S528" s="388"/>
      <c r="T528" s="388"/>
      <c r="U528" s="388"/>
      <c r="V528" s="388"/>
      <c r="W528" s="388"/>
      <c r="X528" s="388"/>
      <c r="Y528" s="388"/>
      <c r="Z528" s="388"/>
      <c r="AA528" s="388"/>
      <c r="AB528" s="388"/>
    </row>
    <row r="529" spans="1:28" s="386" customFormat="1">
      <c r="A529" s="385"/>
      <c r="C529" s="387"/>
      <c r="L529" s="388"/>
      <c r="M529" s="388"/>
      <c r="N529" s="388"/>
      <c r="O529" s="388"/>
      <c r="P529" s="388"/>
      <c r="Q529" s="388"/>
      <c r="R529" s="388"/>
      <c r="S529" s="388"/>
      <c r="T529" s="388"/>
      <c r="U529" s="388"/>
      <c r="V529" s="388"/>
      <c r="W529" s="388"/>
      <c r="X529" s="388"/>
      <c r="Y529" s="388"/>
      <c r="Z529" s="388"/>
      <c r="AA529" s="388"/>
      <c r="AB529" s="388"/>
    </row>
    <row r="530" spans="1:28" s="386" customFormat="1">
      <c r="A530" s="385"/>
      <c r="C530" s="387"/>
      <c r="L530" s="388"/>
      <c r="M530" s="388"/>
      <c r="N530" s="388"/>
      <c r="O530" s="388"/>
      <c r="P530" s="388"/>
      <c r="Q530" s="388"/>
      <c r="R530" s="388"/>
      <c r="S530" s="388"/>
      <c r="T530" s="388"/>
      <c r="U530" s="388"/>
      <c r="V530" s="388"/>
      <c r="W530" s="388"/>
      <c r="X530" s="388"/>
      <c r="Y530" s="388"/>
      <c r="Z530" s="388"/>
      <c r="AA530" s="388"/>
      <c r="AB530" s="388"/>
    </row>
    <row r="531" spans="1:28" s="386" customFormat="1">
      <c r="A531" s="385"/>
      <c r="C531" s="387"/>
      <c r="L531" s="388"/>
      <c r="M531" s="388"/>
      <c r="N531" s="388"/>
      <c r="O531" s="388"/>
      <c r="P531" s="388"/>
      <c r="Q531" s="388"/>
      <c r="R531" s="388"/>
      <c r="S531" s="388"/>
      <c r="T531" s="388"/>
      <c r="U531" s="388"/>
      <c r="V531" s="388"/>
      <c r="W531" s="388"/>
      <c r="X531" s="388"/>
      <c r="Y531" s="388"/>
      <c r="Z531" s="388"/>
      <c r="AA531" s="388"/>
      <c r="AB531" s="388"/>
    </row>
    <row r="532" spans="1:28" s="386" customFormat="1">
      <c r="A532" s="385"/>
      <c r="C532" s="387"/>
      <c r="L532" s="388"/>
      <c r="M532" s="388"/>
      <c r="N532" s="388"/>
      <c r="O532" s="388"/>
      <c r="P532" s="388"/>
      <c r="Q532" s="388"/>
      <c r="R532" s="388"/>
      <c r="S532" s="388"/>
      <c r="T532" s="388"/>
      <c r="U532" s="388"/>
      <c r="V532" s="388"/>
      <c r="W532" s="388"/>
      <c r="X532" s="388"/>
      <c r="Y532" s="388"/>
      <c r="Z532" s="388"/>
      <c r="AA532" s="388"/>
      <c r="AB532" s="388"/>
    </row>
    <row r="533" spans="1:28" s="386" customFormat="1">
      <c r="A533" s="385"/>
      <c r="C533" s="387"/>
      <c r="L533" s="388"/>
      <c r="M533" s="388"/>
      <c r="N533" s="388"/>
      <c r="O533" s="388"/>
      <c r="P533" s="388"/>
      <c r="Q533" s="388"/>
      <c r="R533" s="388"/>
      <c r="S533" s="388"/>
      <c r="T533" s="388"/>
      <c r="U533" s="388"/>
      <c r="V533" s="388"/>
      <c r="W533" s="388"/>
      <c r="X533" s="388"/>
      <c r="Y533" s="388"/>
      <c r="Z533" s="388"/>
      <c r="AA533" s="388"/>
      <c r="AB533" s="388"/>
    </row>
    <row r="534" spans="1:28" s="386" customFormat="1">
      <c r="A534" s="385"/>
      <c r="C534" s="387"/>
      <c r="L534" s="388"/>
      <c r="M534" s="388"/>
      <c r="N534" s="388"/>
      <c r="O534" s="388"/>
      <c r="P534" s="388"/>
      <c r="Q534" s="388"/>
      <c r="R534" s="388"/>
      <c r="S534" s="388"/>
      <c r="T534" s="388"/>
      <c r="U534" s="388"/>
      <c r="V534" s="388"/>
      <c r="W534" s="388"/>
      <c r="X534" s="388"/>
      <c r="Y534" s="388"/>
      <c r="Z534" s="388"/>
      <c r="AA534" s="388"/>
      <c r="AB534" s="388"/>
    </row>
    <row r="535" spans="1:28" s="386" customFormat="1">
      <c r="A535" s="385"/>
      <c r="C535" s="387"/>
      <c r="L535" s="388"/>
      <c r="M535" s="388"/>
      <c r="N535" s="388"/>
      <c r="O535" s="388"/>
      <c r="P535" s="388"/>
      <c r="Q535" s="388"/>
      <c r="R535" s="388"/>
      <c r="S535" s="388"/>
      <c r="T535" s="388"/>
      <c r="U535" s="388"/>
      <c r="V535" s="388"/>
      <c r="W535" s="388"/>
      <c r="X535" s="388"/>
      <c r="Y535" s="388"/>
      <c r="Z535" s="388"/>
      <c r="AA535" s="388"/>
      <c r="AB535" s="388"/>
    </row>
    <row r="536" spans="1:28" s="386" customFormat="1">
      <c r="A536" s="385"/>
      <c r="C536" s="387"/>
      <c r="L536" s="388"/>
      <c r="M536" s="388"/>
      <c r="N536" s="388"/>
      <c r="O536" s="388"/>
      <c r="P536" s="388"/>
      <c r="Q536" s="388"/>
      <c r="R536" s="388"/>
      <c r="S536" s="388"/>
      <c r="T536" s="388"/>
      <c r="U536" s="388"/>
      <c r="V536" s="388"/>
      <c r="W536" s="388"/>
      <c r="X536" s="388"/>
      <c r="Y536" s="388"/>
      <c r="Z536" s="388"/>
      <c r="AA536" s="388"/>
      <c r="AB536" s="388"/>
    </row>
    <row r="537" spans="1:28" s="386" customFormat="1">
      <c r="A537" s="385"/>
      <c r="C537" s="387"/>
      <c r="L537" s="388"/>
      <c r="M537" s="388"/>
      <c r="N537" s="388"/>
      <c r="O537" s="388"/>
      <c r="P537" s="388"/>
      <c r="Q537" s="388"/>
      <c r="R537" s="388"/>
      <c r="S537" s="388"/>
      <c r="T537" s="388"/>
      <c r="U537" s="388"/>
      <c r="V537" s="388"/>
      <c r="W537" s="388"/>
      <c r="X537" s="388"/>
      <c r="Y537" s="388"/>
      <c r="Z537" s="388"/>
      <c r="AA537" s="388"/>
      <c r="AB537" s="388"/>
    </row>
    <row r="538" spans="1:28" s="386" customFormat="1">
      <c r="A538" s="385"/>
      <c r="C538" s="387"/>
      <c r="L538" s="388"/>
      <c r="M538" s="388"/>
      <c r="N538" s="388"/>
      <c r="O538" s="388"/>
      <c r="P538" s="388"/>
      <c r="Q538" s="388"/>
      <c r="R538" s="388"/>
      <c r="S538" s="388"/>
      <c r="T538" s="388"/>
      <c r="U538" s="388"/>
      <c r="V538" s="388"/>
      <c r="W538" s="388"/>
      <c r="X538" s="388"/>
      <c r="Y538" s="388"/>
      <c r="Z538" s="388"/>
      <c r="AA538" s="388"/>
      <c r="AB538" s="388"/>
    </row>
    <row r="539" spans="1:28" s="386" customFormat="1">
      <c r="A539" s="385"/>
      <c r="C539" s="387"/>
      <c r="L539" s="388"/>
      <c r="M539" s="388"/>
      <c r="N539" s="388"/>
      <c r="O539" s="388"/>
      <c r="P539" s="388"/>
      <c r="Q539" s="388"/>
      <c r="R539" s="388"/>
      <c r="S539" s="388"/>
      <c r="T539" s="388"/>
      <c r="U539" s="388"/>
      <c r="V539" s="388"/>
      <c r="W539" s="388"/>
      <c r="X539" s="388"/>
      <c r="Y539" s="388"/>
      <c r="Z539" s="388"/>
      <c r="AA539" s="388"/>
      <c r="AB539" s="388"/>
    </row>
    <row r="540" spans="1:28" s="386" customFormat="1">
      <c r="A540" s="385"/>
      <c r="C540" s="387"/>
      <c r="L540" s="388"/>
      <c r="M540" s="388"/>
      <c r="N540" s="388"/>
      <c r="O540" s="388"/>
      <c r="P540" s="388"/>
      <c r="Q540" s="388"/>
      <c r="R540" s="388"/>
      <c r="S540" s="388"/>
      <c r="T540" s="388"/>
      <c r="U540" s="388"/>
      <c r="V540" s="388"/>
      <c r="W540" s="388"/>
      <c r="X540" s="388"/>
      <c r="Y540" s="388"/>
      <c r="Z540" s="388"/>
      <c r="AA540" s="388"/>
      <c r="AB540" s="388"/>
    </row>
    <row r="541" spans="1:28" s="386" customFormat="1">
      <c r="A541" s="385"/>
      <c r="C541" s="387"/>
      <c r="L541" s="388"/>
      <c r="M541" s="388"/>
      <c r="N541" s="388"/>
      <c r="O541" s="388"/>
      <c r="P541" s="388"/>
      <c r="Q541" s="388"/>
      <c r="R541" s="388"/>
      <c r="S541" s="388"/>
      <c r="T541" s="388"/>
      <c r="U541" s="388"/>
      <c r="V541" s="388"/>
      <c r="W541" s="388"/>
      <c r="X541" s="388"/>
      <c r="Y541" s="388"/>
      <c r="Z541" s="388"/>
      <c r="AA541" s="388"/>
      <c r="AB541" s="388"/>
    </row>
    <row r="542" spans="1:28" s="386" customFormat="1">
      <c r="A542" s="385"/>
      <c r="C542" s="387"/>
      <c r="L542" s="388"/>
      <c r="M542" s="388"/>
      <c r="N542" s="388"/>
      <c r="O542" s="388"/>
      <c r="P542" s="388"/>
      <c r="Q542" s="388"/>
      <c r="R542" s="388"/>
      <c r="S542" s="388"/>
      <c r="T542" s="388"/>
      <c r="U542" s="388"/>
      <c r="V542" s="388"/>
      <c r="W542" s="388"/>
      <c r="X542" s="388"/>
      <c r="Y542" s="388"/>
      <c r="Z542" s="388"/>
      <c r="AA542" s="388"/>
      <c r="AB542" s="388"/>
    </row>
    <row r="543" spans="1:28" s="386" customFormat="1">
      <c r="A543" s="385"/>
      <c r="C543" s="387"/>
      <c r="L543" s="388"/>
      <c r="M543" s="388"/>
      <c r="N543" s="388"/>
      <c r="O543" s="388"/>
      <c r="P543" s="388"/>
      <c r="Q543" s="388"/>
      <c r="R543" s="388"/>
      <c r="S543" s="388"/>
      <c r="T543" s="388"/>
      <c r="U543" s="388"/>
      <c r="V543" s="388"/>
      <c r="W543" s="388"/>
      <c r="X543" s="388"/>
      <c r="Y543" s="388"/>
      <c r="Z543" s="388"/>
      <c r="AA543" s="388"/>
      <c r="AB543" s="388"/>
    </row>
    <row r="544" spans="1:28" s="386" customFormat="1">
      <c r="A544" s="385"/>
      <c r="C544" s="387"/>
      <c r="L544" s="388"/>
      <c r="M544" s="388"/>
      <c r="N544" s="388"/>
      <c r="O544" s="388"/>
      <c r="P544" s="388"/>
      <c r="Q544" s="388"/>
      <c r="R544" s="388"/>
      <c r="S544" s="388"/>
      <c r="T544" s="388"/>
      <c r="U544" s="388"/>
      <c r="V544" s="388"/>
      <c r="W544" s="388"/>
      <c r="X544" s="388"/>
      <c r="Y544" s="388"/>
      <c r="Z544" s="388"/>
      <c r="AA544" s="388"/>
      <c r="AB544" s="388"/>
    </row>
    <row r="545" spans="1:28" s="386" customFormat="1">
      <c r="A545" s="385"/>
      <c r="C545" s="387"/>
      <c r="L545" s="388"/>
      <c r="M545" s="388"/>
      <c r="N545" s="388"/>
      <c r="O545" s="388"/>
      <c r="P545" s="388"/>
      <c r="Q545" s="388"/>
      <c r="R545" s="388"/>
      <c r="S545" s="388"/>
      <c r="T545" s="388"/>
      <c r="U545" s="388"/>
      <c r="V545" s="388"/>
      <c r="W545" s="388"/>
      <c r="X545" s="388"/>
      <c r="Y545" s="388"/>
      <c r="Z545" s="388"/>
      <c r="AA545" s="388"/>
      <c r="AB545" s="388"/>
    </row>
    <row r="546" spans="1:28" s="386" customFormat="1">
      <c r="A546" s="385"/>
      <c r="C546" s="387"/>
      <c r="L546" s="388"/>
      <c r="M546" s="388"/>
      <c r="N546" s="388"/>
      <c r="O546" s="388"/>
      <c r="P546" s="388"/>
      <c r="Q546" s="388"/>
      <c r="R546" s="388"/>
      <c r="S546" s="388"/>
      <c r="T546" s="388"/>
      <c r="U546" s="388"/>
      <c r="V546" s="388"/>
      <c r="W546" s="388"/>
      <c r="X546" s="388"/>
      <c r="Y546" s="388"/>
      <c r="Z546" s="388"/>
      <c r="AA546" s="388"/>
      <c r="AB546" s="388"/>
    </row>
    <row r="547" spans="1:28" s="386" customFormat="1">
      <c r="A547" s="385"/>
      <c r="C547" s="387"/>
      <c r="L547" s="388"/>
      <c r="M547" s="388"/>
      <c r="N547" s="388"/>
      <c r="O547" s="388"/>
      <c r="P547" s="388"/>
      <c r="Q547" s="388"/>
      <c r="R547" s="388"/>
      <c r="S547" s="388"/>
      <c r="T547" s="388"/>
      <c r="U547" s="388"/>
      <c r="V547" s="388"/>
      <c r="W547" s="388"/>
      <c r="X547" s="388"/>
      <c r="Y547" s="388"/>
      <c r="Z547" s="388"/>
      <c r="AA547" s="388"/>
      <c r="AB547" s="388"/>
    </row>
    <row r="548" spans="1:28" s="386" customFormat="1">
      <c r="A548" s="385"/>
      <c r="C548" s="387"/>
      <c r="L548" s="388"/>
      <c r="M548" s="388"/>
      <c r="N548" s="388"/>
      <c r="O548" s="388"/>
      <c r="P548" s="388"/>
      <c r="Q548" s="388"/>
      <c r="R548" s="388"/>
      <c r="S548" s="388"/>
      <c r="T548" s="388"/>
      <c r="U548" s="388"/>
      <c r="V548" s="388"/>
      <c r="W548" s="388"/>
      <c r="X548" s="388"/>
      <c r="Y548" s="388"/>
      <c r="Z548" s="388"/>
      <c r="AA548" s="388"/>
      <c r="AB548" s="388"/>
    </row>
    <row r="549" spans="1:28" s="386" customFormat="1">
      <c r="A549" s="385"/>
      <c r="C549" s="387"/>
      <c r="L549" s="388"/>
      <c r="M549" s="388"/>
      <c r="N549" s="388"/>
      <c r="O549" s="388"/>
      <c r="P549" s="388"/>
      <c r="Q549" s="388"/>
      <c r="R549" s="388"/>
      <c r="S549" s="388"/>
      <c r="T549" s="388"/>
      <c r="U549" s="388"/>
      <c r="V549" s="388"/>
      <c r="W549" s="388"/>
      <c r="X549" s="388"/>
      <c r="Y549" s="388"/>
      <c r="Z549" s="388"/>
      <c r="AA549" s="388"/>
      <c r="AB549" s="388"/>
    </row>
    <row r="550" spans="1:28" s="386" customFormat="1">
      <c r="A550" s="385"/>
      <c r="C550" s="387"/>
      <c r="L550" s="388"/>
      <c r="M550" s="388"/>
      <c r="N550" s="388"/>
      <c r="O550" s="388"/>
      <c r="P550" s="388"/>
      <c r="Q550" s="388"/>
      <c r="R550" s="388"/>
      <c r="S550" s="388"/>
      <c r="T550" s="388"/>
      <c r="U550" s="388"/>
      <c r="V550" s="388"/>
      <c r="W550" s="388"/>
      <c r="X550" s="388"/>
      <c r="Y550" s="388"/>
      <c r="Z550" s="388"/>
      <c r="AA550" s="388"/>
      <c r="AB550" s="388"/>
    </row>
    <row r="551" spans="1:28" s="386" customFormat="1">
      <c r="A551" s="385"/>
      <c r="C551" s="387"/>
      <c r="L551" s="388"/>
      <c r="M551" s="388"/>
      <c r="N551" s="388"/>
      <c r="O551" s="388"/>
      <c r="P551" s="388"/>
      <c r="Q551" s="388"/>
      <c r="R551" s="388"/>
      <c r="S551" s="388"/>
      <c r="T551" s="388"/>
      <c r="U551" s="388"/>
      <c r="V551" s="388"/>
      <c r="W551" s="388"/>
      <c r="X551" s="388"/>
      <c r="Y551" s="388"/>
      <c r="Z551" s="388"/>
      <c r="AA551" s="388"/>
      <c r="AB551" s="388"/>
    </row>
    <row r="552" spans="1:28" s="386" customFormat="1">
      <c r="A552" s="385"/>
      <c r="C552" s="387"/>
      <c r="L552" s="388"/>
      <c r="M552" s="388"/>
      <c r="N552" s="388"/>
      <c r="O552" s="388"/>
      <c r="P552" s="388"/>
      <c r="Q552" s="388"/>
      <c r="R552" s="388"/>
      <c r="S552" s="388"/>
      <c r="T552" s="388"/>
      <c r="U552" s="388"/>
      <c r="V552" s="388"/>
      <c r="W552" s="388"/>
      <c r="X552" s="388"/>
      <c r="Y552" s="388"/>
      <c r="Z552" s="388"/>
      <c r="AA552" s="388"/>
      <c r="AB552" s="388"/>
    </row>
    <row r="553" spans="1:28" s="386" customFormat="1">
      <c r="A553" s="385"/>
      <c r="C553" s="387"/>
      <c r="L553" s="388"/>
      <c r="M553" s="388"/>
      <c r="N553" s="388"/>
      <c r="O553" s="388"/>
      <c r="P553" s="388"/>
      <c r="Q553" s="388"/>
      <c r="R553" s="388"/>
      <c r="S553" s="388"/>
      <c r="T553" s="388"/>
      <c r="U553" s="388"/>
      <c r="V553" s="388"/>
      <c r="W553" s="388"/>
      <c r="X553" s="388"/>
      <c r="Y553" s="388"/>
      <c r="Z553" s="388"/>
      <c r="AA553" s="388"/>
      <c r="AB553" s="388"/>
    </row>
    <row r="554" spans="1:28" s="386" customFormat="1">
      <c r="A554" s="385"/>
      <c r="C554" s="387"/>
      <c r="L554" s="388"/>
      <c r="M554" s="388"/>
      <c r="N554" s="388"/>
      <c r="O554" s="388"/>
      <c r="P554" s="388"/>
      <c r="Q554" s="388"/>
      <c r="R554" s="388"/>
      <c r="S554" s="388"/>
      <c r="T554" s="388"/>
      <c r="U554" s="388"/>
      <c r="V554" s="388"/>
      <c r="W554" s="388"/>
      <c r="X554" s="388"/>
      <c r="Y554" s="388"/>
      <c r="Z554" s="388"/>
      <c r="AA554" s="388"/>
      <c r="AB554" s="388"/>
    </row>
    <row r="555" spans="1:28" s="386" customFormat="1">
      <c r="A555" s="385"/>
      <c r="C555" s="387"/>
      <c r="L555" s="388"/>
      <c r="M555" s="388"/>
      <c r="N555" s="388"/>
      <c r="O555" s="388"/>
      <c r="P555" s="388"/>
      <c r="Q555" s="388"/>
      <c r="R555" s="388"/>
      <c r="S555" s="388"/>
      <c r="T555" s="388"/>
      <c r="U555" s="388"/>
      <c r="V555" s="388"/>
      <c r="W555" s="388"/>
      <c r="X555" s="388"/>
      <c r="Y555" s="388"/>
      <c r="Z555" s="388"/>
      <c r="AA555" s="388"/>
      <c r="AB555" s="388"/>
    </row>
    <row r="556" spans="1:28" s="386" customFormat="1">
      <c r="A556" s="385"/>
      <c r="C556" s="387"/>
      <c r="L556" s="388"/>
      <c r="M556" s="388"/>
      <c r="N556" s="388"/>
      <c r="O556" s="388"/>
      <c r="P556" s="388"/>
      <c r="Q556" s="388"/>
      <c r="R556" s="388"/>
      <c r="S556" s="388"/>
      <c r="T556" s="388"/>
      <c r="U556" s="388"/>
      <c r="V556" s="388"/>
      <c r="W556" s="388"/>
      <c r="X556" s="388"/>
      <c r="Y556" s="388"/>
      <c r="Z556" s="388"/>
      <c r="AA556" s="388"/>
      <c r="AB556" s="388"/>
    </row>
    <row r="557" spans="1:28" s="386" customFormat="1">
      <c r="A557" s="385"/>
      <c r="C557" s="387"/>
      <c r="L557" s="388"/>
      <c r="M557" s="388"/>
      <c r="N557" s="388"/>
      <c r="O557" s="388"/>
      <c r="P557" s="388"/>
      <c r="Q557" s="388"/>
      <c r="R557" s="388"/>
      <c r="S557" s="388"/>
      <c r="T557" s="388"/>
      <c r="U557" s="388"/>
      <c r="V557" s="388"/>
      <c r="W557" s="388"/>
      <c r="X557" s="388"/>
      <c r="Y557" s="388"/>
      <c r="Z557" s="388"/>
      <c r="AA557" s="388"/>
      <c r="AB557" s="388"/>
    </row>
    <row r="558" spans="1:28" s="386" customFormat="1">
      <c r="A558" s="385"/>
      <c r="C558" s="387"/>
      <c r="L558" s="388"/>
      <c r="M558" s="388"/>
      <c r="N558" s="388"/>
      <c r="O558" s="388"/>
      <c r="P558" s="388"/>
      <c r="Q558" s="388"/>
      <c r="R558" s="388"/>
      <c r="S558" s="388"/>
      <c r="T558" s="388"/>
      <c r="U558" s="388"/>
      <c r="V558" s="388"/>
      <c r="W558" s="388"/>
      <c r="X558" s="388"/>
      <c r="Y558" s="388"/>
      <c r="Z558" s="388"/>
      <c r="AA558" s="388"/>
      <c r="AB558" s="388"/>
    </row>
    <row r="559" spans="1:28" s="386" customFormat="1">
      <c r="A559" s="385"/>
      <c r="C559" s="387"/>
      <c r="L559" s="388"/>
      <c r="M559" s="388"/>
      <c r="N559" s="388"/>
      <c r="O559" s="388"/>
      <c r="P559" s="388"/>
      <c r="Q559" s="388"/>
      <c r="R559" s="388"/>
      <c r="S559" s="388"/>
      <c r="T559" s="388"/>
      <c r="U559" s="388"/>
      <c r="V559" s="388"/>
      <c r="W559" s="388"/>
      <c r="X559" s="388"/>
      <c r="Y559" s="388"/>
      <c r="Z559" s="388"/>
      <c r="AA559" s="388"/>
      <c r="AB559" s="388"/>
    </row>
    <row r="560" spans="1:28" s="386" customFormat="1">
      <c r="A560" s="385"/>
      <c r="C560" s="387"/>
      <c r="L560" s="388"/>
      <c r="M560" s="388"/>
      <c r="N560" s="388"/>
      <c r="O560" s="388"/>
      <c r="P560" s="388"/>
      <c r="Q560" s="388"/>
      <c r="R560" s="388"/>
      <c r="S560" s="388"/>
      <c r="T560" s="388"/>
      <c r="U560" s="388"/>
      <c r="V560" s="388"/>
      <c r="W560" s="388"/>
      <c r="X560" s="388"/>
      <c r="Y560" s="388"/>
      <c r="Z560" s="388"/>
      <c r="AA560" s="388"/>
      <c r="AB560" s="388"/>
    </row>
    <row r="561" spans="1:28" s="386" customFormat="1">
      <c r="A561" s="385"/>
      <c r="C561" s="387"/>
      <c r="L561" s="388"/>
      <c r="M561" s="388"/>
      <c r="N561" s="388"/>
      <c r="O561" s="388"/>
      <c r="P561" s="388"/>
      <c r="Q561" s="388"/>
      <c r="R561" s="388"/>
      <c r="S561" s="388"/>
      <c r="T561" s="388"/>
      <c r="U561" s="388"/>
      <c r="V561" s="388"/>
      <c r="W561" s="388"/>
      <c r="X561" s="388"/>
      <c r="Y561" s="388"/>
      <c r="Z561" s="388"/>
      <c r="AA561" s="388"/>
      <c r="AB561" s="388"/>
    </row>
    <row r="562" spans="1:28" s="386" customFormat="1">
      <c r="A562" s="385"/>
      <c r="C562" s="387"/>
      <c r="L562" s="388"/>
      <c r="M562" s="388"/>
      <c r="N562" s="388"/>
      <c r="O562" s="388"/>
      <c r="P562" s="388"/>
      <c r="Q562" s="388"/>
      <c r="R562" s="388"/>
      <c r="S562" s="388"/>
      <c r="T562" s="388"/>
      <c r="U562" s="388"/>
      <c r="V562" s="388"/>
      <c r="W562" s="388"/>
      <c r="X562" s="388"/>
      <c r="Y562" s="388"/>
      <c r="Z562" s="388"/>
      <c r="AA562" s="388"/>
      <c r="AB562" s="388"/>
    </row>
    <row r="563" spans="1:28" s="386" customFormat="1">
      <c r="A563" s="385"/>
      <c r="C563" s="387"/>
      <c r="L563" s="388"/>
      <c r="M563" s="388"/>
      <c r="N563" s="388"/>
      <c r="O563" s="388"/>
      <c r="P563" s="388"/>
      <c r="Q563" s="388"/>
      <c r="R563" s="388"/>
      <c r="S563" s="388"/>
      <c r="T563" s="388"/>
      <c r="U563" s="388"/>
      <c r="V563" s="388"/>
      <c r="W563" s="388"/>
      <c r="X563" s="388"/>
      <c r="Y563" s="388"/>
      <c r="Z563" s="388"/>
      <c r="AA563" s="388"/>
      <c r="AB563" s="388"/>
    </row>
    <row r="564" spans="1:28" s="386" customFormat="1">
      <c r="A564" s="385"/>
      <c r="C564" s="387"/>
      <c r="L564" s="388"/>
      <c r="M564" s="388"/>
      <c r="N564" s="388"/>
      <c r="O564" s="388"/>
      <c r="P564" s="388"/>
      <c r="Q564" s="388"/>
      <c r="R564" s="388"/>
      <c r="S564" s="388"/>
      <c r="T564" s="388"/>
      <c r="U564" s="388"/>
      <c r="V564" s="388"/>
      <c r="W564" s="388"/>
      <c r="X564" s="388"/>
      <c r="Y564" s="388"/>
      <c r="Z564" s="388"/>
      <c r="AA564" s="388"/>
      <c r="AB564" s="388"/>
    </row>
    <row r="565" spans="1:28" s="386" customFormat="1">
      <c r="A565" s="385"/>
      <c r="C565" s="387"/>
      <c r="L565" s="388"/>
      <c r="M565" s="388"/>
      <c r="N565" s="388"/>
      <c r="O565" s="388"/>
      <c r="P565" s="388"/>
      <c r="Q565" s="388"/>
      <c r="R565" s="388"/>
      <c r="S565" s="388"/>
      <c r="T565" s="388"/>
      <c r="U565" s="388"/>
      <c r="V565" s="388"/>
      <c r="W565" s="388"/>
      <c r="X565" s="388"/>
      <c r="Y565" s="388"/>
      <c r="Z565" s="388"/>
      <c r="AA565" s="388"/>
      <c r="AB565" s="388"/>
    </row>
    <row r="566" spans="1:28" s="386" customFormat="1">
      <c r="A566" s="385"/>
      <c r="C566" s="387"/>
      <c r="L566" s="388"/>
      <c r="M566" s="388"/>
      <c r="N566" s="388"/>
      <c r="O566" s="388"/>
      <c r="P566" s="388"/>
      <c r="Q566" s="388"/>
      <c r="R566" s="388"/>
      <c r="S566" s="388"/>
      <c r="T566" s="388"/>
      <c r="U566" s="388"/>
      <c r="V566" s="388"/>
      <c r="W566" s="388"/>
      <c r="X566" s="388"/>
      <c r="Y566" s="388"/>
      <c r="Z566" s="388"/>
      <c r="AA566" s="388"/>
      <c r="AB566" s="388"/>
    </row>
    <row r="567" spans="1:28" s="386" customFormat="1">
      <c r="A567" s="385"/>
      <c r="C567" s="387"/>
      <c r="L567" s="388"/>
      <c r="M567" s="388"/>
      <c r="N567" s="388"/>
      <c r="O567" s="388"/>
      <c r="P567" s="388"/>
      <c r="Q567" s="388"/>
      <c r="R567" s="388"/>
      <c r="S567" s="388"/>
      <c r="T567" s="388"/>
      <c r="U567" s="388"/>
      <c r="V567" s="388"/>
      <c r="W567" s="388"/>
      <c r="X567" s="388"/>
      <c r="Y567" s="388"/>
      <c r="Z567" s="388"/>
      <c r="AA567" s="388"/>
      <c r="AB567" s="388"/>
    </row>
    <row r="568" spans="1:28" s="386" customFormat="1">
      <c r="A568" s="385"/>
      <c r="C568" s="387"/>
      <c r="L568" s="388"/>
      <c r="M568" s="388"/>
      <c r="N568" s="388"/>
      <c r="O568" s="388"/>
      <c r="P568" s="388"/>
      <c r="Q568" s="388"/>
      <c r="R568" s="388"/>
      <c r="S568" s="388"/>
      <c r="T568" s="388"/>
      <c r="U568" s="388"/>
      <c r="V568" s="388"/>
      <c r="W568" s="388"/>
      <c r="X568" s="388"/>
      <c r="Y568" s="388"/>
      <c r="Z568" s="388"/>
      <c r="AA568" s="388"/>
      <c r="AB568" s="388"/>
    </row>
    <row r="569" spans="1:28" s="386" customFormat="1">
      <c r="A569" s="385"/>
      <c r="C569" s="387"/>
      <c r="L569" s="388"/>
      <c r="M569" s="388"/>
      <c r="N569" s="388"/>
      <c r="O569" s="388"/>
      <c r="P569" s="388"/>
      <c r="Q569" s="388"/>
      <c r="R569" s="388"/>
      <c r="S569" s="388"/>
      <c r="T569" s="388"/>
      <c r="U569" s="388"/>
      <c r="V569" s="388"/>
      <c r="W569" s="388"/>
      <c r="X569" s="388"/>
      <c r="Y569" s="388"/>
      <c r="Z569" s="388"/>
      <c r="AA569" s="388"/>
      <c r="AB569" s="388"/>
    </row>
    <row r="570" spans="1:28" s="386" customFormat="1">
      <c r="A570" s="385"/>
      <c r="C570" s="387"/>
      <c r="L570" s="388"/>
      <c r="M570" s="388"/>
      <c r="N570" s="388"/>
      <c r="O570" s="388"/>
      <c r="P570" s="388"/>
      <c r="Q570" s="388"/>
      <c r="R570" s="388"/>
      <c r="S570" s="388"/>
      <c r="T570" s="388"/>
      <c r="U570" s="388"/>
      <c r="V570" s="388"/>
      <c r="W570" s="388"/>
      <c r="X570" s="388"/>
      <c r="Y570" s="388"/>
      <c r="Z570" s="388"/>
      <c r="AA570" s="388"/>
      <c r="AB570" s="388"/>
    </row>
    <row r="571" spans="1:28" s="386" customFormat="1">
      <c r="A571" s="385"/>
      <c r="C571" s="387"/>
      <c r="L571" s="388"/>
      <c r="M571" s="388"/>
      <c r="N571" s="388"/>
      <c r="O571" s="388"/>
      <c r="P571" s="388"/>
      <c r="Q571" s="388"/>
      <c r="R571" s="388"/>
      <c r="S571" s="388"/>
      <c r="T571" s="388"/>
      <c r="U571" s="388"/>
      <c r="V571" s="388"/>
      <c r="W571" s="388"/>
      <c r="X571" s="388"/>
      <c r="Y571" s="388"/>
      <c r="Z571" s="388"/>
      <c r="AA571" s="388"/>
      <c r="AB571" s="388"/>
    </row>
    <row r="572" spans="1:28" s="386" customFormat="1">
      <c r="A572" s="385"/>
      <c r="C572" s="387"/>
      <c r="L572" s="388"/>
      <c r="M572" s="388"/>
      <c r="N572" s="388"/>
      <c r="O572" s="388"/>
      <c r="P572" s="388"/>
      <c r="Q572" s="388"/>
      <c r="R572" s="388"/>
      <c r="S572" s="388"/>
      <c r="T572" s="388"/>
      <c r="U572" s="388"/>
      <c r="V572" s="388"/>
      <c r="W572" s="388"/>
      <c r="X572" s="388"/>
      <c r="Y572" s="388"/>
      <c r="Z572" s="388"/>
      <c r="AA572" s="388"/>
      <c r="AB572" s="388"/>
    </row>
    <row r="573" spans="1:28" s="386" customFormat="1">
      <c r="A573" s="385"/>
      <c r="C573" s="387"/>
      <c r="L573" s="388"/>
      <c r="M573" s="388"/>
      <c r="N573" s="388"/>
      <c r="O573" s="388"/>
      <c r="P573" s="388"/>
      <c r="Q573" s="388"/>
      <c r="R573" s="388"/>
      <c r="S573" s="388"/>
      <c r="T573" s="388"/>
      <c r="U573" s="388"/>
      <c r="V573" s="388"/>
      <c r="W573" s="388"/>
      <c r="X573" s="388"/>
      <c r="Y573" s="388"/>
      <c r="Z573" s="388"/>
      <c r="AA573" s="388"/>
      <c r="AB573" s="388"/>
    </row>
    <row r="574" spans="1:28" s="386" customFormat="1">
      <c r="A574" s="385"/>
      <c r="C574" s="387"/>
      <c r="L574" s="388"/>
      <c r="M574" s="388"/>
      <c r="N574" s="388"/>
      <c r="O574" s="388"/>
      <c r="P574" s="388"/>
      <c r="Q574" s="388"/>
      <c r="R574" s="388"/>
      <c r="S574" s="388"/>
      <c r="T574" s="388"/>
      <c r="U574" s="388"/>
      <c r="V574" s="388"/>
      <c r="W574" s="388"/>
      <c r="X574" s="388"/>
      <c r="Y574" s="388"/>
      <c r="Z574" s="388"/>
      <c r="AA574" s="388"/>
      <c r="AB574" s="388"/>
    </row>
    <row r="575" spans="1:28" s="386" customFormat="1">
      <c r="A575" s="385"/>
      <c r="C575" s="387"/>
      <c r="L575" s="388"/>
      <c r="M575" s="388"/>
      <c r="N575" s="388"/>
      <c r="O575" s="388"/>
      <c r="P575" s="388"/>
      <c r="Q575" s="388"/>
      <c r="R575" s="388"/>
      <c r="S575" s="388"/>
      <c r="T575" s="388"/>
      <c r="U575" s="388"/>
      <c r="V575" s="388"/>
      <c r="W575" s="388"/>
      <c r="X575" s="388"/>
      <c r="Y575" s="388"/>
      <c r="Z575" s="388"/>
      <c r="AA575" s="388"/>
      <c r="AB575" s="388"/>
    </row>
    <row r="576" spans="1:28" s="386" customFormat="1">
      <c r="A576" s="385"/>
      <c r="C576" s="387"/>
      <c r="L576" s="388"/>
      <c r="M576" s="388"/>
      <c r="N576" s="388"/>
      <c r="O576" s="388"/>
      <c r="P576" s="388"/>
      <c r="Q576" s="388"/>
      <c r="R576" s="388"/>
      <c r="S576" s="388"/>
      <c r="T576" s="388"/>
      <c r="U576" s="388"/>
      <c r="V576" s="388"/>
      <c r="W576" s="388"/>
      <c r="X576" s="388"/>
      <c r="Y576" s="388"/>
      <c r="Z576" s="388"/>
      <c r="AA576" s="388"/>
      <c r="AB576" s="388"/>
    </row>
    <row r="577" spans="1:28" s="386" customFormat="1">
      <c r="A577" s="385"/>
      <c r="C577" s="387"/>
      <c r="L577" s="388"/>
      <c r="M577" s="388"/>
      <c r="N577" s="388"/>
      <c r="O577" s="388"/>
      <c r="P577" s="388"/>
      <c r="Q577" s="388"/>
      <c r="R577" s="388"/>
      <c r="S577" s="388"/>
      <c r="T577" s="388"/>
      <c r="U577" s="388"/>
      <c r="V577" s="388"/>
      <c r="W577" s="388"/>
      <c r="X577" s="388"/>
      <c r="Y577" s="388"/>
      <c r="Z577" s="388"/>
      <c r="AA577" s="388"/>
      <c r="AB577" s="388"/>
    </row>
    <row r="578" spans="1:28" s="386" customFormat="1">
      <c r="A578" s="385"/>
      <c r="C578" s="387"/>
      <c r="L578" s="388"/>
      <c r="M578" s="388"/>
      <c r="N578" s="388"/>
      <c r="O578" s="388"/>
      <c r="P578" s="388"/>
      <c r="Q578" s="388"/>
      <c r="R578" s="388"/>
      <c r="S578" s="388"/>
      <c r="T578" s="388"/>
      <c r="U578" s="388"/>
      <c r="V578" s="388"/>
      <c r="W578" s="388"/>
      <c r="X578" s="388"/>
      <c r="Y578" s="388"/>
      <c r="Z578" s="388"/>
      <c r="AA578" s="388"/>
      <c r="AB578" s="388"/>
    </row>
    <row r="579" spans="1:28" s="386" customFormat="1">
      <c r="A579" s="385"/>
      <c r="C579" s="387"/>
      <c r="L579" s="388"/>
      <c r="M579" s="388"/>
      <c r="N579" s="388"/>
      <c r="O579" s="388"/>
      <c r="P579" s="388"/>
      <c r="Q579" s="388"/>
      <c r="R579" s="388"/>
      <c r="S579" s="388"/>
      <c r="T579" s="388"/>
      <c r="U579" s="388"/>
      <c r="V579" s="388"/>
      <c r="W579" s="388"/>
      <c r="X579" s="388"/>
      <c r="Y579" s="388"/>
      <c r="Z579" s="388"/>
      <c r="AA579" s="388"/>
      <c r="AB579" s="388"/>
    </row>
    <row r="580" spans="1:28" s="386" customFormat="1">
      <c r="A580" s="385"/>
      <c r="C580" s="387"/>
      <c r="L580" s="388"/>
      <c r="M580" s="388"/>
      <c r="N580" s="388"/>
      <c r="O580" s="388"/>
      <c r="P580" s="388"/>
      <c r="Q580" s="388"/>
      <c r="R580" s="388"/>
      <c r="S580" s="388"/>
      <c r="T580" s="388"/>
      <c r="U580" s="388"/>
      <c r="V580" s="388"/>
      <c r="W580" s="388"/>
      <c r="X580" s="388"/>
      <c r="Y580" s="388"/>
      <c r="Z580" s="388"/>
      <c r="AA580" s="388"/>
      <c r="AB580" s="388"/>
    </row>
    <row r="581" spans="1:28" s="386" customFormat="1">
      <c r="A581" s="385"/>
      <c r="C581" s="387"/>
      <c r="L581" s="388"/>
      <c r="M581" s="388"/>
      <c r="N581" s="388"/>
      <c r="O581" s="388"/>
      <c r="P581" s="388"/>
      <c r="Q581" s="388"/>
      <c r="R581" s="388"/>
      <c r="S581" s="388"/>
      <c r="T581" s="388"/>
      <c r="U581" s="388"/>
      <c r="V581" s="388"/>
      <c r="W581" s="388"/>
      <c r="X581" s="388"/>
      <c r="Y581" s="388"/>
      <c r="Z581" s="388"/>
      <c r="AA581" s="388"/>
      <c r="AB581" s="388"/>
    </row>
    <row r="582" spans="1:28" s="386" customFormat="1">
      <c r="A582" s="385"/>
      <c r="C582" s="387"/>
      <c r="L582" s="388"/>
      <c r="M582" s="388"/>
      <c r="N582" s="388"/>
      <c r="O582" s="388"/>
      <c r="P582" s="388"/>
      <c r="Q582" s="388"/>
      <c r="R582" s="388"/>
      <c r="S582" s="388"/>
      <c r="T582" s="388"/>
      <c r="U582" s="388"/>
      <c r="V582" s="388"/>
      <c r="W582" s="388"/>
      <c r="X582" s="388"/>
      <c r="Y582" s="388"/>
      <c r="Z582" s="388"/>
      <c r="AA582" s="388"/>
      <c r="AB582" s="388"/>
    </row>
    <row r="583" spans="1:28" s="386" customFormat="1">
      <c r="A583" s="385"/>
      <c r="C583" s="387"/>
      <c r="L583" s="388"/>
      <c r="M583" s="388"/>
      <c r="N583" s="388"/>
      <c r="O583" s="388"/>
      <c r="P583" s="388"/>
      <c r="Q583" s="388"/>
      <c r="R583" s="388"/>
      <c r="S583" s="388"/>
      <c r="T583" s="388"/>
      <c r="U583" s="388"/>
      <c r="V583" s="388"/>
      <c r="W583" s="388"/>
      <c r="X583" s="388"/>
      <c r="Y583" s="388"/>
      <c r="Z583" s="388"/>
      <c r="AA583" s="388"/>
      <c r="AB583" s="388"/>
    </row>
    <row r="584" spans="1:28" s="386" customFormat="1">
      <c r="A584" s="385"/>
      <c r="C584" s="387"/>
      <c r="L584" s="388"/>
      <c r="M584" s="388"/>
      <c r="N584" s="388"/>
      <c r="O584" s="388"/>
      <c r="P584" s="388"/>
      <c r="Q584" s="388"/>
      <c r="R584" s="388"/>
      <c r="S584" s="388"/>
      <c r="T584" s="388"/>
      <c r="U584" s="388"/>
      <c r="V584" s="388"/>
      <c r="W584" s="388"/>
      <c r="X584" s="388"/>
      <c r="Y584" s="388"/>
      <c r="Z584" s="388"/>
      <c r="AA584" s="388"/>
      <c r="AB584" s="388"/>
    </row>
    <row r="585" spans="1:28" s="386" customFormat="1">
      <c r="A585" s="385"/>
      <c r="C585" s="387"/>
      <c r="L585" s="388"/>
      <c r="M585" s="388"/>
      <c r="N585" s="388"/>
      <c r="O585" s="388"/>
      <c r="P585" s="388"/>
      <c r="Q585" s="388"/>
      <c r="R585" s="388"/>
      <c r="S585" s="388"/>
      <c r="T585" s="388"/>
      <c r="U585" s="388"/>
      <c r="V585" s="388"/>
      <c r="W585" s="388"/>
      <c r="X585" s="388"/>
      <c r="Y585" s="388"/>
      <c r="Z585" s="388"/>
      <c r="AA585" s="388"/>
      <c r="AB585" s="388"/>
    </row>
    <row r="586" spans="1:28" s="386" customFormat="1">
      <c r="A586" s="385"/>
      <c r="C586" s="387"/>
      <c r="L586" s="388"/>
      <c r="M586" s="388"/>
      <c r="N586" s="388"/>
      <c r="O586" s="388"/>
      <c r="P586" s="388"/>
      <c r="Q586" s="388"/>
      <c r="R586" s="388"/>
      <c r="S586" s="388"/>
      <c r="T586" s="388"/>
      <c r="U586" s="388"/>
      <c r="V586" s="388"/>
      <c r="W586" s="388"/>
      <c r="X586" s="388"/>
      <c r="Y586" s="388"/>
      <c r="Z586" s="388"/>
      <c r="AA586" s="388"/>
      <c r="AB586" s="388"/>
    </row>
    <row r="587" spans="1:28" s="386" customFormat="1">
      <c r="A587" s="385"/>
      <c r="C587" s="387"/>
      <c r="L587" s="388"/>
      <c r="M587" s="388"/>
      <c r="N587" s="388"/>
      <c r="O587" s="388"/>
      <c r="P587" s="388"/>
      <c r="Q587" s="388"/>
      <c r="R587" s="388"/>
      <c r="S587" s="388"/>
      <c r="T587" s="388"/>
      <c r="U587" s="388"/>
      <c r="V587" s="388"/>
      <c r="W587" s="388"/>
      <c r="X587" s="388"/>
      <c r="Y587" s="388"/>
      <c r="Z587" s="388"/>
      <c r="AA587" s="388"/>
      <c r="AB587" s="388"/>
    </row>
    <row r="588" spans="1:28" s="386" customFormat="1">
      <c r="A588" s="385"/>
      <c r="C588" s="387"/>
      <c r="L588" s="388"/>
      <c r="M588" s="388"/>
      <c r="N588" s="388"/>
      <c r="O588" s="388"/>
      <c r="P588" s="388"/>
      <c r="Q588" s="388"/>
      <c r="R588" s="388"/>
      <c r="S588" s="388"/>
      <c r="T588" s="388"/>
      <c r="U588" s="388"/>
      <c r="V588" s="388"/>
      <c r="W588" s="388"/>
      <c r="X588" s="388"/>
      <c r="Y588" s="388"/>
      <c r="Z588" s="388"/>
      <c r="AA588" s="388"/>
      <c r="AB588" s="388"/>
    </row>
    <row r="589" spans="1:28" s="386" customFormat="1">
      <c r="A589" s="385"/>
      <c r="C589" s="387"/>
      <c r="L589" s="388"/>
      <c r="M589" s="388"/>
      <c r="N589" s="388"/>
      <c r="O589" s="388"/>
      <c r="P589" s="388"/>
      <c r="Q589" s="388"/>
      <c r="R589" s="388"/>
      <c r="S589" s="388"/>
      <c r="T589" s="388"/>
      <c r="U589" s="388"/>
      <c r="V589" s="388"/>
      <c r="W589" s="388"/>
      <c r="X589" s="388"/>
      <c r="Y589" s="388"/>
      <c r="Z589" s="388"/>
      <c r="AA589" s="388"/>
      <c r="AB589" s="388"/>
    </row>
    <row r="590" spans="1:28" s="386" customFormat="1">
      <c r="A590" s="385"/>
      <c r="C590" s="387"/>
      <c r="L590" s="388"/>
      <c r="M590" s="388"/>
      <c r="N590" s="388"/>
      <c r="O590" s="388"/>
      <c r="P590" s="388"/>
      <c r="Q590" s="388"/>
      <c r="R590" s="388"/>
      <c r="S590" s="388"/>
      <c r="T590" s="388"/>
      <c r="U590" s="388"/>
      <c r="V590" s="388"/>
      <c r="W590" s="388"/>
      <c r="X590" s="388"/>
      <c r="Y590" s="388"/>
      <c r="Z590" s="388"/>
      <c r="AA590" s="388"/>
      <c r="AB590" s="388"/>
    </row>
    <row r="591" spans="1:28" s="386" customFormat="1">
      <c r="A591" s="385"/>
      <c r="C591" s="387"/>
      <c r="L591" s="388"/>
      <c r="M591" s="388"/>
      <c r="N591" s="388"/>
      <c r="O591" s="388"/>
      <c r="P591" s="388"/>
      <c r="Q591" s="388"/>
      <c r="R591" s="388"/>
      <c r="S591" s="388"/>
      <c r="T591" s="388"/>
      <c r="U591" s="388"/>
      <c r="V591" s="388"/>
      <c r="W591" s="388"/>
      <c r="X591" s="388"/>
      <c r="Y591" s="388"/>
      <c r="Z591" s="388"/>
      <c r="AA591" s="388"/>
      <c r="AB591" s="388"/>
    </row>
    <row r="592" spans="1:28" s="386" customFormat="1">
      <c r="A592" s="385"/>
      <c r="C592" s="387"/>
      <c r="L592" s="388"/>
      <c r="M592" s="388"/>
      <c r="N592" s="388"/>
      <c r="O592" s="388"/>
      <c r="P592" s="388"/>
      <c r="Q592" s="388"/>
      <c r="R592" s="388"/>
      <c r="S592" s="388"/>
      <c r="T592" s="388"/>
      <c r="U592" s="388"/>
      <c r="V592" s="388"/>
      <c r="W592" s="388"/>
      <c r="X592" s="388"/>
      <c r="Y592" s="388"/>
      <c r="Z592" s="388"/>
      <c r="AA592" s="388"/>
      <c r="AB592" s="388"/>
    </row>
    <row r="593" spans="1:28" s="386" customFormat="1">
      <c r="A593" s="385"/>
      <c r="C593" s="387"/>
      <c r="L593" s="388"/>
      <c r="M593" s="388"/>
      <c r="N593" s="388"/>
      <c r="O593" s="388"/>
      <c r="P593" s="388"/>
      <c r="Q593" s="388"/>
      <c r="R593" s="388"/>
      <c r="S593" s="388"/>
      <c r="T593" s="388"/>
      <c r="U593" s="388"/>
      <c r="V593" s="388"/>
      <c r="W593" s="388"/>
      <c r="X593" s="388"/>
      <c r="Y593" s="388"/>
      <c r="Z593" s="388"/>
      <c r="AA593" s="388"/>
      <c r="AB593" s="388"/>
    </row>
    <row r="594" spans="1:28" s="386" customFormat="1">
      <c r="A594" s="385"/>
      <c r="C594" s="387"/>
      <c r="L594" s="388"/>
      <c r="M594" s="388"/>
      <c r="N594" s="388"/>
      <c r="O594" s="388"/>
      <c r="P594" s="388"/>
      <c r="Q594" s="388"/>
      <c r="R594" s="388"/>
      <c r="S594" s="388"/>
      <c r="T594" s="388"/>
      <c r="U594" s="388"/>
      <c r="V594" s="388"/>
      <c r="W594" s="388"/>
      <c r="X594" s="388"/>
      <c r="Y594" s="388"/>
      <c r="Z594" s="388"/>
      <c r="AA594" s="388"/>
      <c r="AB594" s="388"/>
    </row>
    <row r="595" spans="1:28" s="386" customFormat="1">
      <c r="A595" s="385"/>
      <c r="C595" s="387"/>
      <c r="L595" s="388"/>
      <c r="M595" s="388"/>
      <c r="N595" s="388"/>
      <c r="O595" s="388"/>
      <c r="P595" s="388"/>
      <c r="Q595" s="388"/>
      <c r="R595" s="388"/>
      <c r="S595" s="388"/>
      <c r="T595" s="388"/>
      <c r="U595" s="388"/>
      <c r="V595" s="388"/>
      <c r="W595" s="388"/>
      <c r="X595" s="388"/>
      <c r="Y595" s="388"/>
      <c r="Z595" s="388"/>
      <c r="AA595" s="388"/>
      <c r="AB595" s="388"/>
    </row>
    <row r="596" spans="1:28" s="386" customFormat="1">
      <c r="A596" s="385"/>
      <c r="C596" s="387"/>
      <c r="L596" s="388"/>
      <c r="M596" s="388"/>
      <c r="N596" s="388"/>
      <c r="O596" s="388"/>
      <c r="P596" s="388"/>
      <c r="Q596" s="388"/>
      <c r="R596" s="388"/>
      <c r="S596" s="388"/>
      <c r="T596" s="388"/>
      <c r="U596" s="388"/>
      <c r="V596" s="388"/>
      <c r="W596" s="388"/>
      <c r="X596" s="388"/>
      <c r="Y596" s="388"/>
      <c r="Z596" s="388"/>
      <c r="AA596" s="388"/>
      <c r="AB596" s="388"/>
    </row>
    <row r="597" spans="1:28" s="386" customFormat="1">
      <c r="A597" s="385"/>
      <c r="C597" s="387"/>
      <c r="L597" s="388"/>
      <c r="M597" s="388"/>
      <c r="N597" s="388"/>
      <c r="O597" s="388"/>
      <c r="P597" s="388"/>
      <c r="Q597" s="388"/>
      <c r="R597" s="388"/>
      <c r="S597" s="388"/>
      <c r="T597" s="388"/>
      <c r="U597" s="388"/>
      <c r="V597" s="388"/>
      <c r="W597" s="388"/>
      <c r="X597" s="388"/>
      <c r="Y597" s="388"/>
      <c r="Z597" s="388"/>
      <c r="AA597" s="388"/>
      <c r="AB597" s="388"/>
    </row>
    <row r="598" spans="1:28" s="386" customFormat="1">
      <c r="A598" s="385"/>
      <c r="C598" s="387"/>
      <c r="L598" s="388"/>
      <c r="M598" s="388"/>
      <c r="N598" s="388"/>
      <c r="O598" s="388"/>
      <c r="P598" s="388"/>
      <c r="Q598" s="388"/>
      <c r="R598" s="388"/>
      <c r="S598" s="388"/>
      <c r="T598" s="388"/>
      <c r="U598" s="388"/>
      <c r="V598" s="388"/>
      <c r="W598" s="388"/>
      <c r="X598" s="388"/>
      <c r="Y598" s="388"/>
      <c r="Z598" s="388"/>
      <c r="AA598" s="388"/>
      <c r="AB598" s="388"/>
    </row>
    <row r="599" spans="1:28" s="386" customFormat="1">
      <c r="A599" s="385"/>
      <c r="C599" s="387"/>
      <c r="L599" s="388"/>
      <c r="M599" s="388"/>
      <c r="N599" s="388"/>
      <c r="O599" s="388"/>
      <c r="P599" s="388"/>
      <c r="Q599" s="388"/>
      <c r="R599" s="388"/>
      <c r="S599" s="388"/>
      <c r="T599" s="388"/>
      <c r="U599" s="388"/>
      <c r="V599" s="388"/>
      <c r="W599" s="388"/>
      <c r="X599" s="388"/>
      <c r="Y599" s="388"/>
      <c r="Z599" s="388"/>
      <c r="AA599" s="388"/>
      <c r="AB599" s="388"/>
    </row>
    <row r="600" spans="1:28" s="386" customFormat="1">
      <c r="A600" s="385"/>
      <c r="C600" s="387"/>
      <c r="L600" s="388"/>
      <c r="M600" s="388"/>
      <c r="N600" s="388"/>
      <c r="O600" s="388"/>
      <c r="P600" s="388"/>
      <c r="Q600" s="388"/>
      <c r="R600" s="388"/>
      <c r="S600" s="388"/>
      <c r="T600" s="388"/>
      <c r="U600" s="388"/>
      <c r="V600" s="388"/>
      <c r="W600" s="388"/>
      <c r="X600" s="388"/>
      <c r="Y600" s="388"/>
      <c r="Z600" s="388"/>
      <c r="AA600" s="388"/>
      <c r="AB600" s="388"/>
    </row>
    <row r="601" spans="1:28" s="386" customFormat="1">
      <c r="A601" s="385"/>
      <c r="C601" s="387"/>
      <c r="L601" s="388"/>
      <c r="M601" s="388"/>
      <c r="N601" s="388"/>
      <c r="O601" s="388"/>
      <c r="P601" s="388"/>
      <c r="Q601" s="388"/>
      <c r="R601" s="388"/>
      <c r="S601" s="388"/>
      <c r="T601" s="388"/>
      <c r="U601" s="388"/>
      <c r="V601" s="388"/>
      <c r="W601" s="388"/>
      <c r="X601" s="388"/>
      <c r="Y601" s="388"/>
      <c r="Z601" s="388"/>
      <c r="AA601" s="388"/>
      <c r="AB601" s="388"/>
    </row>
    <row r="602" spans="1:28" s="386" customFormat="1">
      <c r="A602" s="385"/>
      <c r="C602" s="387"/>
      <c r="L602" s="388"/>
      <c r="M602" s="388"/>
      <c r="N602" s="388"/>
      <c r="O602" s="388"/>
      <c r="P602" s="388"/>
      <c r="Q602" s="388"/>
      <c r="R602" s="388"/>
      <c r="S602" s="388"/>
      <c r="T602" s="388"/>
      <c r="U602" s="388"/>
      <c r="V602" s="388"/>
      <c r="W602" s="388"/>
      <c r="X602" s="388"/>
      <c r="Y602" s="388"/>
      <c r="Z602" s="388"/>
      <c r="AA602" s="388"/>
      <c r="AB602" s="388"/>
    </row>
    <row r="603" spans="1:28" s="386" customFormat="1">
      <c r="A603" s="385"/>
      <c r="C603" s="387"/>
      <c r="L603" s="388"/>
      <c r="M603" s="388"/>
      <c r="N603" s="388"/>
      <c r="O603" s="388"/>
      <c r="P603" s="388"/>
      <c r="Q603" s="388"/>
      <c r="R603" s="388"/>
      <c r="S603" s="388"/>
      <c r="T603" s="388"/>
      <c r="U603" s="388"/>
      <c r="V603" s="388"/>
      <c r="W603" s="388"/>
      <c r="X603" s="388"/>
      <c r="Y603" s="388"/>
      <c r="Z603" s="388"/>
      <c r="AA603" s="388"/>
      <c r="AB603" s="388"/>
    </row>
    <row r="604" spans="1:28" s="386" customFormat="1">
      <c r="A604" s="385"/>
      <c r="C604" s="387"/>
      <c r="L604" s="388"/>
      <c r="M604" s="388"/>
      <c r="N604" s="388"/>
      <c r="O604" s="388"/>
      <c r="P604" s="388"/>
      <c r="Q604" s="388"/>
      <c r="R604" s="388"/>
      <c r="S604" s="388"/>
      <c r="T604" s="388"/>
      <c r="U604" s="388"/>
      <c r="V604" s="388"/>
      <c r="W604" s="388"/>
      <c r="X604" s="388"/>
      <c r="Y604" s="388"/>
      <c r="Z604" s="388"/>
      <c r="AA604" s="388"/>
      <c r="AB604" s="388"/>
    </row>
    <row r="605" spans="1:28" s="386" customFormat="1">
      <c r="A605" s="385"/>
      <c r="C605" s="387"/>
      <c r="L605" s="388"/>
      <c r="M605" s="388"/>
      <c r="N605" s="388"/>
      <c r="O605" s="388"/>
      <c r="P605" s="388"/>
      <c r="Q605" s="388"/>
      <c r="R605" s="388"/>
      <c r="S605" s="388"/>
      <c r="T605" s="388"/>
      <c r="U605" s="388"/>
      <c r="V605" s="388"/>
      <c r="W605" s="388"/>
      <c r="X605" s="388"/>
      <c r="Y605" s="388"/>
      <c r="Z605" s="388"/>
      <c r="AA605" s="388"/>
      <c r="AB605" s="388"/>
    </row>
    <row r="606" spans="1:28" s="386" customFormat="1">
      <c r="A606" s="385"/>
      <c r="C606" s="387"/>
      <c r="L606" s="388"/>
      <c r="M606" s="388"/>
      <c r="N606" s="388"/>
      <c r="O606" s="388"/>
      <c r="P606" s="388"/>
      <c r="Q606" s="388"/>
      <c r="R606" s="388"/>
      <c r="S606" s="388"/>
      <c r="T606" s="388"/>
      <c r="U606" s="388"/>
      <c r="V606" s="388"/>
      <c r="W606" s="388"/>
      <c r="X606" s="388"/>
      <c r="Y606" s="388"/>
      <c r="Z606" s="388"/>
      <c r="AA606" s="388"/>
      <c r="AB606" s="388"/>
    </row>
    <row r="607" spans="1:28" s="386" customFormat="1">
      <c r="A607" s="385"/>
      <c r="C607" s="387"/>
      <c r="L607" s="388"/>
      <c r="M607" s="388"/>
      <c r="N607" s="388"/>
      <c r="O607" s="388"/>
      <c r="P607" s="388"/>
      <c r="Q607" s="388"/>
      <c r="R607" s="388"/>
      <c r="S607" s="388"/>
      <c r="T607" s="388"/>
      <c r="U607" s="388"/>
      <c r="V607" s="388"/>
      <c r="W607" s="388"/>
      <c r="X607" s="388"/>
      <c r="Y607" s="388"/>
      <c r="Z607" s="388"/>
      <c r="AA607" s="388"/>
      <c r="AB607" s="388"/>
    </row>
    <row r="608" spans="1:28" s="386" customFormat="1">
      <c r="A608" s="385"/>
      <c r="C608" s="387"/>
      <c r="L608" s="388"/>
      <c r="M608" s="388"/>
      <c r="N608" s="388"/>
      <c r="O608" s="388"/>
      <c r="P608" s="388"/>
      <c r="Q608" s="388"/>
      <c r="R608" s="388"/>
      <c r="S608" s="388"/>
      <c r="T608" s="388"/>
      <c r="U608" s="388"/>
      <c r="V608" s="388"/>
      <c r="W608" s="388"/>
      <c r="X608" s="388"/>
      <c r="Y608" s="388"/>
      <c r="Z608" s="388"/>
      <c r="AA608" s="388"/>
      <c r="AB608" s="388"/>
    </row>
    <row r="609" spans="1:28" s="386" customFormat="1">
      <c r="A609" s="385"/>
      <c r="C609" s="387"/>
      <c r="L609" s="388"/>
      <c r="M609" s="388"/>
      <c r="N609" s="388"/>
      <c r="O609" s="388"/>
      <c r="P609" s="388"/>
      <c r="Q609" s="388"/>
      <c r="R609" s="388"/>
      <c r="S609" s="388"/>
      <c r="T609" s="388"/>
      <c r="U609" s="388"/>
      <c r="V609" s="388"/>
      <c r="W609" s="388"/>
      <c r="X609" s="388"/>
      <c r="Y609" s="388"/>
      <c r="Z609" s="388"/>
      <c r="AA609" s="388"/>
      <c r="AB609" s="388"/>
    </row>
    <row r="610" spans="1:28" s="386" customFormat="1">
      <c r="A610" s="385"/>
      <c r="C610" s="387"/>
      <c r="L610" s="388"/>
      <c r="M610" s="388"/>
      <c r="N610" s="388"/>
      <c r="O610" s="388"/>
      <c r="P610" s="388"/>
      <c r="Q610" s="388"/>
      <c r="R610" s="388"/>
      <c r="S610" s="388"/>
      <c r="T610" s="388"/>
      <c r="U610" s="388"/>
      <c r="V610" s="388"/>
      <c r="W610" s="388"/>
      <c r="X610" s="388"/>
      <c r="Y610" s="388"/>
      <c r="Z610" s="388"/>
      <c r="AA610" s="388"/>
      <c r="AB610" s="388"/>
    </row>
    <row r="611" spans="1:28" s="386" customFormat="1">
      <c r="A611" s="385"/>
      <c r="C611" s="387"/>
      <c r="L611" s="388"/>
      <c r="M611" s="388"/>
      <c r="N611" s="388"/>
      <c r="O611" s="388"/>
      <c r="P611" s="388"/>
      <c r="Q611" s="388"/>
      <c r="R611" s="388"/>
      <c r="S611" s="388"/>
      <c r="T611" s="388"/>
      <c r="U611" s="388"/>
      <c r="V611" s="388"/>
      <c r="W611" s="388"/>
      <c r="X611" s="388"/>
      <c r="Y611" s="388"/>
      <c r="Z611" s="388"/>
      <c r="AA611" s="388"/>
      <c r="AB611" s="388"/>
    </row>
    <row r="612" spans="1:28" s="386" customFormat="1">
      <c r="A612" s="385"/>
      <c r="C612" s="387"/>
      <c r="L612" s="388"/>
      <c r="M612" s="388"/>
      <c r="N612" s="388"/>
      <c r="O612" s="388"/>
      <c r="P612" s="388"/>
      <c r="Q612" s="388"/>
      <c r="R612" s="388"/>
      <c r="S612" s="388"/>
      <c r="T612" s="388"/>
      <c r="U612" s="388"/>
      <c r="V612" s="388"/>
      <c r="W612" s="388"/>
      <c r="X612" s="388"/>
      <c r="Y612" s="388"/>
      <c r="Z612" s="388"/>
      <c r="AA612" s="388"/>
      <c r="AB612" s="388"/>
    </row>
    <row r="613" spans="1:28" s="386" customFormat="1">
      <c r="A613" s="385"/>
      <c r="C613" s="387"/>
      <c r="L613" s="388"/>
      <c r="M613" s="388"/>
      <c r="N613" s="388"/>
      <c r="O613" s="388"/>
      <c r="P613" s="388"/>
      <c r="Q613" s="388"/>
      <c r="R613" s="388"/>
      <c r="S613" s="388"/>
      <c r="T613" s="388"/>
      <c r="U613" s="388"/>
      <c r="V613" s="388"/>
      <c r="W613" s="388"/>
      <c r="X613" s="388"/>
      <c r="Y613" s="388"/>
      <c r="Z613" s="388"/>
      <c r="AA613" s="388"/>
      <c r="AB613" s="388"/>
    </row>
    <row r="614" spans="1:28" s="386" customFormat="1">
      <c r="A614" s="385"/>
      <c r="C614" s="387"/>
      <c r="L614" s="388"/>
      <c r="M614" s="388"/>
      <c r="N614" s="388"/>
      <c r="O614" s="388"/>
      <c r="P614" s="388"/>
      <c r="Q614" s="388"/>
      <c r="R614" s="388"/>
      <c r="S614" s="388"/>
      <c r="T614" s="388"/>
      <c r="U614" s="388"/>
      <c r="V614" s="388"/>
      <c r="W614" s="388"/>
      <c r="X614" s="388"/>
      <c r="Y614" s="388"/>
      <c r="Z614" s="388"/>
      <c r="AA614" s="388"/>
      <c r="AB614" s="388"/>
    </row>
    <row r="615" spans="1:28" s="386" customFormat="1">
      <c r="A615" s="385"/>
      <c r="C615" s="387"/>
      <c r="L615" s="388"/>
      <c r="M615" s="388"/>
      <c r="N615" s="388"/>
      <c r="O615" s="388"/>
      <c r="P615" s="388"/>
      <c r="Q615" s="388"/>
      <c r="R615" s="388"/>
      <c r="S615" s="388"/>
      <c r="T615" s="388"/>
      <c r="U615" s="388"/>
      <c r="V615" s="388"/>
      <c r="W615" s="388"/>
      <c r="X615" s="388"/>
      <c r="Y615" s="388"/>
      <c r="Z615" s="388"/>
      <c r="AA615" s="388"/>
      <c r="AB615" s="388"/>
    </row>
    <row r="616" spans="1:28" s="386" customFormat="1">
      <c r="A616" s="385"/>
      <c r="C616" s="387"/>
      <c r="L616" s="388"/>
      <c r="M616" s="388"/>
      <c r="N616" s="388"/>
      <c r="O616" s="388"/>
      <c r="P616" s="388"/>
      <c r="Q616" s="388"/>
      <c r="R616" s="388"/>
      <c r="S616" s="388"/>
      <c r="T616" s="388"/>
      <c r="U616" s="388"/>
      <c r="V616" s="388"/>
      <c r="W616" s="388"/>
      <c r="X616" s="388"/>
      <c r="Y616" s="388"/>
      <c r="Z616" s="388"/>
      <c r="AA616" s="388"/>
      <c r="AB616" s="388"/>
    </row>
    <row r="617" spans="1:28" s="386" customFormat="1">
      <c r="A617" s="385"/>
      <c r="C617" s="387"/>
      <c r="L617" s="388"/>
      <c r="M617" s="388"/>
      <c r="N617" s="388"/>
      <c r="O617" s="388"/>
      <c r="P617" s="388"/>
      <c r="Q617" s="388"/>
      <c r="R617" s="388"/>
      <c r="S617" s="388"/>
      <c r="T617" s="388"/>
      <c r="U617" s="388"/>
      <c r="V617" s="388"/>
      <c r="W617" s="388"/>
      <c r="X617" s="388"/>
      <c r="Y617" s="388"/>
      <c r="Z617" s="388"/>
      <c r="AA617" s="388"/>
      <c r="AB617" s="388"/>
    </row>
    <row r="618" spans="1:28" s="386" customFormat="1">
      <c r="A618" s="385"/>
      <c r="C618" s="387"/>
      <c r="L618" s="388"/>
      <c r="M618" s="388"/>
      <c r="N618" s="388"/>
      <c r="O618" s="388"/>
      <c r="P618" s="388"/>
      <c r="Q618" s="388"/>
      <c r="R618" s="388"/>
      <c r="S618" s="388"/>
      <c r="T618" s="388"/>
      <c r="U618" s="388"/>
      <c r="V618" s="388"/>
      <c r="W618" s="388"/>
      <c r="X618" s="388"/>
      <c r="Y618" s="388"/>
      <c r="Z618" s="388"/>
      <c r="AA618" s="388"/>
      <c r="AB618" s="388"/>
    </row>
    <row r="619" spans="1:28" s="386" customFormat="1">
      <c r="A619" s="385"/>
      <c r="C619" s="387"/>
      <c r="L619" s="388"/>
      <c r="M619" s="388"/>
      <c r="N619" s="388"/>
      <c r="O619" s="388"/>
      <c r="P619" s="388"/>
      <c r="Q619" s="388"/>
      <c r="R619" s="388"/>
      <c r="S619" s="388"/>
      <c r="T619" s="388"/>
      <c r="U619" s="388"/>
      <c r="V619" s="388"/>
      <c r="W619" s="388"/>
      <c r="X619" s="388"/>
      <c r="Y619" s="388"/>
      <c r="Z619" s="388"/>
      <c r="AA619" s="388"/>
      <c r="AB619" s="388"/>
    </row>
    <row r="620" spans="1:28" s="386" customFormat="1">
      <c r="A620" s="385"/>
      <c r="C620" s="387"/>
      <c r="L620" s="388"/>
      <c r="M620" s="388"/>
      <c r="N620" s="388"/>
      <c r="O620" s="388"/>
      <c r="P620" s="388"/>
      <c r="Q620" s="388"/>
      <c r="R620" s="388"/>
      <c r="S620" s="388"/>
      <c r="T620" s="388"/>
      <c r="U620" s="388"/>
      <c r="V620" s="388"/>
      <c r="W620" s="388"/>
      <c r="X620" s="388"/>
      <c r="Y620" s="388"/>
      <c r="Z620" s="388"/>
      <c r="AA620" s="388"/>
      <c r="AB620" s="388"/>
    </row>
    <row r="621" spans="1:28" s="386" customFormat="1">
      <c r="A621" s="385"/>
      <c r="C621" s="387"/>
      <c r="L621" s="388"/>
      <c r="M621" s="388"/>
      <c r="N621" s="388"/>
      <c r="O621" s="388"/>
      <c r="P621" s="388"/>
      <c r="Q621" s="388"/>
      <c r="R621" s="388"/>
      <c r="S621" s="388"/>
      <c r="T621" s="388"/>
      <c r="U621" s="388"/>
      <c r="V621" s="388"/>
      <c r="W621" s="388"/>
      <c r="X621" s="388"/>
      <c r="Y621" s="388"/>
      <c r="Z621" s="388"/>
      <c r="AA621" s="388"/>
      <c r="AB621" s="388"/>
    </row>
    <row r="622" spans="1:28" s="386" customFormat="1">
      <c r="A622" s="385"/>
      <c r="C622" s="387"/>
      <c r="L622" s="388"/>
      <c r="M622" s="388"/>
      <c r="N622" s="388"/>
      <c r="O622" s="388"/>
      <c r="P622" s="388"/>
      <c r="Q622" s="388"/>
      <c r="R622" s="388"/>
      <c r="S622" s="388"/>
      <c r="T622" s="388"/>
      <c r="U622" s="388"/>
      <c r="V622" s="388"/>
      <c r="W622" s="388"/>
      <c r="X622" s="388"/>
      <c r="Y622" s="388"/>
      <c r="Z622" s="388"/>
      <c r="AA622" s="388"/>
      <c r="AB622" s="388"/>
    </row>
    <row r="623" spans="1:28" s="386" customFormat="1">
      <c r="A623" s="385"/>
      <c r="C623" s="387"/>
      <c r="L623" s="388"/>
      <c r="M623" s="388"/>
      <c r="N623" s="388"/>
      <c r="O623" s="388"/>
      <c r="P623" s="388"/>
      <c r="Q623" s="388"/>
      <c r="R623" s="388"/>
      <c r="S623" s="388"/>
      <c r="T623" s="388"/>
      <c r="U623" s="388"/>
      <c r="V623" s="388"/>
      <c r="W623" s="388"/>
      <c r="X623" s="388"/>
      <c r="Y623" s="388"/>
      <c r="Z623" s="388"/>
      <c r="AA623" s="388"/>
      <c r="AB623" s="388"/>
    </row>
    <row r="624" spans="1:28" s="386" customFormat="1">
      <c r="A624" s="385"/>
      <c r="C624" s="387"/>
      <c r="L624" s="388"/>
      <c r="M624" s="388"/>
      <c r="N624" s="388"/>
      <c r="O624" s="388"/>
      <c r="P624" s="388"/>
      <c r="Q624" s="388"/>
      <c r="R624" s="388"/>
      <c r="S624" s="388"/>
      <c r="T624" s="388"/>
      <c r="U624" s="388"/>
      <c r="V624" s="388"/>
      <c r="W624" s="388"/>
      <c r="X624" s="388"/>
      <c r="Y624" s="388"/>
      <c r="Z624" s="388"/>
      <c r="AA624" s="388"/>
      <c r="AB624" s="388"/>
    </row>
    <row r="625" spans="1:28" s="386" customFormat="1">
      <c r="A625" s="385"/>
      <c r="C625" s="387"/>
      <c r="L625" s="388"/>
      <c r="M625" s="388"/>
      <c r="N625" s="388"/>
      <c r="O625" s="388"/>
      <c r="P625" s="388"/>
      <c r="Q625" s="388"/>
      <c r="R625" s="388"/>
      <c r="S625" s="388"/>
      <c r="T625" s="388"/>
      <c r="U625" s="388"/>
      <c r="V625" s="388"/>
      <c r="W625" s="388"/>
      <c r="X625" s="388"/>
      <c r="Y625" s="388"/>
      <c r="Z625" s="388"/>
      <c r="AA625" s="388"/>
      <c r="AB625" s="388"/>
    </row>
    <row r="626" spans="1:28" s="386" customFormat="1">
      <c r="A626" s="385"/>
      <c r="C626" s="387"/>
      <c r="L626" s="388"/>
      <c r="M626" s="388"/>
      <c r="N626" s="388"/>
      <c r="O626" s="388"/>
      <c r="P626" s="388"/>
      <c r="Q626" s="388"/>
      <c r="R626" s="388"/>
      <c r="S626" s="388"/>
      <c r="T626" s="388"/>
      <c r="U626" s="388"/>
      <c r="V626" s="388"/>
      <c r="W626" s="388"/>
      <c r="X626" s="388"/>
      <c r="Y626" s="388"/>
      <c r="Z626" s="388"/>
      <c r="AA626" s="388"/>
      <c r="AB626" s="388"/>
    </row>
    <row r="627" spans="1:28" s="386" customFormat="1">
      <c r="A627" s="385"/>
      <c r="C627" s="387"/>
      <c r="L627" s="388"/>
      <c r="M627" s="388"/>
      <c r="N627" s="388"/>
      <c r="O627" s="388"/>
      <c r="P627" s="388"/>
      <c r="Q627" s="388"/>
      <c r="R627" s="388"/>
      <c r="S627" s="388"/>
      <c r="T627" s="388"/>
      <c r="U627" s="388"/>
      <c r="V627" s="388"/>
      <c r="W627" s="388"/>
      <c r="X627" s="388"/>
      <c r="Y627" s="388"/>
      <c r="Z627" s="388"/>
      <c r="AA627" s="388"/>
      <c r="AB627" s="388"/>
    </row>
    <row r="628" spans="1:28" s="386" customFormat="1">
      <c r="A628" s="385"/>
      <c r="C628" s="387"/>
      <c r="L628" s="388"/>
      <c r="M628" s="388"/>
      <c r="N628" s="388"/>
      <c r="O628" s="388"/>
      <c r="P628" s="388"/>
      <c r="Q628" s="388"/>
      <c r="R628" s="388"/>
      <c r="S628" s="388"/>
      <c r="T628" s="388"/>
      <c r="U628" s="388"/>
      <c r="V628" s="388"/>
      <c r="W628" s="388"/>
      <c r="X628" s="388"/>
      <c r="Y628" s="388"/>
      <c r="Z628" s="388"/>
      <c r="AA628" s="388"/>
      <c r="AB628" s="388"/>
    </row>
    <row r="629" spans="1:28" s="386" customFormat="1">
      <c r="A629" s="385"/>
      <c r="C629" s="387"/>
      <c r="L629" s="388"/>
      <c r="M629" s="388"/>
      <c r="N629" s="388"/>
      <c r="O629" s="388"/>
      <c r="P629" s="388"/>
      <c r="Q629" s="388"/>
      <c r="R629" s="388"/>
      <c r="S629" s="388"/>
      <c r="T629" s="388"/>
      <c r="U629" s="388"/>
      <c r="V629" s="388"/>
      <c r="W629" s="388"/>
      <c r="X629" s="388"/>
      <c r="Y629" s="388"/>
      <c r="Z629" s="388"/>
      <c r="AA629" s="388"/>
      <c r="AB629" s="388"/>
    </row>
    <row r="630" spans="1:28" s="386" customFormat="1">
      <c r="A630" s="385"/>
      <c r="C630" s="387"/>
      <c r="L630" s="388"/>
      <c r="M630" s="388"/>
      <c r="N630" s="388"/>
      <c r="O630" s="388"/>
      <c r="P630" s="388"/>
      <c r="Q630" s="388"/>
      <c r="R630" s="388"/>
      <c r="S630" s="388"/>
      <c r="T630" s="388"/>
      <c r="U630" s="388"/>
      <c r="V630" s="388"/>
      <c r="W630" s="388"/>
      <c r="X630" s="388"/>
      <c r="Y630" s="388"/>
      <c r="Z630" s="388"/>
      <c r="AA630" s="388"/>
      <c r="AB630" s="388"/>
    </row>
    <row r="631" spans="1:28" s="386" customFormat="1">
      <c r="A631" s="385"/>
      <c r="C631" s="387"/>
      <c r="L631" s="388"/>
      <c r="M631" s="388"/>
      <c r="N631" s="388"/>
      <c r="O631" s="388"/>
      <c r="P631" s="388"/>
      <c r="Q631" s="388"/>
      <c r="R631" s="388"/>
      <c r="S631" s="388"/>
      <c r="T631" s="388"/>
      <c r="U631" s="388"/>
      <c r="V631" s="388"/>
      <c r="W631" s="388"/>
      <c r="X631" s="388"/>
      <c r="Y631" s="388"/>
      <c r="Z631" s="388"/>
      <c r="AA631" s="388"/>
      <c r="AB631" s="388"/>
    </row>
    <row r="632" spans="1:28" s="386" customFormat="1">
      <c r="A632" s="385"/>
      <c r="C632" s="387"/>
      <c r="L632" s="388"/>
      <c r="M632" s="388"/>
      <c r="N632" s="388"/>
      <c r="O632" s="388"/>
      <c r="P632" s="388"/>
      <c r="Q632" s="388"/>
      <c r="R632" s="388"/>
      <c r="S632" s="388"/>
      <c r="T632" s="388"/>
      <c r="U632" s="388"/>
      <c r="V632" s="388"/>
      <c r="W632" s="388"/>
      <c r="X632" s="388"/>
      <c r="Y632" s="388"/>
      <c r="Z632" s="388"/>
      <c r="AA632" s="388"/>
      <c r="AB632" s="388"/>
    </row>
    <row r="633" spans="1:28" s="386" customFormat="1">
      <c r="A633" s="385"/>
      <c r="C633" s="387"/>
      <c r="L633" s="388"/>
      <c r="M633" s="388"/>
      <c r="N633" s="388"/>
      <c r="O633" s="388"/>
      <c r="P633" s="388"/>
      <c r="Q633" s="388"/>
      <c r="R633" s="388"/>
      <c r="S633" s="388"/>
      <c r="T633" s="388"/>
      <c r="U633" s="388"/>
      <c r="V633" s="388"/>
      <c r="W633" s="388"/>
      <c r="X633" s="388"/>
      <c r="Y633" s="388"/>
      <c r="Z633" s="388"/>
      <c r="AA633" s="388"/>
      <c r="AB633" s="388"/>
    </row>
    <row r="634" spans="1:28" s="386" customFormat="1">
      <c r="A634" s="385"/>
      <c r="C634" s="387"/>
      <c r="L634" s="388"/>
      <c r="M634" s="388"/>
      <c r="N634" s="388"/>
      <c r="O634" s="388"/>
      <c r="P634" s="388"/>
      <c r="Q634" s="388"/>
      <c r="R634" s="388"/>
      <c r="S634" s="388"/>
      <c r="T634" s="388"/>
      <c r="U634" s="388"/>
      <c r="V634" s="388"/>
      <c r="W634" s="388"/>
      <c r="X634" s="388"/>
      <c r="Y634" s="388"/>
      <c r="Z634" s="388"/>
      <c r="AA634" s="388"/>
      <c r="AB634" s="388"/>
    </row>
    <row r="635" spans="1:28" s="386" customFormat="1">
      <c r="A635" s="385"/>
      <c r="C635" s="387"/>
      <c r="L635" s="388"/>
      <c r="M635" s="388"/>
      <c r="N635" s="388"/>
      <c r="O635" s="388"/>
      <c r="P635" s="388"/>
      <c r="Q635" s="388"/>
      <c r="R635" s="388"/>
      <c r="S635" s="388"/>
      <c r="T635" s="388"/>
      <c r="U635" s="388"/>
      <c r="V635" s="388"/>
      <c r="W635" s="388"/>
      <c r="X635" s="388"/>
      <c r="Y635" s="388"/>
      <c r="Z635" s="388"/>
      <c r="AA635" s="388"/>
      <c r="AB635" s="388"/>
    </row>
    <row r="636" spans="1:28" s="386" customFormat="1">
      <c r="A636" s="385"/>
      <c r="C636" s="387"/>
      <c r="L636" s="388"/>
      <c r="M636" s="388"/>
      <c r="N636" s="388"/>
      <c r="O636" s="388"/>
      <c r="P636" s="388"/>
      <c r="Q636" s="388"/>
      <c r="R636" s="388"/>
      <c r="S636" s="388"/>
      <c r="T636" s="388"/>
      <c r="U636" s="388"/>
      <c r="V636" s="388"/>
      <c r="W636" s="388"/>
      <c r="X636" s="388"/>
      <c r="Y636" s="388"/>
      <c r="Z636" s="388"/>
      <c r="AA636" s="388"/>
      <c r="AB636" s="388"/>
    </row>
    <row r="637" spans="1:28" s="386" customFormat="1">
      <c r="A637" s="385"/>
      <c r="C637" s="387"/>
      <c r="L637" s="388"/>
      <c r="M637" s="388"/>
      <c r="N637" s="388"/>
      <c r="O637" s="388"/>
      <c r="P637" s="388"/>
      <c r="Q637" s="388"/>
      <c r="R637" s="388"/>
      <c r="S637" s="388"/>
      <c r="T637" s="388"/>
      <c r="U637" s="388"/>
      <c r="V637" s="388"/>
      <c r="W637" s="388"/>
      <c r="X637" s="388"/>
      <c r="Y637" s="388"/>
      <c r="Z637" s="388"/>
      <c r="AA637" s="388"/>
      <c r="AB637" s="388"/>
    </row>
    <row r="638" spans="1:28" s="386" customFormat="1">
      <c r="A638" s="385"/>
      <c r="C638" s="387"/>
      <c r="L638" s="388"/>
      <c r="M638" s="388"/>
      <c r="N638" s="388"/>
      <c r="O638" s="388"/>
      <c r="P638" s="388"/>
      <c r="Q638" s="388"/>
      <c r="R638" s="388"/>
      <c r="S638" s="388"/>
      <c r="T638" s="388"/>
      <c r="U638" s="388"/>
      <c r="V638" s="388"/>
      <c r="W638" s="388"/>
      <c r="X638" s="388"/>
      <c r="Y638" s="388"/>
      <c r="Z638" s="388"/>
      <c r="AA638" s="388"/>
      <c r="AB638" s="388"/>
    </row>
    <row r="639" spans="1:28" s="386" customFormat="1">
      <c r="A639" s="385"/>
      <c r="C639" s="387"/>
      <c r="L639" s="388"/>
      <c r="M639" s="388"/>
      <c r="N639" s="388"/>
      <c r="O639" s="388"/>
      <c r="P639" s="388"/>
      <c r="Q639" s="388"/>
      <c r="R639" s="388"/>
      <c r="S639" s="388"/>
      <c r="T639" s="388"/>
      <c r="U639" s="388"/>
      <c r="V639" s="388"/>
      <c r="W639" s="388"/>
      <c r="X639" s="388"/>
      <c r="Y639" s="388"/>
      <c r="Z639" s="388"/>
      <c r="AA639" s="388"/>
      <c r="AB639" s="388"/>
    </row>
    <row r="640" spans="1:28" s="386" customFormat="1">
      <c r="A640" s="385"/>
      <c r="C640" s="387"/>
      <c r="L640" s="388"/>
      <c r="M640" s="388"/>
      <c r="N640" s="388"/>
      <c r="O640" s="388"/>
      <c r="P640" s="388"/>
      <c r="Q640" s="388"/>
      <c r="R640" s="388"/>
      <c r="S640" s="388"/>
      <c r="T640" s="388"/>
      <c r="U640" s="388"/>
      <c r="V640" s="388"/>
      <c r="W640" s="388"/>
      <c r="X640" s="388"/>
      <c r="Y640" s="388"/>
      <c r="Z640" s="388"/>
      <c r="AA640" s="388"/>
      <c r="AB640" s="388"/>
    </row>
    <row r="641" spans="1:28" s="386" customFormat="1">
      <c r="A641" s="385"/>
      <c r="C641" s="387"/>
      <c r="L641" s="388"/>
      <c r="M641" s="388"/>
      <c r="N641" s="388"/>
      <c r="O641" s="388"/>
      <c r="P641" s="388"/>
      <c r="Q641" s="388"/>
      <c r="R641" s="388"/>
      <c r="S641" s="388"/>
      <c r="T641" s="388"/>
      <c r="U641" s="388"/>
      <c r="V641" s="388"/>
      <c r="W641" s="388"/>
      <c r="X641" s="388"/>
      <c r="Y641" s="388"/>
      <c r="Z641" s="388"/>
      <c r="AA641" s="388"/>
      <c r="AB641" s="388"/>
    </row>
    <row r="642" spans="1:28" s="386" customFormat="1">
      <c r="A642" s="385"/>
      <c r="C642" s="387"/>
      <c r="L642" s="388"/>
      <c r="M642" s="388"/>
      <c r="N642" s="388"/>
      <c r="O642" s="388"/>
      <c r="P642" s="388"/>
      <c r="Q642" s="388"/>
      <c r="R642" s="388"/>
      <c r="S642" s="388"/>
      <c r="T642" s="388"/>
      <c r="U642" s="388"/>
      <c r="V642" s="388"/>
      <c r="W642" s="388"/>
      <c r="X642" s="388"/>
      <c r="Y642" s="388"/>
      <c r="Z642" s="388"/>
      <c r="AA642" s="388"/>
      <c r="AB642" s="388"/>
    </row>
    <row r="643" spans="1:28" s="386" customFormat="1">
      <c r="A643" s="385"/>
      <c r="C643" s="387"/>
      <c r="L643" s="388"/>
      <c r="M643" s="388"/>
      <c r="N643" s="388"/>
      <c r="O643" s="388"/>
      <c r="P643" s="388"/>
      <c r="Q643" s="388"/>
      <c r="R643" s="388"/>
      <c r="S643" s="388"/>
      <c r="T643" s="388"/>
      <c r="U643" s="388"/>
      <c r="V643" s="388"/>
      <c r="W643" s="388"/>
      <c r="X643" s="388"/>
      <c r="Y643" s="388"/>
      <c r="Z643" s="388"/>
      <c r="AA643" s="388"/>
      <c r="AB643" s="388"/>
    </row>
    <row r="644" spans="1:28" s="386" customFormat="1">
      <c r="A644" s="385"/>
      <c r="C644" s="387"/>
      <c r="L644" s="388"/>
      <c r="M644" s="388"/>
      <c r="N644" s="388"/>
      <c r="O644" s="388"/>
      <c r="P644" s="388"/>
      <c r="Q644" s="388"/>
      <c r="R644" s="388"/>
      <c r="S644" s="388"/>
      <c r="T644" s="388"/>
      <c r="U644" s="388"/>
      <c r="V644" s="388"/>
      <c r="W644" s="388"/>
      <c r="X644" s="388"/>
      <c r="Y644" s="388"/>
      <c r="Z644" s="388"/>
      <c r="AA644" s="388"/>
      <c r="AB644" s="388"/>
    </row>
    <row r="645" spans="1:28" s="386" customFormat="1">
      <c r="A645" s="385"/>
      <c r="C645" s="387"/>
      <c r="L645" s="388"/>
      <c r="M645" s="388"/>
      <c r="N645" s="388"/>
      <c r="O645" s="388"/>
      <c r="P645" s="388"/>
      <c r="Q645" s="388"/>
      <c r="R645" s="388"/>
      <c r="S645" s="388"/>
      <c r="T645" s="388"/>
      <c r="U645" s="388"/>
      <c r="V645" s="388"/>
      <c r="W645" s="388"/>
      <c r="X645" s="388"/>
      <c r="Y645" s="388"/>
      <c r="Z645" s="388"/>
      <c r="AA645" s="388"/>
      <c r="AB645" s="388"/>
    </row>
    <row r="646" spans="1:28" s="386" customFormat="1">
      <c r="A646" s="385"/>
      <c r="C646" s="387"/>
      <c r="L646" s="388"/>
      <c r="M646" s="388"/>
      <c r="N646" s="388"/>
      <c r="O646" s="388"/>
      <c r="P646" s="388"/>
      <c r="Q646" s="388"/>
      <c r="R646" s="388"/>
      <c r="S646" s="388"/>
      <c r="T646" s="388"/>
      <c r="U646" s="388"/>
      <c r="V646" s="388"/>
      <c r="W646" s="388"/>
      <c r="X646" s="388"/>
      <c r="Y646" s="388"/>
      <c r="Z646" s="388"/>
      <c r="AA646" s="388"/>
      <c r="AB646" s="388"/>
    </row>
    <row r="647" spans="1:28" s="386" customFormat="1">
      <c r="A647" s="385"/>
      <c r="C647" s="387"/>
      <c r="L647" s="388"/>
      <c r="M647" s="388"/>
      <c r="N647" s="388"/>
      <c r="O647" s="388"/>
      <c r="P647" s="388"/>
      <c r="Q647" s="388"/>
      <c r="R647" s="388"/>
      <c r="S647" s="388"/>
      <c r="T647" s="388"/>
      <c r="U647" s="388"/>
      <c r="V647" s="388"/>
      <c r="W647" s="388"/>
      <c r="X647" s="388"/>
      <c r="Y647" s="388"/>
      <c r="Z647" s="388"/>
      <c r="AA647" s="388"/>
      <c r="AB647" s="388"/>
    </row>
    <row r="648" spans="1:28" s="386" customFormat="1">
      <c r="A648" s="385"/>
      <c r="C648" s="387"/>
      <c r="L648" s="388"/>
      <c r="M648" s="388"/>
      <c r="N648" s="388"/>
      <c r="O648" s="388"/>
      <c r="P648" s="388"/>
      <c r="Q648" s="388"/>
      <c r="R648" s="388"/>
      <c r="S648" s="388"/>
      <c r="T648" s="388"/>
      <c r="U648" s="388"/>
      <c r="V648" s="388"/>
      <c r="W648" s="388"/>
      <c r="X648" s="388"/>
      <c r="Y648" s="388"/>
      <c r="Z648" s="388"/>
      <c r="AA648" s="388"/>
      <c r="AB648" s="388"/>
    </row>
    <row r="649" spans="1:28" s="386" customFormat="1">
      <c r="A649" s="385"/>
      <c r="C649" s="387"/>
      <c r="L649" s="388"/>
      <c r="M649" s="388"/>
      <c r="N649" s="388"/>
      <c r="O649" s="388"/>
      <c r="P649" s="388"/>
      <c r="Q649" s="388"/>
      <c r="R649" s="388"/>
      <c r="S649" s="388"/>
      <c r="T649" s="388"/>
      <c r="U649" s="388"/>
      <c r="V649" s="388"/>
      <c r="W649" s="388"/>
      <c r="X649" s="388"/>
      <c r="Y649" s="388"/>
      <c r="Z649" s="388"/>
      <c r="AA649" s="388"/>
      <c r="AB649" s="388"/>
    </row>
    <row r="650" spans="1:28" s="386" customFormat="1">
      <c r="A650" s="385"/>
      <c r="C650" s="387"/>
      <c r="L650" s="388"/>
      <c r="M650" s="388"/>
      <c r="N650" s="388"/>
      <c r="O650" s="388"/>
      <c r="P650" s="388"/>
      <c r="Q650" s="388"/>
      <c r="R650" s="388"/>
      <c r="S650" s="388"/>
      <c r="T650" s="388"/>
      <c r="U650" s="388"/>
      <c r="V650" s="388"/>
      <c r="W650" s="388"/>
      <c r="X650" s="388"/>
      <c r="Y650" s="388"/>
      <c r="Z650" s="388"/>
      <c r="AA650" s="388"/>
      <c r="AB650" s="388"/>
    </row>
    <row r="651" spans="1:28" s="386" customFormat="1">
      <c r="A651" s="385"/>
      <c r="C651" s="387"/>
      <c r="L651" s="388"/>
      <c r="M651" s="388"/>
      <c r="N651" s="388"/>
      <c r="O651" s="388"/>
      <c r="P651" s="388"/>
      <c r="Q651" s="388"/>
      <c r="R651" s="388"/>
      <c r="S651" s="388"/>
      <c r="T651" s="388"/>
      <c r="U651" s="388"/>
      <c r="V651" s="388"/>
      <c r="W651" s="388"/>
      <c r="X651" s="388"/>
      <c r="Y651" s="388"/>
      <c r="Z651" s="388"/>
      <c r="AA651" s="388"/>
      <c r="AB651" s="388"/>
    </row>
    <row r="652" spans="1:28" s="386" customFormat="1">
      <c r="A652" s="385"/>
      <c r="C652" s="387"/>
      <c r="L652" s="388"/>
      <c r="M652" s="388"/>
      <c r="N652" s="388"/>
      <c r="O652" s="388"/>
      <c r="P652" s="388"/>
      <c r="Q652" s="388"/>
      <c r="R652" s="388"/>
      <c r="S652" s="388"/>
      <c r="T652" s="388"/>
      <c r="U652" s="388"/>
      <c r="V652" s="388"/>
      <c r="W652" s="388"/>
      <c r="X652" s="388"/>
      <c r="Y652" s="388"/>
      <c r="Z652" s="388"/>
      <c r="AA652" s="388"/>
      <c r="AB652" s="388"/>
    </row>
    <row r="653" spans="1:28" s="386" customFormat="1">
      <c r="A653" s="385"/>
      <c r="C653" s="387"/>
      <c r="L653" s="388"/>
      <c r="M653" s="388"/>
      <c r="N653" s="388"/>
      <c r="O653" s="388"/>
      <c r="P653" s="388"/>
      <c r="Q653" s="388"/>
      <c r="R653" s="388"/>
      <c r="S653" s="388"/>
      <c r="T653" s="388"/>
      <c r="U653" s="388"/>
      <c r="V653" s="388"/>
      <c r="W653" s="388"/>
      <c r="X653" s="388"/>
      <c r="Y653" s="388"/>
      <c r="Z653" s="388"/>
      <c r="AA653" s="388"/>
      <c r="AB653" s="388"/>
    </row>
    <row r="654" spans="1:28" s="386" customFormat="1">
      <c r="A654" s="385"/>
      <c r="C654" s="387"/>
      <c r="L654" s="388"/>
      <c r="M654" s="388"/>
      <c r="N654" s="388"/>
      <c r="O654" s="388"/>
      <c r="P654" s="388"/>
      <c r="Q654" s="388"/>
      <c r="R654" s="388"/>
      <c r="S654" s="388"/>
      <c r="T654" s="388"/>
      <c r="U654" s="388"/>
      <c r="V654" s="388"/>
      <c r="W654" s="388"/>
      <c r="X654" s="388"/>
      <c r="Y654" s="388"/>
      <c r="Z654" s="388"/>
      <c r="AA654" s="388"/>
      <c r="AB654" s="388"/>
    </row>
    <row r="655" spans="1:28" s="386" customFormat="1">
      <c r="A655" s="385"/>
      <c r="C655" s="387"/>
      <c r="L655" s="388"/>
      <c r="M655" s="388"/>
      <c r="N655" s="388"/>
      <c r="O655" s="388"/>
      <c r="P655" s="388"/>
      <c r="Q655" s="388"/>
      <c r="R655" s="388"/>
      <c r="S655" s="388"/>
      <c r="T655" s="388"/>
      <c r="U655" s="388"/>
      <c r="V655" s="388"/>
      <c r="W655" s="388"/>
      <c r="X655" s="388"/>
      <c r="Y655" s="388"/>
      <c r="Z655" s="388"/>
      <c r="AA655" s="388"/>
      <c r="AB655" s="388"/>
    </row>
    <row r="656" spans="1:28" s="386" customFormat="1">
      <c r="A656" s="385"/>
      <c r="C656" s="387"/>
      <c r="L656" s="388"/>
      <c r="M656" s="388"/>
      <c r="N656" s="388"/>
      <c r="O656" s="388"/>
      <c r="P656" s="388"/>
      <c r="Q656" s="388"/>
      <c r="R656" s="388"/>
      <c r="S656" s="388"/>
      <c r="T656" s="388"/>
      <c r="U656" s="388"/>
      <c r="V656" s="388"/>
      <c r="W656" s="388"/>
      <c r="X656" s="388"/>
      <c r="Y656" s="388"/>
      <c r="Z656" s="388"/>
      <c r="AA656" s="388"/>
      <c r="AB656" s="388"/>
    </row>
    <row r="657" spans="1:28" s="386" customFormat="1">
      <c r="A657" s="385"/>
      <c r="C657" s="387"/>
      <c r="L657" s="388"/>
      <c r="M657" s="388"/>
      <c r="N657" s="388"/>
      <c r="O657" s="388"/>
      <c r="P657" s="388"/>
      <c r="Q657" s="388"/>
      <c r="R657" s="388"/>
      <c r="S657" s="388"/>
      <c r="T657" s="388"/>
      <c r="U657" s="388"/>
      <c r="V657" s="388"/>
      <c r="W657" s="388"/>
      <c r="X657" s="388"/>
      <c r="Y657" s="388"/>
      <c r="Z657" s="388"/>
      <c r="AA657" s="388"/>
      <c r="AB657" s="388"/>
    </row>
    <row r="658" spans="1:28" s="386" customFormat="1">
      <c r="A658" s="385"/>
      <c r="C658" s="387"/>
      <c r="L658" s="388"/>
      <c r="M658" s="388"/>
      <c r="N658" s="388"/>
      <c r="O658" s="388"/>
      <c r="P658" s="388"/>
      <c r="Q658" s="388"/>
      <c r="R658" s="388"/>
      <c r="S658" s="388"/>
      <c r="T658" s="388"/>
      <c r="U658" s="388"/>
      <c r="V658" s="388"/>
      <c r="W658" s="388"/>
      <c r="X658" s="388"/>
      <c r="Y658" s="388"/>
      <c r="Z658" s="388"/>
      <c r="AA658" s="388"/>
      <c r="AB658" s="388"/>
    </row>
    <row r="659" spans="1:28" s="386" customFormat="1">
      <c r="A659" s="385"/>
      <c r="C659" s="387"/>
      <c r="L659" s="388"/>
      <c r="M659" s="388"/>
      <c r="N659" s="388"/>
      <c r="O659" s="388"/>
      <c r="P659" s="388"/>
      <c r="Q659" s="388"/>
      <c r="R659" s="388"/>
      <c r="S659" s="388"/>
      <c r="T659" s="388"/>
      <c r="U659" s="388"/>
      <c r="V659" s="388"/>
      <c r="W659" s="388"/>
      <c r="X659" s="388"/>
      <c r="Y659" s="388"/>
      <c r="Z659" s="388"/>
      <c r="AA659" s="388"/>
      <c r="AB659" s="388"/>
    </row>
    <row r="660" spans="1:28" s="386" customFormat="1">
      <c r="A660" s="385"/>
      <c r="C660" s="387"/>
      <c r="L660" s="388"/>
      <c r="M660" s="388"/>
      <c r="N660" s="388"/>
      <c r="O660" s="388"/>
      <c r="P660" s="388"/>
      <c r="Q660" s="388"/>
      <c r="R660" s="388"/>
      <c r="S660" s="388"/>
      <c r="T660" s="388"/>
      <c r="U660" s="388"/>
      <c r="V660" s="388"/>
      <c r="W660" s="388"/>
      <c r="X660" s="388"/>
      <c r="Y660" s="388"/>
      <c r="Z660" s="388"/>
      <c r="AA660" s="388"/>
      <c r="AB660" s="388"/>
    </row>
    <row r="661" spans="1:28" s="386" customFormat="1">
      <c r="A661" s="385"/>
      <c r="C661" s="387"/>
      <c r="L661" s="388"/>
      <c r="M661" s="388"/>
      <c r="N661" s="388"/>
      <c r="O661" s="388"/>
      <c r="P661" s="388"/>
      <c r="Q661" s="388"/>
      <c r="R661" s="388"/>
      <c r="S661" s="388"/>
      <c r="T661" s="388"/>
      <c r="U661" s="388"/>
      <c r="V661" s="388"/>
      <c r="W661" s="388"/>
      <c r="X661" s="388"/>
      <c r="Y661" s="388"/>
      <c r="Z661" s="388"/>
      <c r="AA661" s="388"/>
      <c r="AB661" s="388"/>
    </row>
    <row r="662" spans="1:28" s="386" customFormat="1">
      <c r="A662" s="385"/>
      <c r="C662" s="387"/>
      <c r="L662" s="388"/>
      <c r="M662" s="388"/>
      <c r="N662" s="388"/>
      <c r="O662" s="388"/>
      <c r="P662" s="388"/>
      <c r="Q662" s="388"/>
      <c r="R662" s="388"/>
      <c r="S662" s="388"/>
      <c r="T662" s="388"/>
      <c r="U662" s="388"/>
      <c r="V662" s="388"/>
      <c r="W662" s="388"/>
      <c r="X662" s="388"/>
      <c r="Y662" s="388"/>
      <c r="Z662" s="388"/>
      <c r="AA662" s="388"/>
      <c r="AB662" s="388"/>
    </row>
    <row r="663" spans="1:28" s="386" customFormat="1">
      <c r="A663" s="385"/>
      <c r="C663" s="387"/>
      <c r="L663" s="388"/>
      <c r="M663" s="388"/>
      <c r="N663" s="388"/>
      <c r="O663" s="388"/>
      <c r="P663" s="388"/>
      <c r="Q663" s="388"/>
      <c r="R663" s="388"/>
      <c r="S663" s="388"/>
      <c r="T663" s="388"/>
      <c r="U663" s="388"/>
      <c r="V663" s="388"/>
      <c r="W663" s="388"/>
      <c r="X663" s="388"/>
      <c r="Y663" s="388"/>
      <c r="Z663" s="388"/>
      <c r="AA663" s="388"/>
      <c r="AB663" s="388"/>
    </row>
    <row r="664" spans="1:28" s="386" customFormat="1">
      <c r="A664" s="385"/>
      <c r="C664" s="387"/>
      <c r="L664" s="388"/>
      <c r="M664" s="388"/>
      <c r="N664" s="388"/>
      <c r="O664" s="388"/>
      <c r="P664" s="388"/>
      <c r="Q664" s="388"/>
      <c r="R664" s="388"/>
      <c r="S664" s="388"/>
      <c r="T664" s="388"/>
      <c r="U664" s="388"/>
      <c r="V664" s="388"/>
      <c r="W664" s="388"/>
      <c r="X664" s="388"/>
      <c r="Y664" s="388"/>
      <c r="Z664" s="388"/>
      <c r="AA664" s="388"/>
      <c r="AB664" s="388"/>
    </row>
    <row r="665" spans="1:28" s="386" customFormat="1">
      <c r="A665" s="385"/>
      <c r="C665" s="387"/>
      <c r="L665" s="388"/>
      <c r="M665" s="388"/>
      <c r="N665" s="388"/>
      <c r="O665" s="388"/>
      <c r="P665" s="388"/>
      <c r="Q665" s="388"/>
      <c r="R665" s="388"/>
      <c r="S665" s="388"/>
      <c r="T665" s="388"/>
      <c r="U665" s="388"/>
      <c r="V665" s="388"/>
      <c r="W665" s="388"/>
      <c r="X665" s="388"/>
      <c r="Y665" s="388"/>
      <c r="Z665" s="388"/>
      <c r="AA665" s="388"/>
      <c r="AB665" s="388"/>
    </row>
    <row r="666" spans="1:28" s="386" customFormat="1">
      <c r="A666" s="385"/>
      <c r="C666" s="387"/>
      <c r="L666" s="388"/>
      <c r="M666" s="388"/>
      <c r="N666" s="388"/>
      <c r="O666" s="388"/>
      <c r="P666" s="388"/>
      <c r="Q666" s="388"/>
      <c r="R666" s="388"/>
      <c r="S666" s="388"/>
      <c r="T666" s="388"/>
      <c r="U666" s="388"/>
      <c r="V666" s="388"/>
      <c r="W666" s="388"/>
      <c r="X666" s="388"/>
      <c r="Y666" s="388"/>
      <c r="Z666" s="388"/>
      <c r="AA666" s="388"/>
      <c r="AB666" s="388"/>
    </row>
    <row r="667" spans="1:28" s="386" customFormat="1">
      <c r="A667" s="385"/>
      <c r="C667" s="387"/>
      <c r="L667" s="388"/>
      <c r="M667" s="388"/>
      <c r="N667" s="388"/>
      <c r="O667" s="388"/>
      <c r="P667" s="388"/>
      <c r="Q667" s="388"/>
      <c r="R667" s="388"/>
      <c r="S667" s="388"/>
      <c r="T667" s="388"/>
      <c r="U667" s="388"/>
      <c r="V667" s="388"/>
      <c r="W667" s="388"/>
      <c r="X667" s="388"/>
      <c r="Y667" s="388"/>
      <c r="Z667" s="388"/>
      <c r="AA667" s="388"/>
      <c r="AB667" s="388"/>
    </row>
    <row r="668" spans="1:28" s="386" customFormat="1">
      <c r="A668" s="385"/>
      <c r="C668" s="387"/>
      <c r="L668" s="388"/>
      <c r="M668" s="388"/>
      <c r="N668" s="388"/>
      <c r="O668" s="388"/>
      <c r="P668" s="388"/>
      <c r="Q668" s="388"/>
      <c r="R668" s="388"/>
      <c r="S668" s="388"/>
      <c r="T668" s="388"/>
      <c r="U668" s="388"/>
      <c r="V668" s="388"/>
      <c r="W668" s="388"/>
      <c r="X668" s="388"/>
      <c r="Y668" s="388"/>
      <c r="Z668" s="388"/>
      <c r="AA668" s="388"/>
      <c r="AB668" s="388"/>
    </row>
    <row r="669" spans="1:28" s="386" customFormat="1">
      <c r="A669" s="385"/>
      <c r="C669" s="387"/>
      <c r="L669" s="388"/>
      <c r="M669" s="388"/>
      <c r="N669" s="388"/>
      <c r="O669" s="388"/>
      <c r="P669" s="388"/>
      <c r="Q669" s="388"/>
      <c r="R669" s="388"/>
      <c r="S669" s="388"/>
      <c r="T669" s="388"/>
      <c r="U669" s="388"/>
      <c r="V669" s="388"/>
      <c r="W669" s="388"/>
      <c r="X669" s="388"/>
      <c r="Y669" s="388"/>
      <c r="Z669" s="388"/>
      <c r="AA669" s="388"/>
      <c r="AB669" s="388"/>
    </row>
    <row r="670" spans="1:28" s="386" customFormat="1">
      <c r="A670" s="385"/>
      <c r="C670" s="387"/>
      <c r="L670" s="388"/>
      <c r="M670" s="388"/>
      <c r="N670" s="388"/>
      <c r="O670" s="388"/>
      <c r="P670" s="388"/>
      <c r="Q670" s="388"/>
      <c r="R670" s="388"/>
      <c r="S670" s="388"/>
      <c r="T670" s="388"/>
      <c r="U670" s="388"/>
      <c r="V670" s="388"/>
      <c r="W670" s="388"/>
      <c r="X670" s="388"/>
      <c r="Y670" s="388"/>
      <c r="Z670" s="388"/>
      <c r="AA670" s="388"/>
      <c r="AB670" s="388"/>
    </row>
    <row r="671" spans="1:28" s="386" customFormat="1">
      <c r="A671" s="385"/>
      <c r="C671" s="387"/>
      <c r="L671" s="388"/>
      <c r="M671" s="388"/>
      <c r="N671" s="388"/>
      <c r="O671" s="388"/>
      <c r="P671" s="388"/>
      <c r="Q671" s="388"/>
      <c r="R671" s="388"/>
      <c r="S671" s="388"/>
      <c r="T671" s="388"/>
      <c r="U671" s="388"/>
      <c r="V671" s="388"/>
      <c r="W671" s="388"/>
      <c r="X671" s="388"/>
      <c r="Y671" s="388"/>
      <c r="Z671" s="388"/>
      <c r="AA671" s="388"/>
      <c r="AB671" s="388"/>
    </row>
    <row r="672" spans="1:28" s="386" customFormat="1">
      <c r="A672" s="385"/>
      <c r="C672" s="387"/>
      <c r="L672" s="388"/>
      <c r="M672" s="388"/>
      <c r="N672" s="388"/>
      <c r="O672" s="388"/>
      <c r="P672" s="388"/>
      <c r="Q672" s="388"/>
      <c r="R672" s="388"/>
      <c r="S672" s="388"/>
      <c r="T672" s="388"/>
      <c r="U672" s="388"/>
      <c r="V672" s="388"/>
      <c r="W672" s="388"/>
      <c r="X672" s="388"/>
      <c r="Y672" s="388"/>
      <c r="Z672" s="388"/>
      <c r="AA672" s="388"/>
      <c r="AB672" s="388"/>
    </row>
    <row r="673" spans="1:28" s="386" customFormat="1">
      <c r="A673" s="385"/>
      <c r="C673" s="387"/>
      <c r="L673" s="388"/>
      <c r="M673" s="388"/>
      <c r="N673" s="388"/>
      <c r="O673" s="388"/>
      <c r="P673" s="388"/>
      <c r="Q673" s="388"/>
      <c r="R673" s="388"/>
      <c r="S673" s="388"/>
      <c r="T673" s="388"/>
      <c r="U673" s="388"/>
      <c r="V673" s="388"/>
      <c r="W673" s="388"/>
      <c r="X673" s="388"/>
      <c r="Y673" s="388"/>
      <c r="Z673" s="388"/>
      <c r="AA673" s="388"/>
      <c r="AB673" s="388"/>
    </row>
    <row r="674" spans="1:28" s="386" customFormat="1">
      <c r="A674" s="385"/>
      <c r="C674" s="387"/>
      <c r="L674" s="388"/>
      <c r="M674" s="388"/>
      <c r="N674" s="388"/>
      <c r="O674" s="388"/>
      <c r="P674" s="388"/>
      <c r="Q674" s="388"/>
      <c r="R674" s="388"/>
      <c r="S674" s="388"/>
      <c r="T674" s="388"/>
      <c r="U674" s="388"/>
      <c r="V674" s="388"/>
      <c r="W674" s="388"/>
      <c r="X674" s="388"/>
      <c r="Y674" s="388"/>
      <c r="Z674" s="388"/>
      <c r="AA674" s="388"/>
      <c r="AB674" s="388"/>
    </row>
    <row r="675" spans="1:28" s="386" customFormat="1">
      <c r="A675" s="385"/>
      <c r="C675" s="387"/>
      <c r="L675" s="388"/>
      <c r="M675" s="388"/>
      <c r="N675" s="388"/>
      <c r="O675" s="388"/>
      <c r="P675" s="388"/>
      <c r="Q675" s="388"/>
      <c r="R675" s="388"/>
      <c r="S675" s="388"/>
      <c r="T675" s="388"/>
      <c r="U675" s="388"/>
      <c r="V675" s="388"/>
      <c r="W675" s="388"/>
      <c r="X675" s="388"/>
      <c r="Y675" s="388"/>
      <c r="Z675" s="388"/>
      <c r="AA675" s="388"/>
      <c r="AB675" s="388"/>
    </row>
    <row r="676" spans="1:28" s="386" customFormat="1">
      <c r="A676" s="385"/>
      <c r="C676" s="387"/>
      <c r="L676" s="388"/>
      <c r="M676" s="388"/>
      <c r="N676" s="388"/>
      <c r="O676" s="388"/>
      <c r="P676" s="388"/>
      <c r="Q676" s="388"/>
      <c r="R676" s="388"/>
      <c r="S676" s="388"/>
      <c r="T676" s="388"/>
      <c r="U676" s="388"/>
      <c r="V676" s="388"/>
      <c r="W676" s="388"/>
      <c r="X676" s="388"/>
      <c r="Y676" s="388"/>
      <c r="Z676" s="388"/>
      <c r="AA676" s="388"/>
      <c r="AB676" s="388"/>
    </row>
    <row r="677" spans="1:28" s="386" customFormat="1">
      <c r="A677" s="385"/>
      <c r="C677" s="387"/>
      <c r="L677" s="388"/>
      <c r="M677" s="388"/>
      <c r="N677" s="388"/>
      <c r="O677" s="388"/>
      <c r="P677" s="388"/>
      <c r="Q677" s="388"/>
      <c r="R677" s="388"/>
      <c r="S677" s="388"/>
      <c r="T677" s="388"/>
      <c r="U677" s="388"/>
      <c r="V677" s="388"/>
      <c r="W677" s="388"/>
      <c r="X677" s="388"/>
      <c r="Y677" s="388"/>
      <c r="Z677" s="388"/>
      <c r="AA677" s="388"/>
      <c r="AB677" s="388"/>
    </row>
    <row r="678" spans="1:28" s="386" customFormat="1">
      <c r="A678" s="385"/>
      <c r="C678" s="387"/>
      <c r="L678" s="388"/>
      <c r="M678" s="388"/>
      <c r="N678" s="388"/>
      <c r="O678" s="388"/>
      <c r="P678" s="388"/>
      <c r="Q678" s="388"/>
      <c r="R678" s="388"/>
      <c r="S678" s="388"/>
      <c r="T678" s="388"/>
      <c r="U678" s="388"/>
      <c r="V678" s="388"/>
      <c r="W678" s="388"/>
      <c r="X678" s="388"/>
      <c r="Y678" s="388"/>
      <c r="Z678" s="388"/>
      <c r="AA678" s="388"/>
      <c r="AB678" s="388"/>
    </row>
    <row r="679" spans="1:28" s="386" customFormat="1">
      <c r="A679" s="385"/>
      <c r="C679" s="387"/>
      <c r="L679" s="388"/>
      <c r="M679" s="388"/>
      <c r="N679" s="388"/>
      <c r="O679" s="388"/>
      <c r="P679" s="388"/>
      <c r="Q679" s="388"/>
      <c r="R679" s="388"/>
      <c r="S679" s="388"/>
      <c r="T679" s="388"/>
      <c r="U679" s="388"/>
      <c r="V679" s="388"/>
      <c r="W679" s="388"/>
      <c r="X679" s="388"/>
      <c r="Y679" s="388"/>
      <c r="Z679" s="388"/>
      <c r="AA679" s="388"/>
      <c r="AB679" s="388"/>
    </row>
    <row r="680" spans="1:28" s="386" customFormat="1">
      <c r="A680" s="385"/>
      <c r="C680" s="387"/>
      <c r="L680" s="388"/>
      <c r="M680" s="388"/>
      <c r="N680" s="388"/>
      <c r="O680" s="388"/>
      <c r="P680" s="388"/>
      <c r="Q680" s="388"/>
      <c r="R680" s="388"/>
      <c r="S680" s="388"/>
      <c r="T680" s="388"/>
      <c r="U680" s="388"/>
      <c r="V680" s="388"/>
      <c r="W680" s="388"/>
      <c r="X680" s="388"/>
      <c r="Y680" s="388"/>
      <c r="Z680" s="388"/>
      <c r="AA680" s="388"/>
      <c r="AB680" s="388"/>
    </row>
    <row r="681" spans="1:28" s="386" customFormat="1">
      <c r="A681" s="385"/>
      <c r="C681" s="387"/>
      <c r="L681" s="388"/>
      <c r="M681" s="388"/>
      <c r="N681" s="388"/>
      <c r="O681" s="388"/>
      <c r="P681" s="388"/>
      <c r="Q681" s="388"/>
      <c r="R681" s="388"/>
      <c r="S681" s="388"/>
      <c r="T681" s="388"/>
      <c r="U681" s="388"/>
      <c r="V681" s="388"/>
      <c r="W681" s="388"/>
      <c r="X681" s="388"/>
      <c r="Y681" s="388"/>
      <c r="Z681" s="388"/>
      <c r="AA681" s="388"/>
      <c r="AB681" s="388"/>
    </row>
    <row r="682" spans="1:28" s="386" customFormat="1">
      <c r="A682" s="385"/>
      <c r="C682" s="387"/>
      <c r="L682" s="388"/>
      <c r="M682" s="388"/>
      <c r="N682" s="388"/>
      <c r="O682" s="388"/>
      <c r="P682" s="388"/>
      <c r="Q682" s="388"/>
      <c r="R682" s="388"/>
      <c r="S682" s="388"/>
      <c r="T682" s="388"/>
      <c r="U682" s="388"/>
      <c r="V682" s="388"/>
      <c r="W682" s="388"/>
      <c r="X682" s="388"/>
      <c r="Y682" s="388"/>
      <c r="Z682" s="388"/>
      <c r="AA682" s="388"/>
      <c r="AB682" s="388"/>
    </row>
    <row r="683" spans="1:28" s="386" customFormat="1">
      <c r="A683" s="385"/>
      <c r="C683" s="387"/>
      <c r="L683" s="388"/>
      <c r="M683" s="388"/>
      <c r="N683" s="388"/>
      <c r="O683" s="388"/>
      <c r="P683" s="388"/>
      <c r="Q683" s="388"/>
      <c r="R683" s="388"/>
      <c r="S683" s="388"/>
      <c r="T683" s="388"/>
      <c r="U683" s="388"/>
      <c r="V683" s="388"/>
      <c r="W683" s="388"/>
      <c r="X683" s="388"/>
      <c r="Y683" s="388"/>
      <c r="Z683" s="388"/>
      <c r="AA683" s="388"/>
      <c r="AB683" s="388"/>
    </row>
    <row r="684" spans="1:28" s="386" customFormat="1">
      <c r="A684" s="385"/>
      <c r="C684" s="387"/>
      <c r="L684" s="388"/>
      <c r="M684" s="388"/>
      <c r="N684" s="388"/>
      <c r="O684" s="388"/>
      <c r="P684" s="388"/>
      <c r="Q684" s="388"/>
      <c r="R684" s="388"/>
      <c r="S684" s="388"/>
      <c r="T684" s="388"/>
      <c r="U684" s="388"/>
      <c r="V684" s="388"/>
      <c r="W684" s="388"/>
      <c r="X684" s="388"/>
      <c r="Y684" s="388"/>
      <c r="Z684" s="388"/>
      <c r="AA684" s="388"/>
      <c r="AB684" s="388"/>
    </row>
    <row r="685" spans="1:28" s="386" customFormat="1">
      <c r="A685" s="385"/>
      <c r="C685" s="387"/>
      <c r="L685" s="388"/>
      <c r="M685" s="388"/>
      <c r="N685" s="388"/>
      <c r="O685" s="388"/>
      <c r="P685" s="388"/>
      <c r="Q685" s="388"/>
      <c r="R685" s="388"/>
      <c r="S685" s="388"/>
      <c r="T685" s="388"/>
      <c r="U685" s="388"/>
      <c r="V685" s="388"/>
      <c r="W685" s="388"/>
      <c r="X685" s="388"/>
      <c r="Y685" s="388"/>
      <c r="Z685" s="388"/>
      <c r="AA685" s="388"/>
      <c r="AB685" s="388"/>
    </row>
    <row r="686" spans="1:28" s="386" customFormat="1">
      <c r="A686" s="385"/>
      <c r="C686" s="387"/>
      <c r="L686" s="388"/>
      <c r="M686" s="388"/>
      <c r="N686" s="388"/>
      <c r="O686" s="388"/>
      <c r="P686" s="388"/>
      <c r="Q686" s="388"/>
      <c r="R686" s="388"/>
      <c r="S686" s="388"/>
      <c r="T686" s="388"/>
      <c r="U686" s="388"/>
      <c r="V686" s="388"/>
      <c r="W686" s="388"/>
      <c r="X686" s="388"/>
      <c r="Y686" s="388"/>
      <c r="Z686" s="388"/>
      <c r="AA686" s="388"/>
      <c r="AB686" s="388"/>
    </row>
    <row r="687" spans="1:28" s="386" customFormat="1">
      <c r="A687" s="385"/>
      <c r="C687" s="387"/>
      <c r="L687" s="388"/>
      <c r="M687" s="388"/>
      <c r="N687" s="388"/>
      <c r="O687" s="388"/>
      <c r="P687" s="388"/>
      <c r="Q687" s="388"/>
      <c r="R687" s="388"/>
      <c r="S687" s="388"/>
      <c r="T687" s="388"/>
      <c r="U687" s="388"/>
      <c r="V687" s="388"/>
      <c r="W687" s="388"/>
      <c r="X687" s="388"/>
      <c r="Y687" s="388"/>
      <c r="Z687" s="388"/>
      <c r="AA687" s="388"/>
      <c r="AB687" s="388"/>
    </row>
    <row r="688" spans="1:28" s="386" customFormat="1">
      <c r="A688" s="385"/>
      <c r="C688" s="387"/>
      <c r="L688" s="388"/>
      <c r="M688" s="388"/>
      <c r="N688" s="388"/>
      <c r="O688" s="388"/>
      <c r="P688" s="388"/>
      <c r="Q688" s="388"/>
      <c r="R688" s="388"/>
      <c r="S688" s="388"/>
      <c r="T688" s="388"/>
      <c r="U688" s="388"/>
      <c r="V688" s="388"/>
      <c r="W688" s="388"/>
      <c r="X688" s="388"/>
      <c r="Y688" s="388"/>
      <c r="Z688" s="388"/>
      <c r="AA688" s="388"/>
      <c r="AB688" s="388"/>
    </row>
    <row r="689" spans="1:28" s="386" customFormat="1">
      <c r="A689" s="385"/>
      <c r="C689" s="387"/>
      <c r="L689" s="388"/>
      <c r="M689" s="388"/>
      <c r="N689" s="388"/>
      <c r="O689" s="388"/>
      <c r="P689" s="388"/>
      <c r="Q689" s="388"/>
      <c r="R689" s="388"/>
      <c r="S689" s="388"/>
      <c r="T689" s="388"/>
      <c r="U689" s="388"/>
      <c r="V689" s="388"/>
      <c r="W689" s="388"/>
      <c r="X689" s="388"/>
      <c r="Y689" s="388"/>
      <c r="Z689" s="388"/>
      <c r="AA689" s="388"/>
      <c r="AB689" s="388"/>
    </row>
    <row r="690" spans="1:28" s="386" customFormat="1">
      <c r="A690" s="385"/>
      <c r="C690" s="387"/>
      <c r="L690" s="388"/>
      <c r="M690" s="388"/>
      <c r="N690" s="388"/>
      <c r="O690" s="388"/>
      <c r="P690" s="388"/>
      <c r="Q690" s="388"/>
      <c r="R690" s="388"/>
      <c r="S690" s="388"/>
      <c r="T690" s="388"/>
      <c r="U690" s="388"/>
      <c r="V690" s="388"/>
      <c r="W690" s="388"/>
      <c r="X690" s="388"/>
      <c r="Y690" s="388"/>
      <c r="Z690" s="388"/>
      <c r="AA690" s="388"/>
      <c r="AB690" s="388"/>
    </row>
    <row r="691" spans="1:28" s="386" customFormat="1">
      <c r="A691" s="385"/>
      <c r="C691" s="387"/>
      <c r="L691" s="388"/>
      <c r="M691" s="388"/>
      <c r="N691" s="388"/>
      <c r="O691" s="388"/>
      <c r="P691" s="388"/>
      <c r="Q691" s="388"/>
      <c r="R691" s="388"/>
      <c r="S691" s="388"/>
      <c r="T691" s="388"/>
      <c r="U691" s="388"/>
      <c r="V691" s="388"/>
      <c r="W691" s="388"/>
      <c r="X691" s="388"/>
      <c r="Y691" s="388"/>
      <c r="Z691" s="388"/>
      <c r="AA691" s="388"/>
      <c r="AB691" s="388"/>
    </row>
    <row r="692" spans="1:28" s="386" customFormat="1">
      <c r="A692" s="385"/>
      <c r="C692" s="387"/>
      <c r="L692" s="388"/>
      <c r="M692" s="388"/>
      <c r="N692" s="388"/>
      <c r="O692" s="388"/>
      <c r="P692" s="388"/>
      <c r="Q692" s="388"/>
      <c r="R692" s="388"/>
      <c r="S692" s="388"/>
      <c r="T692" s="388"/>
      <c r="U692" s="388"/>
      <c r="V692" s="388"/>
      <c r="W692" s="388"/>
      <c r="X692" s="388"/>
      <c r="Y692" s="388"/>
      <c r="Z692" s="388"/>
      <c r="AA692" s="388"/>
      <c r="AB692" s="388"/>
    </row>
    <row r="693" spans="1:28" s="386" customFormat="1">
      <c r="A693" s="385"/>
      <c r="C693" s="387"/>
      <c r="L693" s="388"/>
      <c r="M693" s="388"/>
      <c r="N693" s="388"/>
      <c r="O693" s="388"/>
      <c r="P693" s="388"/>
      <c r="Q693" s="388"/>
      <c r="R693" s="388"/>
      <c r="S693" s="388"/>
      <c r="T693" s="388"/>
      <c r="U693" s="388"/>
      <c r="V693" s="388"/>
      <c r="W693" s="388"/>
      <c r="X693" s="388"/>
      <c r="Y693" s="388"/>
      <c r="Z693" s="388"/>
      <c r="AA693" s="388"/>
      <c r="AB693" s="388"/>
    </row>
    <row r="694" spans="1:28" s="386" customFormat="1">
      <c r="A694" s="385"/>
      <c r="C694" s="387"/>
      <c r="L694" s="388"/>
      <c r="M694" s="388"/>
      <c r="N694" s="388"/>
      <c r="O694" s="388"/>
      <c r="P694" s="388"/>
      <c r="Q694" s="388"/>
      <c r="R694" s="388"/>
      <c r="S694" s="388"/>
      <c r="T694" s="388"/>
      <c r="U694" s="388"/>
      <c r="V694" s="388"/>
      <c r="W694" s="388"/>
      <c r="X694" s="388"/>
      <c r="Y694" s="388"/>
      <c r="Z694" s="388"/>
      <c r="AA694" s="388"/>
      <c r="AB694" s="388"/>
    </row>
    <row r="695" spans="1:28" s="386" customFormat="1">
      <c r="A695" s="385"/>
      <c r="C695" s="387"/>
      <c r="L695" s="388"/>
      <c r="M695" s="388"/>
      <c r="N695" s="388"/>
      <c r="O695" s="388"/>
      <c r="P695" s="388"/>
      <c r="Q695" s="388"/>
      <c r="R695" s="388"/>
      <c r="S695" s="388"/>
      <c r="T695" s="388"/>
      <c r="U695" s="388"/>
      <c r="V695" s="388"/>
      <c r="W695" s="388"/>
      <c r="X695" s="388"/>
      <c r="Y695" s="388"/>
      <c r="Z695" s="388"/>
      <c r="AA695" s="388"/>
      <c r="AB695" s="388"/>
    </row>
    <row r="696" spans="1:28" s="386" customFormat="1">
      <c r="A696" s="385"/>
      <c r="C696" s="387"/>
      <c r="L696" s="388"/>
      <c r="M696" s="388"/>
      <c r="N696" s="388"/>
      <c r="O696" s="388"/>
      <c r="P696" s="388"/>
      <c r="Q696" s="388"/>
      <c r="R696" s="388"/>
      <c r="S696" s="388"/>
      <c r="T696" s="388"/>
      <c r="U696" s="388"/>
      <c r="V696" s="388"/>
      <c r="W696" s="388"/>
      <c r="X696" s="388"/>
      <c r="Y696" s="388"/>
      <c r="Z696" s="388"/>
      <c r="AA696" s="388"/>
      <c r="AB696" s="388"/>
    </row>
    <row r="697" spans="1:28" s="386" customFormat="1">
      <c r="A697" s="385"/>
      <c r="C697" s="387"/>
      <c r="L697" s="388"/>
      <c r="M697" s="388"/>
      <c r="N697" s="388"/>
      <c r="O697" s="388"/>
      <c r="P697" s="388"/>
      <c r="Q697" s="388"/>
      <c r="R697" s="388"/>
      <c r="S697" s="388"/>
      <c r="T697" s="388"/>
      <c r="U697" s="388"/>
      <c r="V697" s="388"/>
      <c r="W697" s="388"/>
      <c r="X697" s="388"/>
      <c r="Y697" s="388"/>
      <c r="Z697" s="388"/>
      <c r="AA697" s="388"/>
      <c r="AB697" s="388"/>
    </row>
    <row r="698" spans="1:28" s="386" customFormat="1">
      <c r="A698" s="385"/>
      <c r="C698" s="387"/>
      <c r="L698" s="388"/>
      <c r="M698" s="388"/>
      <c r="N698" s="388"/>
      <c r="O698" s="388"/>
      <c r="P698" s="388"/>
      <c r="Q698" s="388"/>
      <c r="R698" s="388"/>
      <c r="S698" s="388"/>
      <c r="T698" s="388"/>
      <c r="U698" s="388"/>
      <c r="V698" s="388"/>
      <c r="W698" s="388"/>
      <c r="X698" s="388"/>
      <c r="Y698" s="388"/>
      <c r="Z698" s="388"/>
      <c r="AA698" s="388"/>
      <c r="AB698" s="388"/>
    </row>
    <row r="699" spans="1:28" s="386" customFormat="1">
      <c r="A699" s="385"/>
      <c r="C699" s="387"/>
      <c r="L699" s="388"/>
      <c r="M699" s="388"/>
      <c r="N699" s="388"/>
      <c r="O699" s="388"/>
      <c r="P699" s="388"/>
      <c r="Q699" s="388"/>
      <c r="R699" s="388"/>
      <c r="S699" s="388"/>
      <c r="T699" s="388"/>
      <c r="U699" s="388"/>
      <c r="V699" s="388"/>
      <c r="W699" s="388"/>
      <c r="X699" s="388"/>
      <c r="Y699" s="388"/>
      <c r="Z699" s="388"/>
      <c r="AA699" s="388"/>
      <c r="AB699" s="388"/>
    </row>
    <row r="700" spans="1:28" s="386" customFormat="1">
      <c r="A700" s="385"/>
      <c r="C700" s="387"/>
      <c r="L700" s="388"/>
      <c r="M700" s="388"/>
      <c r="N700" s="388"/>
      <c r="O700" s="388"/>
      <c r="P700" s="388"/>
      <c r="Q700" s="388"/>
      <c r="R700" s="388"/>
      <c r="S700" s="388"/>
      <c r="T700" s="388"/>
      <c r="U700" s="388"/>
      <c r="V700" s="388"/>
      <c r="W700" s="388"/>
      <c r="X700" s="388"/>
      <c r="Y700" s="388"/>
      <c r="Z700" s="388"/>
      <c r="AA700" s="388"/>
      <c r="AB700" s="388"/>
    </row>
    <row r="701" spans="1:28" s="386" customFormat="1">
      <c r="A701" s="385"/>
      <c r="C701" s="387"/>
      <c r="L701" s="388"/>
      <c r="M701" s="388"/>
      <c r="N701" s="388"/>
      <c r="O701" s="388"/>
      <c r="P701" s="388"/>
      <c r="Q701" s="388"/>
      <c r="R701" s="388"/>
      <c r="S701" s="388"/>
      <c r="T701" s="388"/>
      <c r="U701" s="388"/>
      <c r="V701" s="388"/>
      <c r="W701" s="388"/>
      <c r="X701" s="388"/>
      <c r="Y701" s="388"/>
      <c r="Z701" s="388"/>
      <c r="AA701" s="388"/>
      <c r="AB701" s="388"/>
    </row>
    <row r="702" spans="1:28" s="386" customFormat="1">
      <c r="A702" s="385"/>
      <c r="C702" s="387"/>
      <c r="L702" s="388"/>
      <c r="M702" s="388"/>
      <c r="N702" s="388"/>
      <c r="O702" s="388"/>
      <c r="P702" s="388"/>
      <c r="Q702" s="388"/>
      <c r="R702" s="388"/>
      <c r="S702" s="388"/>
      <c r="T702" s="388"/>
      <c r="U702" s="388"/>
      <c r="V702" s="388"/>
      <c r="W702" s="388"/>
      <c r="X702" s="388"/>
      <c r="Y702" s="388"/>
      <c r="Z702" s="388"/>
      <c r="AA702" s="388"/>
      <c r="AB702" s="388"/>
    </row>
    <row r="703" spans="1:28" s="386" customFormat="1">
      <c r="A703" s="385"/>
      <c r="C703" s="387"/>
      <c r="L703" s="388"/>
      <c r="M703" s="388"/>
      <c r="N703" s="388"/>
      <c r="O703" s="388"/>
      <c r="P703" s="388"/>
      <c r="Q703" s="388"/>
      <c r="R703" s="388"/>
      <c r="S703" s="388"/>
      <c r="T703" s="388"/>
      <c r="U703" s="388"/>
      <c r="V703" s="388"/>
      <c r="W703" s="388"/>
      <c r="X703" s="388"/>
      <c r="Y703" s="388"/>
      <c r="Z703" s="388"/>
      <c r="AA703" s="388"/>
      <c r="AB703" s="388"/>
    </row>
    <row r="704" spans="1:28" s="386" customFormat="1">
      <c r="A704" s="385"/>
      <c r="C704" s="387"/>
      <c r="L704" s="388"/>
      <c r="M704" s="388"/>
      <c r="N704" s="388"/>
      <c r="O704" s="388"/>
      <c r="P704" s="388"/>
      <c r="Q704" s="388"/>
      <c r="R704" s="388"/>
      <c r="S704" s="388"/>
      <c r="T704" s="388"/>
      <c r="U704" s="388"/>
      <c r="V704" s="388"/>
      <c r="W704" s="388"/>
      <c r="X704" s="388"/>
      <c r="Y704" s="388"/>
      <c r="Z704" s="388"/>
      <c r="AA704" s="388"/>
      <c r="AB704" s="388"/>
    </row>
    <row r="705" spans="1:28" s="386" customFormat="1">
      <c r="A705" s="385"/>
      <c r="C705" s="387"/>
      <c r="L705" s="388"/>
      <c r="M705" s="388"/>
      <c r="N705" s="388"/>
      <c r="O705" s="388"/>
      <c r="P705" s="388"/>
      <c r="Q705" s="388"/>
      <c r="R705" s="388"/>
      <c r="S705" s="388"/>
      <c r="T705" s="388"/>
      <c r="U705" s="388"/>
      <c r="V705" s="388"/>
      <c r="W705" s="388"/>
      <c r="X705" s="388"/>
      <c r="Y705" s="388"/>
      <c r="Z705" s="388"/>
      <c r="AA705" s="388"/>
      <c r="AB705" s="388"/>
    </row>
    <row r="706" spans="1:28" s="386" customFormat="1">
      <c r="A706" s="385"/>
      <c r="C706" s="387"/>
      <c r="L706" s="388"/>
      <c r="M706" s="388"/>
      <c r="N706" s="388"/>
      <c r="O706" s="388"/>
      <c r="P706" s="388"/>
      <c r="Q706" s="388"/>
      <c r="R706" s="388"/>
      <c r="S706" s="388"/>
      <c r="T706" s="388"/>
      <c r="U706" s="388"/>
      <c r="V706" s="388"/>
      <c r="W706" s="388"/>
      <c r="X706" s="388"/>
      <c r="Y706" s="388"/>
      <c r="Z706" s="388"/>
      <c r="AA706" s="388"/>
      <c r="AB706" s="388"/>
    </row>
    <row r="707" spans="1:28" s="386" customFormat="1">
      <c r="A707" s="385"/>
      <c r="C707" s="387"/>
      <c r="L707" s="388"/>
      <c r="M707" s="388"/>
      <c r="N707" s="388"/>
      <c r="O707" s="388"/>
      <c r="P707" s="388"/>
      <c r="Q707" s="388"/>
      <c r="R707" s="388"/>
      <c r="S707" s="388"/>
      <c r="T707" s="388"/>
      <c r="U707" s="388"/>
      <c r="V707" s="388"/>
      <c r="W707" s="388"/>
      <c r="X707" s="388"/>
      <c r="Y707" s="388"/>
      <c r="Z707" s="388"/>
      <c r="AA707" s="388"/>
      <c r="AB707" s="388"/>
    </row>
    <row r="708" spans="1:28" s="386" customFormat="1">
      <c r="A708" s="385"/>
      <c r="C708" s="387"/>
      <c r="L708" s="388"/>
      <c r="M708" s="388"/>
      <c r="N708" s="388"/>
      <c r="O708" s="388"/>
      <c r="P708" s="388"/>
      <c r="Q708" s="388"/>
      <c r="R708" s="388"/>
      <c r="S708" s="388"/>
      <c r="T708" s="388"/>
      <c r="U708" s="388"/>
      <c r="V708" s="388"/>
      <c r="W708" s="388"/>
      <c r="X708" s="388"/>
      <c r="Y708" s="388"/>
      <c r="Z708" s="388"/>
      <c r="AA708" s="388"/>
      <c r="AB708" s="388"/>
    </row>
    <row r="709" spans="1:28" s="386" customFormat="1">
      <c r="A709" s="385"/>
      <c r="C709" s="387"/>
      <c r="L709" s="388"/>
      <c r="M709" s="388"/>
      <c r="N709" s="388"/>
      <c r="O709" s="388"/>
      <c r="P709" s="388"/>
      <c r="Q709" s="388"/>
      <c r="R709" s="388"/>
      <c r="S709" s="388"/>
      <c r="T709" s="388"/>
      <c r="U709" s="388"/>
      <c r="V709" s="388"/>
      <c r="W709" s="388"/>
      <c r="X709" s="388"/>
      <c r="Y709" s="388"/>
      <c r="Z709" s="388"/>
      <c r="AA709" s="388"/>
      <c r="AB709" s="388"/>
    </row>
    <row r="710" spans="1:28" s="386" customFormat="1">
      <c r="A710" s="385"/>
      <c r="C710" s="387"/>
      <c r="L710" s="388"/>
      <c r="M710" s="388"/>
      <c r="N710" s="388"/>
      <c r="O710" s="388"/>
      <c r="P710" s="388"/>
      <c r="Q710" s="388"/>
      <c r="R710" s="388"/>
      <c r="S710" s="388"/>
      <c r="T710" s="388"/>
      <c r="U710" s="388"/>
      <c r="V710" s="388"/>
      <c r="W710" s="388"/>
      <c r="X710" s="388"/>
      <c r="Y710" s="388"/>
      <c r="Z710" s="388"/>
      <c r="AA710" s="388"/>
      <c r="AB710" s="388"/>
    </row>
    <row r="711" spans="1:28" s="386" customFormat="1">
      <c r="A711" s="385"/>
      <c r="C711" s="387"/>
      <c r="L711" s="388"/>
      <c r="M711" s="388"/>
      <c r="N711" s="388"/>
      <c r="O711" s="388"/>
      <c r="P711" s="388"/>
      <c r="Q711" s="388"/>
      <c r="R711" s="388"/>
      <c r="S711" s="388"/>
      <c r="T711" s="388"/>
      <c r="U711" s="388"/>
      <c r="V711" s="388"/>
      <c r="W711" s="388"/>
      <c r="X711" s="388"/>
      <c r="Y711" s="388"/>
      <c r="Z711" s="388"/>
      <c r="AA711" s="388"/>
      <c r="AB711" s="388"/>
    </row>
    <row r="712" spans="1:28" s="386" customFormat="1">
      <c r="A712" s="385"/>
      <c r="C712" s="387"/>
      <c r="L712" s="388"/>
      <c r="M712" s="388"/>
      <c r="N712" s="388"/>
      <c r="O712" s="388"/>
      <c r="P712" s="388"/>
      <c r="Q712" s="388"/>
      <c r="R712" s="388"/>
      <c r="S712" s="388"/>
      <c r="T712" s="388"/>
      <c r="U712" s="388"/>
      <c r="V712" s="388"/>
      <c r="W712" s="388"/>
      <c r="X712" s="388"/>
      <c r="Y712" s="388"/>
      <c r="Z712" s="388"/>
      <c r="AA712" s="388"/>
      <c r="AB712" s="388"/>
    </row>
    <row r="713" spans="1:28" s="386" customFormat="1">
      <c r="A713" s="385"/>
      <c r="C713" s="387"/>
      <c r="L713" s="388"/>
      <c r="M713" s="388"/>
      <c r="N713" s="388"/>
      <c r="O713" s="388"/>
      <c r="P713" s="388"/>
      <c r="Q713" s="388"/>
      <c r="R713" s="388"/>
      <c r="S713" s="388"/>
      <c r="T713" s="388"/>
      <c r="U713" s="388"/>
      <c r="V713" s="388"/>
      <c r="W713" s="388"/>
      <c r="X713" s="388"/>
      <c r="Y713" s="388"/>
      <c r="Z713" s="388"/>
      <c r="AA713" s="388"/>
      <c r="AB713" s="388"/>
    </row>
    <row r="714" spans="1:28" s="386" customFormat="1">
      <c r="A714" s="385"/>
      <c r="C714" s="387"/>
      <c r="L714" s="388"/>
      <c r="M714" s="388"/>
      <c r="N714" s="388"/>
      <c r="O714" s="388"/>
      <c r="P714" s="388"/>
      <c r="Q714" s="388"/>
      <c r="R714" s="388"/>
      <c r="S714" s="388"/>
      <c r="T714" s="388"/>
      <c r="U714" s="388"/>
      <c r="V714" s="388"/>
      <c r="W714" s="388"/>
      <c r="X714" s="388"/>
      <c r="Y714" s="388"/>
      <c r="Z714" s="388"/>
      <c r="AA714" s="388"/>
      <c r="AB714" s="388"/>
    </row>
    <row r="715" spans="1:28" s="386" customFormat="1">
      <c r="A715" s="385"/>
      <c r="C715" s="387"/>
      <c r="L715" s="388"/>
      <c r="M715" s="388"/>
      <c r="N715" s="388"/>
      <c r="O715" s="388"/>
      <c r="P715" s="388"/>
      <c r="Q715" s="388"/>
      <c r="R715" s="388"/>
      <c r="S715" s="388"/>
      <c r="T715" s="388"/>
      <c r="U715" s="388"/>
      <c r="V715" s="388"/>
      <c r="W715" s="388"/>
      <c r="X715" s="388"/>
      <c r="Y715" s="388"/>
      <c r="Z715" s="388"/>
      <c r="AA715" s="388"/>
      <c r="AB715" s="388"/>
    </row>
    <row r="716" spans="1:28" s="386" customFormat="1">
      <c r="A716" s="385"/>
      <c r="C716" s="387"/>
      <c r="L716" s="388"/>
      <c r="M716" s="388"/>
      <c r="N716" s="388"/>
      <c r="O716" s="388"/>
      <c r="P716" s="388"/>
      <c r="Q716" s="388"/>
      <c r="R716" s="388"/>
      <c r="S716" s="388"/>
      <c r="T716" s="388"/>
      <c r="U716" s="388"/>
      <c r="V716" s="388"/>
      <c r="W716" s="388"/>
      <c r="X716" s="388"/>
      <c r="Y716" s="388"/>
      <c r="Z716" s="388"/>
      <c r="AA716" s="388"/>
      <c r="AB716" s="388"/>
    </row>
    <row r="717" spans="1:28" s="386" customFormat="1">
      <c r="A717" s="385"/>
      <c r="C717" s="387"/>
      <c r="L717" s="388"/>
      <c r="M717" s="388"/>
      <c r="N717" s="388"/>
      <c r="O717" s="388"/>
      <c r="P717" s="388"/>
      <c r="Q717" s="388"/>
      <c r="R717" s="388"/>
      <c r="S717" s="388"/>
      <c r="T717" s="388"/>
      <c r="U717" s="388"/>
      <c r="V717" s="388"/>
      <c r="W717" s="388"/>
      <c r="X717" s="388"/>
      <c r="Y717" s="388"/>
      <c r="Z717" s="388"/>
      <c r="AA717" s="388"/>
      <c r="AB717" s="388"/>
    </row>
    <row r="718" spans="1:28" s="386" customFormat="1">
      <c r="A718" s="385"/>
      <c r="C718" s="387"/>
      <c r="L718" s="388"/>
      <c r="M718" s="388"/>
      <c r="N718" s="388"/>
      <c r="O718" s="388"/>
      <c r="P718" s="388"/>
      <c r="Q718" s="388"/>
      <c r="R718" s="388"/>
      <c r="S718" s="388"/>
      <c r="T718" s="388"/>
      <c r="U718" s="388"/>
      <c r="V718" s="388"/>
      <c r="W718" s="388"/>
      <c r="X718" s="388"/>
      <c r="Y718" s="388"/>
      <c r="Z718" s="388"/>
      <c r="AA718" s="388"/>
      <c r="AB718" s="388"/>
    </row>
    <row r="719" spans="1:28" s="386" customFormat="1">
      <c r="A719" s="385"/>
      <c r="C719" s="387"/>
      <c r="L719" s="388"/>
      <c r="M719" s="388"/>
      <c r="N719" s="388"/>
      <c r="O719" s="388"/>
      <c r="P719" s="388"/>
      <c r="Q719" s="388"/>
      <c r="R719" s="388"/>
      <c r="S719" s="388"/>
      <c r="T719" s="388"/>
      <c r="U719" s="388"/>
      <c r="V719" s="388"/>
      <c r="W719" s="388"/>
      <c r="X719" s="388"/>
      <c r="Y719" s="388"/>
      <c r="Z719" s="388"/>
      <c r="AA719" s="388"/>
      <c r="AB719" s="388"/>
    </row>
    <row r="720" spans="1:28" s="386" customFormat="1">
      <c r="A720" s="385"/>
      <c r="C720" s="387"/>
      <c r="L720" s="388"/>
      <c r="M720" s="388"/>
      <c r="N720" s="388"/>
      <c r="O720" s="388"/>
      <c r="P720" s="388"/>
      <c r="Q720" s="388"/>
      <c r="R720" s="388"/>
      <c r="S720" s="388"/>
      <c r="T720" s="388"/>
      <c r="U720" s="388"/>
      <c r="V720" s="388"/>
      <c r="W720" s="388"/>
      <c r="X720" s="388"/>
      <c r="Y720" s="388"/>
      <c r="Z720" s="388"/>
      <c r="AA720" s="388"/>
      <c r="AB720" s="388"/>
    </row>
    <row r="721" spans="1:28" s="386" customFormat="1">
      <c r="A721" s="385"/>
      <c r="C721" s="387"/>
      <c r="L721" s="388"/>
      <c r="M721" s="388"/>
      <c r="N721" s="388"/>
      <c r="O721" s="388"/>
      <c r="P721" s="388"/>
      <c r="Q721" s="388"/>
      <c r="R721" s="388"/>
      <c r="S721" s="388"/>
      <c r="T721" s="388"/>
      <c r="U721" s="388"/>
      <c r="V721" s="388"/>
      <c r="W721" s="388"/>
      <c r="X721" s="388"/>
      <c r="Y721" s="388"/>
      <c r="Z721" s="388"/>
      <c r="AA721" s="388"/>
      <c r="AB721" s="388"/>
    </row>
    <row r="722" spans="1:28" s="386" customFormat="1">
      <c r="A722" s="385"/>
      <c r="C722" s="387"/>
      <c r="L722" s="388"/>
      <c r="M722" s="388"/>
      <c r="N722" s="388"/>
      <c r="O722" s="388"/>
      <c r="P722" s="388"/>
      <c r="Q722" s="388"/>
      <c r="R722" s="388"/>
      <c r="S722" s="388"/>
      <c r="T722" s="388"/>
      <c r="U722" s="388"/>
      <c r="V722" s="388"/>
      <c r="W722" s="388"/>
      <c r="X722" s="388"/>
      <c r="Y722" s="388"/>
      <c r="Z722" s="388"/>
      <c r="AA722" s="388"/>
      <c r="AB722" s="388"/>
    </row>
    <row r="723" spans="1:28" s="386" customFormat="1">
      <c r="A723" s="385"/>
      <c r="C723" s="387"/>
      <c r="L723" s="388"/>
      <c r="M723" s="388"/>
      <c r="N723" s="388"/>
      <c r="O723" s="388"/>
      <c r="P723" s="388"/>
      <c r="Q723" s="388"/>
      <c r="R723" s="388"/>
      <c r="S723" s="388"/>
      <c r="T723" s="388"/>
      <c r="U723" s="388"/>
      <c r="V723" s="388"/>
      <c r="W723" s="388"/>
      <c r="X723" s="388"/>
      <c r="Y723" s="388"/>
      <c r="Z723" s="388"/>
      <c r="AA723" s="388"/>
      <c r="AB723" s="388"/>
    </row>
    <row r="724" spans="1:28" s="386" customFormat="1">
      <c r="A724" s="385"/>
      <c r="C724" s="387"/>
      <c r="L724" s="388"/>
      <c r="M724" s="388"/>
      <c r="N724" s="388"/>
      <c r="O724" s="388"/>
      <c r="P724" s="388"/>
      <c r="Q724" s="388"/>
      <c r="R724" s="388"/>
      <c r="S724" s="388"/>
      <c r="T724" s="388"/>
      <c r="U724" s="388"/>
      <c r="V724" s="388"/>
      <c r="W724" s="388"/>
      <c r="X724" s="388"/>
      <c r="Y724" s="388"/>
      <c r="Z724" s="388"/>
      <c r="AA724" s="388"/>
      <c r="AB724" s="388"/>
    </row>
    <row r="725" spans="1:28" s="386" customFormat="1">
      <c r="A725" s="385"/>
      <c r="C725" s="387"/>
      <c r="L725" s="388"/>
      <c r="M725" s="388"/>
      <c r="N725" s="388"/>
      <c r="O725" s="388"/>
      <c r="P725" s="388"/>
      <c r="Q725" s="388"/>
      <c r="R725" s="388"/>
      <c r="S725" s="388"/>
      <c r="T725" s="388"/>
      <c r="U725" s="388"/>
      <c r="V725" s="388"/>
      <c r="W725" s="388"/>
      <c r="X725" s="388"/>
      <c r="Y725" s="388"/>
      <c r="Z725" s="388"/>
      <c r="AA725" s="388"/>
      <c r="AB725" s="388"/>
    </row>
    <row r="726" spans="1:28" s="386" customFormat="1">
      <c r="A726" s="385"/>
      <c r="C726" s="387"/>
      <c r="L726" s="388"/>
      <c r="M726" s="388"/>
      <c r="N726" s="388"/>
      <c r="O726" s="388"/>
      <c r="P726" s="388"/>
      <c r="Q726" s="388"/>
      <c r="R726" s="388"/>
      <c r="S726" s="388"/>
      <c r="T726" s="388"/>
      <c r="U726" s="388"/>
      <c r="V726" s="388"/>
      <c r="W726" s="388"/>
      <c r="X726" s="388"/>
      <c r="Y726" s="388"/>
      <c r="Z726" s="388"/>
      <c r="AA726" s="388"/>
      <c r="AB726" s="388"/>
    </row>
    <row r="727" spans="1:28" s="386" customFormat="1">
      <c r="A727" s="385"/>
      <c r="C727" s="387"/>
      <c r="L727" s="388"/>
      <c r="M727" s="388"/>
      <c r="N727" s="388"/>
      <c r="O727" s="388"/>
      <c r="P727" s="388"/>
      <c r="Q727" s="388"/>
      <c r="R727" s="388"/>
      <c r="S727" s="388"/>
      <c r="T727" s="388"/>
      <c r="U727" s="388"/>
      <c r="V727" s="388"/>
      <c r="W727" s="388"/>
      <c r="X727" s="388"/>
      <c r="Y727" s="388"/>
      <c r="Z727" s="388"/>
      <c r="AA727" s="388"/>
      <c r="AB727" s="388"/>
    </row>
    <row r="728" spans="1:28" s="386" customFormat="1">
      <c r="A728" s="385"/>
      <c r="C728" s="387"/>
      <c r="L728" s="388"/>
      <c r="M728" s="388"/>
      <c r="N728" s="388"/>
      <c r="O728" s="388"/>
      <c r="P728" s="388"/>
      <c r="Q728" s="388"/>
      <c r="R728" s="388"/>
      <c r="S728" s="388"/>
      <c r="T728" s="388"/>
      <c r="U728" s="388"/>
      <c r="V728" s="388"/>
      <c r="W728" s="388"/>
      <c r="X728" s="388"/>
      <c r="Y728" s="388"/>
      <c r="Z728" s="388"/>
      <c r="AA728" s="388"/>
      <c r="AB728" s="388"/>
    </row>
    <row r="729" spans="1:28" s="386" customFormat="1">
      <c r="A729" s="385"/>
      <c r="C729" s="387"/>
      <c r="L729" s="388"/>
      <c r="M729" s="388"/>
      <c r="N729" s="388"/>
      <c r="O729" s="388"/>
      <c r="P729" s="388"/>
      <c r="Q729" s="388"/>
      <c r="R729" s="388"/>
      <c r="S729" s="388"/>
      <c r="T729" s="388"/>
      <c r="U729" s="388"/>
      <c r="V729" s="388"/>
      <c r="W729" s="388"/>
      <c r="X729" s="388"/>
      <c r="Y729" s="388"/>
      <c r="Z729" s="388"/>
      <c r="AA729" s="388"/>
      <c r="AB729" s="388"/>
    </row>
    <row r="730" spans="1:28" s="386" customFormat="1">
      <c r="A730" s="385"/>
      <c r="C730" s="387"/>
      <c r="L730" s="388"/>
      <c r="M730" s="388"/>
      <c r="N730" s="388"/>
      <c r="O730" s="388"/>
      <c r="P730" s="388"/>
      <c r="Q730" s="388"/>
      <c r="R730" s="388"/>
      <c r="S730" s="388"/>
      <c r="T730" s="388"/>
      <c r="U730" s="388"/>
      <c r="V730" s="388"/>
      <c r="W730" s="388"/>
      <c r="X730" s="388"/>
      <c r="Y730" s="388"/>
      <c r="Z730" s="388"/>
      <c r="AA730" s="388"/>
      <c r="AB730" s="388"/>
    </row>
    <row r="731" spans="1:28" s="386" customFormat="1">
      <c r="A731" s="385"/>
      <c r="C731" s="387"/>
      <c r="L731" s="388"/>
      <c r="M731" s="388"/>
      <c r="N731" s="388"/>
      <c r="O731" s="388"/>
      <c r="P731" s="388"/>
      <c r="Q731" s="388"/>
      <c r="R731" s="388"/>
      <c r="S731" s="388"/>
      <c r="T731" s="388"/>
      <c r="U731" s="388"/>
      <c r="V731" s="388"/>
      <c r="W731" s="388"/>
      <c r="X731" s="388"/>
      <c r="Y731" s="388"/>
      <c r="Z731" s="388"/>
      <c r="AA731" s="388"/>
      <c r="AB731" s="388"/>
    </row>
    <row r="732" spans="1:28" s="386" customFormat="1">
      <c r="A732" s="385"/>
      <c r="C732" s="387"/>
      <c r="L732" s="388"/>
      <c r="M732" s="388"/>
      <c r="N732" s="388"/>
      <c r="O732" s="388"/>
      <c r="P732" s="388"/>
      <c r="Q732" s="388"/>
      <c r="R732" s="388"/>
      <c r="S732" s="388"/>
      <c r="T732" s="388"/>
      <c r="U732" s="388"/>
      <c r="V732" s="388"/>
      <c r="W732" s="388"/>
      <c r="X732" s="388"/>
      <c r="Y732" s="388"/>
      <c r="Z732" s="388"/>
      <c r="AA732" s="388"/>
      <c r="AB732" s="388"/>
    </row>
    <row r="733" spans="1:28" s="386" customFormat="1">
      <c r="A733" s="385"/>
      <c r="C733" s="387"/>
      <c r="L733" s="388"/>
      <c r="M733" s="388"/>
      <c r="N733" s="388"/>
      <c r="O733" s="388"/>
      <c r="P733" s="388"/>
      <c r="Q733" s="388"/>
      <c r="R733" s="388"/>
      <c r="S733" s="388"/>
      <c r="T733" s="388"/>
      <c r="U733" s="388"/>
      <c r="V733" s="388"/>
      <c r="W733" s="388"/>
      <c r="X733" s="388"/>
      <c r="Y733" s="388"/>
      <c r="Z733" s="388"/>
      <c r="AA733" s="388"/>
      <c r="AB733" s="388"/>
    </row>
    <row r="734" spans="1:28" s="386" customFormat="1">
      <c r="A734" s="385"/>
      <c r="C734" s="387"/>
      <c r="L734" s="388"/>
      <c r="M734" s="388"/>
      <c r="N734" s="388"/>
      <c r="O734" s="388"/>
      <c r="P734" s="388"/>
      <c r="Q734" s="388"/>
      <c r="R734" s="388"/>
      <c r="S734" s="388"/>
      <c r="T734" s="388"/>
      <c r="U734" s="388"/>
      <c r="V734" s="388"/>
      <c r="W734" s="388"/>
      <c r="X734" s="388"/>
      <c r="Y734" s="388"/>
      <c r="Z734" s="388"/>
      <c r="AA734" s="388"/>
      <c r="AB734" s="388"/>
    </row>
    <row r="735" spans="1:28" s="386" customFormat="1">
      <c r="A735" s="385"/>
      <c r="C735" s="387"/>
      <c r="L735" s="388"/>
      <c r="M735" s="388"/>
      <c r="N735" s="388"/>
      <c r="O735" s="388"/>
      <c r="P735" s="388"/>
      <c r="Q735" s="388"/>
      <c r="R735" s="388"/>
      <c r="S735" s="388"/>
      <c r="T735" s="388"/>
      <c r="U735" s="388"/>
      <c r="V735" s="388"/>
      <c r="W735" s="388"/>
      <c r="X735" s="388"/>
      <c r="Y735" s="388"/>
      <c r="Z735" s="388"/>
      <c r="AA735" s="388"/>
      <c r="AB735" s="388"/>
    </row>
    <row r="736" spans="1:28" s="386" customFormat="1">
      <c r="A736" s="385"/>
      <c r="C736" s="387"/>
      <c r="L736" s="388"/>
      <c r="M736" s="388"/>
      <c r="N736" s="388"/>
      <c r="O736" s="388"/>
      <c r="P736" s="388"/>
      <c r="Q736" s="388"/>
      <c r="R736" s="388"/>
      <c r="S736" s="388"/>
      <c r="T736" s="388"/>
      <c r="U736" s="388"/>
      <c r="V736" s="388"/>
      <c r="W736" s="388"/>
      <c r="X736" s="388"/>
      <c r="Y736" s="388"/>
      <c r="Z736" s="388"/>
      <c r="AA736" s="388"/>
      <c r="AB736" s="388"/>
    </row>
    <row r="737" spans="1:28" s="386" customFormat="1">
      <c r="A737" s="385"/>
      <c r="C737" s="387"/>
      <c r="L737" s="388"/>
      <c r="M737" s="388"/>
      <c r="N737" s="388"/>
      <c r="O737" s="388"/>
      <c r="P737" s="388"/>
      <c r="Q737" s="388"/>
      <c r="R737" s="388"/>
      <c r="S737" s="388"/>
      <c r="T737" s="388"/>
      <c r="U737" s="388"/>
      <c r="V737" s="388"/>
      <c r="W737" s="388"/>
      <c r="X737" s="388"/>
      <c r="Y737" s="388"/>
      <c r="Z737" s="388"/>
      <c r="AA737" s="388"/>
      <c r="AB737" s="388"/>
    </row>
    <row r="738" spans="1:28" s="386" customFormat="1">
      <c r="A738" s="385"/>
      <c r="C738" s="387"/>
      <c r="L738" s="388"/>
      <c r="M738" s="388"/>
      <c r="N738" s="388"/>
      <c r="O738" s="388"/>
      <c r="P738" s="388"/>
      <c r="Q738" s="388"/>
      <c r="R738" s="388"/>
      <c r="S738" s="388"/>
      <c r="T738" s="388"/>
      <c r="U738" s="388"/>
      <c r="V738" s="388"/>
      <c r="W738" s="388"/>
      <c r="X738" s="388"/>
      <c r="Y738" s="388"/>
      <c r="Z738" s="388"/>
      <c r="AA738" s="388"/>
      <c r="AB738" s="388"/>
    </row>
    <row r="739" spans="1:28" s="386" customFormat="1">
      <c r="A739" s="385"/>
      <c r="C739" s="387"/>
      <c r="L739" s="388"/>
      <c r="M739" s="388"/>
      <c r="N739" s="388"/>
      <c r="O739" s="388"/>
      <c r="P739" s="388"/>
      <c r="Q739" s="388"/>
      <c r="R739" s="388"/>
      <c r="S739" s="388"/>
      <c r="T739" s="388"/>
      <c r="U739" s="388"/>
      <c r="V739" s="388"/>
      <c r="W739" s="388"/>
      <c r="X739" s="388"/>
      <c r="Y739" s="388"/>
      <c r="Z739" s="388"/>
      <c r="AA739" s="388"/>
      <c r="AB739" s="388"/>
    </row>
    <row r="740" spans="1:28" s="386" customFormat="1">
      <c r="A740" s="385"/>
      <c r="C740" s="387"/>
      <c r="L740" s="388"/>
      <c r="M740" s="388"/>
      <c r="N740" s="388"/>
      <c r="O740" s="388"/>
      <c r="P740" s="388"/>
      <c r="Q740" s="388"/>
      <c r="R740" s="388"/>
      <c r="S740" s="388"/>
      <c r="T740" s="388"/>
      <c r="U740" s="388"/>
      <c r="V740" s="388"/>
      <c r="W740" s="388"/>
      <c r="X740" s="388"/>
      <c r="Y740" s="388"/>
      <c r="Z740" s="388"/>
      <c r="AA740" s="388"/>
      <c r="AB740" s="388"/>
    </row>
    <row r="741" spans="1:28" s="386" customFormat="1">
      <c r="A741" s="385"/>
      <c r="C741" s="387"/>
      <c r="L741" s="388"/>
      <c r="M741" s="388"/>
      <c r="N741" s="388"/>
      <c r="O741" s="388"/>
      <c r="P741" s="388"/>
      <c r="Q741" s="388"/>
      <c r="R741" s="388"/>
      <c r="S741" s="388"/>
      <c r="T741" s="388"/>
      <c r="U741" s="388"/>
      <c r="V741" s="388"/>
      <c r="W741" s="388"/>
      <c r="X741" s="388"/>
      <c r="Y741" s="388"/>
      <c r="Z741" s="388"/>
      <c r="AA741" s="388"/>
      <c r="AB741" s="388"/>
    </row>
    <row r="742" spans="1:28" s="386" customFormat="1">
      <c r="A742" s="385"/>
      <c r="C742" s="387"/>
      <c r="L742" s="388"/>
      <c r="M742" s="388"/>
      <c r="N742" s="388"/>
      <c r="O742" s="388"/>
      <c r="P742" s="388"/>
      <c r="Q742" s="388"/>
      <c r="R742" s="388"/>
      <c r="S742" s="388"/>
      <c r="T742" s="388"/>
      <c r="U742" s="388"/>
      <c r="V742" s="388"/>
      <c r="W742" s="388"/>
      <c r="X742" s="388"/>
      <c r="Y742" s="388"/>
      <c r="Z742" s="388"/>
      <c r="AA742" s="388"/>
      <c r="AB742" s="388"/>
    </row>
    <row r="743" spans="1:28" s="386" customFormat="1">
      <c r="A743" s="385"/>
      <c r="C743" s="387"/>
      <c r="L743" s="388"/>
      <c r="M743" s="388"/>
      <c r="N743" s="388"/>
      <c r="O743" s="388"/>
      <c r="P743" s="388"/>
      <c r="Q743" s="388"/>
      <c r="R743" s="388"/>
      <c r="S743" s="388"/>
      <c r="T743" s="388"/>
      <c r="U743" s="388"/>
      <c r="V743" s="388"/>
      <c r="W743" s="388"/>
      <c r="X743" s="388"/>
      <c r="Y743" s="388"/>
      <c r="Z743" s="388"/>
      <c r="AA743" s="388"/>
      <c r="AB743" s="388"/>
    </row>
    <row r="744" spans="1:28" s="386" customFormat="1">
      <c r="A744" s="385"/>
      <c r="C744" s="387"/>
      <c r="L744" s="388"/>
      <c r="M744" s="388"/>
      <c r="N744" s="388"/>
      <c r="O744" s="388"/>
      <c r="P744" s="388"/>
      <c r="Q744" s="388"/>
      <c r="R744" s="388"/>
      <c r="S744" s="388"/>
      <c r="T744" s="388"/>
      <c r="U744" s="388"/>
      <c r="V744" s="388"/>
      <c r="W744" s="388"/>
      <c r="X744" s="388"/>
      <c r="Y744" s="388"/>
      <c r="Z744" s="388"/>
      <c r="AA744" s="388"/>
      <c r="AB744" s="388"/>
    </row>
    <row r="745" spans="1:28" s="386" customFormat="1">
      <c r="A745" s="385"/>
      <c r="C745" s="387"/>
      <c r="L745" s="388"/>
      <c r="M745" s="388"/>
      <c r="N745" s="388"/>
      <c r="O745" s="388"/>
      <c r="P745" s="388"/>
      <c r="Q745" s="388"/>
      <c r="R745" s="388"/>
      <c r="S745" s="388"/>
      <c r="T745" s="388"/>
      <c r="U745" s="388"/>
      <c r="V745" s="388"/>
      <c r="W745" s="388"/>
      <c r="X745" s="388"/>
      <c r="Y745" s="388"/>
      <c r="Z745" s="388"/>
      <c r="AA745" s="388"/>
      <c r="AB745" s="388"/>
    </row>
    <row r="746" spans="1:28" s="386" customFormat="1">
      <c r="A746" s="385"/>
      <c r="C746" s="387"/>
      <c r="L746" s="388"/>
      <c r="M746" s="388"/>
      <c r="N746" s="388"/>
      <c r="O746" s="388"/>
      <c r="P746" s="388"/>
      <c r="Q746" s="388"/>
      <c r="R746" s="388"/>
      <c r="S746" s="388"/>
      <c r="T746" s="388"/>
      <c r="U746" s="388"/>
      <c r="V746" s="388"/>
      <c r="W746" s="388"/>
      <c r="X746" s="388"/>
      <c r="Y746" s="388"/>
      <c r="Z746" s="388"/>
      <c r="AA746" s="388"/>
      <c r="AB746" s="388"/>
    </row>
    <row r="747" spans="1:28" s="386" customFormat="1">
      <c r="A747" s="385"/>
      <c r="C747" s="387"/>
      <c r="L747" s="388"/>
      <c r="M747" s="388"/>
      <c r="N747" s="388"/>
      <c r="O747" s="388"/>
      <c r="P747" s="388"/>
      <c r="Q747" s="388"/>
      <c r="R747" s="388"/>
      <c r="S747" s="388"/>
      <c r="T747" s="388"/>
      <c r="U747" s="388"/>
      <c r="V747" s="388"/>
      <c r="W747" s="388"/>
      <c r="X747" s="388"/>
      <c r="Y747" s="388"/>
      <c r="Z747" s="388"/>
      <c r="AA747" s="388"/>
      <c r="AB747" s="388"/>
    </row>
    <row r="748" spans="1:28" s="386" customFormat="1">
      <c r="A748" s="385"/>
      <c r="C748" s="387"/>
      <c r="L748" s="388"/>
      <c r="M748" s="388"/>
      <c r="N748" s="388"/>
      <c r="O748" s="388"/>
      <c r="P748" s="388"/>
      <c r="Q748" s="388"/>
      <c r="R748" s="388"/>
      <c r="S748" s="388"/>
      <c r="T748" s="388"/>
      <c r="U748" s="388"/>
      <c r="V748" s="388"/>
      <c r="W748" s="388"/>
      <c r="X748" s="388"/>
      <c r="Y748" s="388"/>
      <c r="Z748" s="388"/>
      <c r="AA748" s="388"/>
      <c r="AB748" s="388"/>
    </row>
    <row r="749" spans="1:28" s="386" customFormat="1">
      <c r="A749" s="385"/>
      <c r="C749" s="387"/>
      <c r="L749" s="388"/>
      <c r="M749" s="388"/>
      <c r="N749" s="388"/>
      <c r="O749" s="388"/>
      <c r="P749" s="388"/>
      <c r="Q749" s="388"/>
      <c r="R749" s="388"/>
      <c r="S749" s="388"/>
      <c r="T749" s="388"/>
      <c r="U749" s="388"/>
      <c r="V749" s="388"/>
      <c r="W749" s="388"/>
      <c r="X749" s="388"/>
      <c r="Y749" s="388"/>
      <c r="Z749" s="388"/>
      <c r="AA749" s="388"/>
      <c r="AB749" s="388"/>
    </row>
    <row r="750" spans="1:28" s="386" customFormat="1">
      <c r="A750" s="385"/>
      <c r="C750" s="387"/>
      <c r="L750" s="388"/>
      <c r="M750" s="388"/>
      <c r="N750" s="388"/>
      <c r="O750" s="388"/>
      <c r="P750" s="388"/>
      <c r="Q750" s="388"/>
      <c r="R750" s="388"/>
      <c r="S750" s="388"/>
      <c r="T750" s="388"/>
      <c r="U750" s="388"/>
      <c r="V750" s="388"/>
      <c r="W750" s="388"/>
      <c r="X750" s="388"/>
      <c r="Y750" s="388"/>
      <c r="Z750" s="388"/>
      <c r="AA750" s="388"/>
      <c r="AB750" s="388"/>
    </row>
    <row r="751" spans="1:28" s="386" customFormat="1">
      <c r="A751" s="385"/>
      <c r="C751" s="387"/>
      <c r="L751" s="388"/>
      <c r="M751" s="388"/>
      <c r="N751" s="388"/>
      <c r="O751" s="388"/>
      <c r="P751" s="388"/>
      <c r="Q751" s="388"/>
      <c r="R751" s="388"/>
      <c r="S751" s="388"/>
      <c r="T751" s="388"/>
      <c r="U751" s="388"/>
      <c r="V751" s="388"/>
      <c r="W751" s="388"/>
      <c r="X751" s="388"/>
      <c r="Y751" s="388"/>
      <c r="Z751" s="388"/>
      <c r="AA751" s="388"/>
      <c r="AB751" s="388"/>
    </row>
    <row r="752" spans="1:28" s="386" customFormat="1">
      <c r="A752" s="385"/>
      <c r="C752" s="387"/>
      <c r="L752" s="388"/>
      <c r="M752" s="388"/>
      <c r="N752" s="388"/>
      <c r="O752" s="388"/>
      <c r="P752" s="388"/>
      <c r="Q752" s="388"/>
      <c r="R752" s="388"/>
      <c r="S752" s="388"/>
      <c r="T752" s="388"/>
      <c r="U752" s="388"/>
      <c r="V752" s="388"/>
      <c r="W752" s="388"/>
      <c r="X752" s="388"/>
      <c r="Y752" s="388"/>
      <c r="Z752" s="388"/>
      <c r="AA752" s="388"/>
      <c r="AB752" s="388"/>
    </row>
    <row r="753" spans="1:28" s="386" customFormat="1">
      <c r="A753" s="385"/>
      <c r="C753" s="387"/>
      <c r="L753" s="388"/>
      <c r="M753" s="388"/>
      <c r="N753" s="388"/>
      <c r="O753" s="388"/>
      <c r="P753" s="388"/>
      <c r="Q753" s="388"/>
      <c r="R753" s="388"/>
      <c r="S753" s="388"/>
      <c r="T753" s="388"/>
      <c r="U753" s="388"/>
      <c r="V753" s="388"/>
      <c r="W753" s="388"/>
      <c r="X753" s="388"/>
      <c r="Y753" s="388"/>
      <c r="Z753" s="388"/>
      <c r="AA753" s="388"/>
      <c r="AB753" s="388"/>
    </row>
    <row r="754" spans="1:28" s="386" customFormat="1">
      <c r="A754" s="385"/>
      <c r="C754" s="387"/>
      <c r="L754" s="388"/>
      <c r="M754" s="388"/>
      <c r="N754" s="388"/>
      <c r="O754" s="388"/>
      <c r="P754" s="388"/>
      <c r="Q754" s="388"/>
      <c r="R754" s="388"/>
      <c r="S754" s="388"/>
      <c r="T754" s="388"/>
      <c r="U754" s="388"/>
      <c r="V754" s="388"/>
      <c r="W754" s="388"/>
      <c r="X754" s="388"/>
      <c r="Y754" s="388"/>
      <c r="Z754" s="388"/>
      <c r="AA754" s="388"/>
      <c r="AB754" s="388"/>
    </row>
    <row r="755" spans="1:28" s="386" customFormat="1">
      <c r="A755" s="385"/>
      <c r="C755" s="387"/>
      <c r="L755" s="388"/>
      <c r="M755" s="388"/>
      <c r="N755" s="388"/>
      <c r="O755" s="388"/>
      <c r="P755" s="388"/>
      <c r="Q755" s="388"/>
      <c r="R755" s="388"/>
      <c r="S755" s="388"/>
      <c r="T755" s="388"/>
      <c r="U755" s="388"/>
      <c r="V755" s="388"/>
      <c r="W755" s="388"/>
      <c r="X755" s="388"/>
      <c r="Y755" s="388"/>
      <c r="Z755" s="388"/>
      <c r="AA755" s="388"/>
      <c r="AB755" s="388"/>
    </row>
    <row r="756" spans="1:28" s="386" customFormat="1">
      <c r="A756" s="385"/>
      <c r="C756" s="387"/>
      <c r="L756" s="388"/>
      <c r="M756" s="388"/>
      <c r="N756" s="388"/>
      <c r="O756" s="388"/>
      <c r="P756" s="388"/>
      <c r="Q756" s="388"/>
      <c r="R756" s="388"/>
      <c r="S756" s="388"/>
      <c r="T756" s="388"/>
      <c r="U756" s="388"/>
      <c r="V756" s="388"/>
      <c r="W756" s="388"/>
      <c r="X756" s="388"/>
      <c r="Y756" s="388"/>
      <c r="Z756" s="388"/>
      <c r="AA756" s="388"/>
      <c r="AB756" s="388"/>
    </row>
    <row r="757" spans="1:28" s="386" customFormat="1">
      <c r="A757" s="385"/>
      <c r="C757" s="387"/>
      <c r="L757" s="388"/>
      <c r="M757" s="388"/>
      <c r="N757" s="388"/>
      <c r="O757" s="388"/>
      <c r="P757" s="388"/>
      <c r="Q757" s="388"/>
      <c r="R757" s="388"/>
      <c r="S757" s="388"/>
      <c r="T757" s="388"/>
      <c r="U757" s="388"/>
      <c r="V757" s="388"/>
      <c r="W757" s="388"/>
      <c r="X757" s="388"/>
      <c r="Y757" s="388"/>
      <c r="Z757" s="388"/>
      <c r="AA757" s="388"/>
      <c r="AB757" s="388"/>
    </row>
    <row r="758" spans="1:28" s="386" customFormat="1">
      <c r="A758" s="385"/>
      <c r="C758" s="387"/>
      <c r="L758" s="388"/>
      <c r="M758" s="388"/>
      <c r="N758" s="388"/>
      <c r="O758" s="388"/>
      <c r="P758" s="388"/>
      <c r="Q758" s="388"/>
      <c r="R758" s="388"/>
      <c r="S758" s="388"/>
      <c r="T758" s="388"/>
      <c r="U758" s="388"/>
      <c r="V758" s="388"/>
      <c r="W758" s="388"/>
      <c r="X758" s="388"/>
      <c r="Y758" s="388"/>
      <c r="Z758" s="388"/>
      <c r="AA758" s="388"/>
      <c r="AB758" s="388"/>
    </row>
    <row r="759" spans="1:28" s="386" customFormat="1">
      <c r="A759" s="385"/>
      <c r="C759" s="387"/>
      <c r="L759" s="388"/>
      <c r="M759" s="388"/>
      <c r="N759" s="388"/>
      <c r="O759" s="388"/>
      <c r="P759" s="388"/>
      <c r="Q759" s="388"/>
      <c r="R759" s="388"/>
      <c r="S759" s="388"/>
      <c r="T759" s="388"/>
      <c r="U759" s="388"/>
      <c r="V759" s="388"/>
      <c r="W759" s="388"/>
      <c r="X759" s="388"/>
      <c r="Y759" s="388"/>
      <c r="Z759" s="388"/>
      <c r="AA759" s="388"/>
      <c r="AB759" s="388"/>
    </row>
    <row r="760" spans="1:28" s="386" customFormat="1">
      <c r="A760" s="385"/>
      <c r="C760" s="387"/>
      <c r="L760" s="388"/>
      <c r="M760" s="388"/>
      <c r="N760" s="388"/>
      <c r="O760" s="388"/>
      <c r="P760" s="388"/>
      <c r="Q760" s="388"/>
      <c r="R760" s="388"/>
      <c r="S760" s="388"/>
      <c r="T760" s="388"/>
      <c r="U760" s="388"/>
      <c r="V760" s="388"/>
      <c r="W760" s="388"/>
      <c r="X760" s="388"/>
      <c r="Y760" s="388"/>
      <c r="Z760" s="388"/>
      <c r="AA760" s="388"/>
      <c r="AB760" s="388"/>
    </row>
    <row r="761" spans="1:28" s="386" customFormat="1">
      <c r="A761" s="385"/>
      <c r="C761" s="387"/>
      <c r="L761" s="388"/>
      <c r="M761" s="388"/>
      <c r="N761" s="388"/>
      <c r="O761" s="388"/>
      <c r="P761" s="388"/>
      <c r="Q761" s="388"/>
      <c r="R761" s="388"/>
      <c r="S761" s="388"/>
      <c r="T761" s="388"/>
      <c r="U761" s="388"/>
      <c r="V761" s="388"/>
      <c r="W761" s="388"/>
      <c r="X761" s="388"/>
      <c r="Y761" s="388"/>
      <c r="Z761" s="388"/>
      <c r="AA761" s="388"/>
      <c r="AB761" s="388"/>
    </row>
  </sheetData>
  <mergeCells count="9">
    <mergeCell ref="A5:C5"/>
    <mergeCell ref="A25:C25"/>
    <mergeCell ref="A26:C26"/>
    <mergeCell ref="A1:J1"/>
    <mergeCell ref="A2:J2"/>
    <mergeCell ref="A3:C4"/>
    <mergeCell ref="D3:F3"/>
    <mergeCell ref="G3:I3"/>
    <mergeCell ref="J3:J4"/>
  </mergeCells>
  <printOptions horizontalCentered="1" verticalCentered="1"/>
  <pageMargins left="0" right="0" top="0" bottom="0" header="0" footer="0"/>
  <pageSetup paperSize="9" scale="86" orientation="portrait" r:id="rId1"/>
  <headerFooter alignWithMargins="0"/>
  <ignoredErrors>
    <ignoredError sqref="M6:Q6"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7"/>
  <sheetViews>
    <sheetView showGridLines="0" zoomScaleNormal="100" zoomScaleSheetLayoutView="90" workbookViewId="0">
      <selection activeCell="A2" sqref="A2:N2"/>
    </sheetView>
  </sheetViews>
  <sheetFormatPr defaultRowHeight="12" outlineLevelRow="1"/>
  <cols>
    <col min="1" max="1" width="7.7109375" style="424" customWidth="1"/>
    <col min="2" max="2" width="1.7109375" style="425" customWidth="1"/>
    <col min="3" max="3" width="8.140625" style="424" customWidth="1"/>
    <col min="4" max="13" width="13.7109375" style="423" customWidth="1"/>
    <col min="14" max="14" width="14.85546875" style="423" customWidth="1"/>
    <col min="15" max="16384" width="9.140625" style="423"/>
  </cols>
  <sheetData>
    <row r="1" spans="1:23" s="393" customFormat="1" ht="33.75" customHeight="1">
      <c r="A1" s="857" t="s">
        <v>661</v>
      </c>
      <c r="B1" s="857"/>
      <c r="C1" s="857"/>
      <c r="D1" s="857"/>
      <c r="E1" s="857"/>
      <c r="F1" s="857"/>
      <c r="G1" s="857"/>
      <c r="H1" s="857"/>
      <c r="I1" s="857"/>
      <c r="J1" s="857"/>
      <c r="K1" s="857"/>
      <c r="L1" s="857"/>
      <c r="M1" s="857"/>
      <c r="N1" s="857"/>
    </row>
    <row r="2" spans="1:23" s="393" customFormat="1" ht="29.25" customHeight="1">
      <c r="A2" s="858" t="s">
        <v>662</v>
      </c>
      <c r="B2" s="858"/>
      <c r="C2" s="858"/>
      <c r="D2" s="858"/>
      <c r="E2" s="858"/>
      <c r="F2" s="858"/>
      <c r="G2" s="858"/>
      <c r="H2" s="858"/>
      <c r="I2" s="858"/>
      <c r="J2" s="858"/>
      <c r="K2" s="858"/>
      <c r="L2" s="858"/>
      <c r="M2" s="858"/>
      <c r="N2" s="858"/>
    </row>
    <row r="3" spans="1:23" s="394" customFormat="1" ht="19.5" customHeight="1">
      <c r="A3" s="859" t="s">
        <v>523</v>
      </c>
      <c r="B3" s="859"/>
      <c r="C3" s="860"/>
      <c r="D3" s="863" t="s">
        <v>524</v>
      </c>
      <c r="E3" s="864"/>
      <c r="F3" s="864"/>
      <c r="G3" s="865"/>
      <c r="H3" s="866" t="s">
        <v>525</v>
      </c>
      <c r="I3" s="867"/>
      <c r="J3" s="867"/>
      <c r="K3" s="868"/>
      <c r="L3" s="869" t="s">
        <v>526</v>
      </c>
      <c r="M3" s="870"/>
      <c r="N3" s="870"/>
    </row>
    <row r="4" spans="1:23" s="394" customFormat="1" ht="54.75" customHeight="1">
      <c r="A4" s="861"/>
      <c r="B4" s="861"/>
      <c r="C4" s="862"/>
      <c r="D4" s="395" t="s">
        <v>527</v>
      </c>
      <c r="E4" s="395" t="s">
        <v>528</v>
      </c>
      <c r="F4" s="395" t="s">
        <v>194</v>
      </c>
      <c r="G4" s="395" t="s">
        <v>529</v>
      </c>
      <c r="H4" s="395" t="s">
        <v>527</v>
      </c>
      <c r="I4" s="395" t="s">
        <v>528</v>
      </c>
      <c r="J4" s="395" t="s">
        <v>530</v>
      </c>
      <c r="K4" s="395" t="s">
        <v>529</v>
      </c>
      <c r="L4" s="395" t="s">
        <v>531</v>
      </c>
      <c r="M4" s="395" t="s">
        <v>532</v>
      </c>
      <c r="N4" s="396" t="s">
        <v>533</v>
      </c>
    </row>
    <row r="5" spans="1:23" s="394" customFormat="1" ht="22.5" customHeight="1">
      <c r="A5" s="397">
        <v>34.049999999999997</v>
      </c>
      <c r="B5" s="398"/>
      <c r="C5" s="399"/>
      <c r="D5" s="400">
        <v>1127613</v>
      </c>
      <c r="E5" s="400">
        <v>28307007</v>
      </c>
      <c r="F5" s="400">
        <v>3446784</v>
      </c>
      <c r="G5" s="400">
        <v>84703618</v>
      </c>
      <c r="H5" s="400">
        <v>72121</v>
      </c>
      <c r="I5" s="400">
        <v>1728468</v>
      </c>
      <c r="J5" s="400">
        <v>134289</v>
      </c>
      <c r="K5" s="400">
        <v>3365360</v>
      </c>
      <c r="L5" s="401">
        <f t="shared" ref="L5:M40" si="0">+D5+F5+H5+J5</f>
        <v>4780807</v>
      </c>
      <c r="M5" s="401">
        <f t="shared" si="0"/>
        <v>118104453</v>
      </c>
      <c r="N5" s="402">
        <f>+M5/L5</f>
        <v>24.703873843892882</v>
      </c>
      <c r="O5" s="403"/>
      <c r="P5" s="403"/>
      <c r="Q5" s="404"/>
      <c r="R5" s="404"/>
      <c r="S5" s="404"/>
      <c r="T5" s="403"/>
      <c r="U5" s="403"/>
      <c r="V5" s="403"/>
      <c r="W5" s="403"/>
    </row>
    <row r="6" spans="1:23" s="394" customFormat="1" ht="22.5" customHeight="1">
      <c r="A6" s="614">
        <v>34.06</v>
      </c>
      <c r="B6" s="615" t="s">
        <v>93</v>
      </c>
      <c r="C6" s="616">
        <v>44</v>
      </c>
      <c r="D6" s="617">
        <f>SUM(D7:D16)</f>
        <v>912147</v>
      </c>
      <c r="E6" s="617">
        <f t="shared" ref="E6:K6" si="1">SUM(E7:E16)</f>
        <v>25291187</v>
      </c>
      <c r="F6" s="617">
        <f t="shared" si="1"/>
        <v>2255208</v>
      </c>
      <c r="G6" s="617">
        <f t="shared" si="1"/>
        <v>60835219</v>
      </c>
      <c r="H6" s="617">
        <f t="shared" si="1"/>
        <v>37570</v>
      </c>
      <c r="I6" s="617">
        <f t="shared" si="1"/>
        <v>806825</v>
      </c>
      <c r="J6" s="617">
        <f t="shared" si="1"/>
        <v>51720</v>
      </c>
      <c r="K6" s="617">
        <f t="shared" si="1"/>
        <v>1176063</v>
      </c>
      <c r="L6" s="618">
        <f t="shared" ref="L6" si="2">SUM(L7:L16)</f>
        <v>3256645</v>
      </c>
      <c r="M6" s="618">
        <f t="shared" ref="M6" si="3">SUM(M7:M16)</f>
        <v>88109294</v>
      </c>
      <c r="N6" s="619">
        <f t="shared" ref="N6:N76" si="4">+M6/L6</f>
        <v>27.055234451406278</v>
      </c>
      <c r="O6" s="403"/>
      <c r="P6" s="403"/>
      <c r="Q6" s="404"/>
      <c r="R6" s="404"/>
      <c r="S6" s="404"/>
      <c r="T6" s="403"/>
      <c r="U6" s="403"/>
      <c r="V6" s="403"/>
      <c r="W6" s="403"/>
    </row>
    <row r="7" spans="1:23" s="410" customFormat="1" ht="22.5" hidden="1" customHeight="1" outlineLevel="1">
      <c r="A7" s="405">
        <v>34.06</v>
      </c>
      <c r="B7" s="406" t="s">
        <v>93</v>
      </c>
      <c r="C7" s="407">
        <v>35</v>
      </c>
      <c r="D7" s="400">
        <v>304889</v>
      </c>
      <c r="E7" s="400">
        <v>8272666</v>
      </c>
      <c r="F7" s="400">
        <v>765140</v>
      </c>
      <c r="G7" s="400">
        <v>19558678</v>
      </c>
      <c r="H7" s="400">
        <v>12724</v>
      </c>
      <c r="I7" s="400">
        <v>268068</v>
      </c>
      <c r="J7" s="400">
        <v>28185</v>
      </c>
      <c r="K7" s="400">
        <v>709475</v>
      </c>
      <c r="L7" s="408">
        <f t="shared" si="0"/>
        <v>1110938</v>
      </c>
      <c r="M7" s="408">
        <f t="shared" si="0"/>
        <v>28808887</v>
      </c>
      <c r="N7" s="402">
        <f t="shared" si="4"/>
        <v>25.932038511600108</v>
      </c>
      <c r="O7" s="409"/>
      <c r="P7" s="403"/>
      <c r="Q7" s="404"/>
      <c r="R7" s="404"/>
      <c r="S7" s="404"/>
      <c r="T7" s="403"/>
      <c r="U7" s="403"/>
      <c r="V7" s="403"/>
      <c r="W7" s="403"/>
    </row>
    <row r="8" spans="1:23" s="410" customFormat="1" ht="22.5" hidden="1" customHeight="1" outlineLevel="1">
      <c r="A8" s="411">
        <f t="shared" ref="A8:A44" si="5">+C7+0.01</f>
        <v>35.01</v>
      </c>
      <c r="B8" s="406" t="s">
        <v>93</v>
      </c>
      <c r="C8" s="407">
        <f t="shared" ref="C8:C44" si="6">+A8+0.99</f>
        <v>36</v>
      </c>
      <c r="D8" s="400">
        <v>153598</v>
      </c>
      <c r="E8" s="400">
        <v>4354417</v>
      </c>
      <c r="F8" s="400">
        <v>369650</v>
      </c>
      <c r="G8" s="400">
        <v>10510708</v>
      </c>
      <c r="H8" s="400">
        <v>5932</v>
      </c>
      <c r="I8" s="400">
        <v>110413</v>
      </c>
      <c r="J8" s="400">
        <v>7334</v>
      </c>
      <c r="K8" s="400">
        <v>122286</v>
      </c>
      <c r="L8" s="408">
        <f t="shared" si="0"/>
        <v>536514</v>
      </c>
      <c r="M8" s="408">
        <f t="shared" si="0"/>
        <v>15097824</v>
      </c>
      <c r="N8" s="402">
        <f t="shared" si="4"/>
        <v>28.140596517518649</v>
      </c>
      <c r="O8" s="409"/>
      <c r="P8" s="403"/>
      <c r="Q8" s="404"/>
      <c r="R8" s="404"/>
      <c r="S8" s="404"/>
      <c r="T8" s="403"/>
      <c r="U8" s="403"/>
      <c r="V8" s="403"/>
      <c r="W8" s="403"/>
    </row>
    <row r="9" spans="1:23" s="410" customFormat="1" ht="22.5" hidden="1" customHeight="1" outlineLevel="1">
      <c r="A9" s="411">
        <f t="shared" si="5"/>
        <v>36.01</v>
      </c>
      <c r="B9" s="406" t="s">
        <v>93</v>
      </c>
      <c r="C9" s="407">
        <f t="shared" si="6"/>
        <v>37</v>
      </c>
      <c r="D9" s="400">
        <v>93694</v>
      </c>
      <c r="E9" s="400">
        <v>2630684</v>
      </c>
      <c r="F9" s="400">
        <v>229882</v>
      </c>
      <c r="G9" s="400">
        <v>6306047</v>
      </c>
      <c r="H9" s="400">
        <v>3111</v>
      </c>
      <c r="I9" s="400">
        <v>67559</v>
      </c>
      <c r="J9" s="400">
        <v>2173</v>
      </c>
      <c r="K9" s="400">
        <v>42462</v>
      </c>
      <c r="L9" s="408">
        <f t="shared" si="0"/>
        <v>328860</v>
      </c>
      <c r="M9" s="408">
        <f t="shared" si="0"/>
        <v>9046752</v>
      </c>
      <c r="N9" s="402">
        <f t="shared" si="4"/>
        <v>27.509432585294654</v>
      </c>
      <c r="O9" s="409"/>
      <c r="P9" s="403"/>
      <c r="Q9" s="404"/>
      <c r="R9" s="404"/>
      <c r="S9" s="404"/>
      <c r="T9" s="403"/>
      <c r="U9" s="403"/>
      <c r="V9" s="403"/>
      <c r="W9" s="403"/>
    </row>
    <row r="10" spans="1:23" s="410" customFormat="1" ht="22.5" hidden="1" customHeight="1" outlineLevel="1">
      <c r="A10" s="411">
        <f t="shared" si="5"/>
        <v>37.01</v>
      </c>
      <c r="B10" s="406" t="s">
        <v>93</v>
      </c>
      <c r="C10" s="407">
        <f t="shared" si="6"/>
        <v>38</v>
      </c>
      <c r="D10" s="400">
        <v>65562</v>
      </c>
      <c r="E10" s="400">
        <v>1806942</v>
      </c>
      <c r="F10" s="400">
        <v>143231</v>
      </c>
      <c r="G10" s="400">
        <v>3934220</v>
      </c>
      <c r="H10" s="400">
        <v>3728</v>
      </c>
      <c r="I10" s="400">
        <v>67559</v>
      </c>
      <c r="J10" s="400">
        <v>2576</v>
      </c>
      <c r="K10" s="400">
        <v>35668</v>
      </c>
      <c r="L10" s="408">
        <f t="shared" si="0"/>
        <v>215097</v>
      </c>
      <c r="M10" s="408">
        <f t="shared" si="0"/>
        <v>5844389</v>
      </c>
      <c r="N10" s="402">
        <f t="shared" si="4"/>
        <v>27.170946131280306</v>
      </c>
      <c r="O10" s="409"/>
      <c r="P10" s="403"/>
      <c r="Q10" s="404"/>
      <c r="R10" s="404"/>
      <c r="S10" s="404"/>
      <c r="T10" s="403"/>
      <c r="U10" s="403"/>
      <c r="V10" s="403"/>
      <c r="W10" s="403"/>
    </row>
    <row r="11" spans="1:23" s="410" customFormat="1" ht="22.5" hidden="1" customHeight="1" outlineLevel="1">
      <c r="A11" s="411">
        <f t="shared" si="5"/>
        <v>38.01</v>
      </c>
      <c r="B11" s="406" t="s">
        <v>93</v>
      </c>
      <c r="C11" s="407">
        <f t="shared" si="6"/>
        <v>39</v>
      </c>
      <c r="D11" s="400">
        <v>59031</v>
      </c>
      <c r="E11" s="400">
        <v>1664647</v>
      </c>
      <c r="F11" s="400">
        <v>131979</v>
      </c>
      <c r="G11" s="400">
        <v>3665206</v>
      </c>
      <c r="H11" s="400">
        <v>2253</v>
      </c>
      <c r="I11" s="400">
        <v>49262</v>
      </c>
      <c r="J11" s="400">
        <v>2063</v>
      </c>
      <c r="K11" s="400">
        <v>42989</v>
      </c>
      <c r="L11" s="408">
        <f t="shared" si="0"/>
        <v>195326</v>
      </c>
      <c r="M11" s="408">
        <f t="shared" si="0"/>
        <v>5422104</v>
      </c>
      <c r="N11" s="402">
        <f t="shared" si="4"/>
        <v>27.759253760380084</v>
      </c>
      <c r="O11" s="409"/>
      <c r="P11" s="403"/>
      <c r="Q11" s="404"/>
      <c r="R11" s="404"/>
      <c r="S11" s="404"/>
      <c r="T11" s="403"/>
      <c r="U11" s="403"/>
      <c r="V11" s="403"/>
      <c r="W11" s="403"/>
    </row>
    <row r="12" spans="1:23" s="410" customFormat="1" ht="22.5" hidden="1" customHeight="1" outlineLevel="1">
      <c r="A12" s="411">
        <f t="shared" si="5"/>
        <v>39.01</v>
      </c>
      <c r="B12" s="406" t="s">
        <v>93</v>
      </c>
      <c r="C12" s="407">
        <f t="shared" si="6"/>
        <v>40</v>
      </c>
      <c r="D12" s="400">
        <v>67557</v>
      </c>
      <c r="E12" s="400">
        <v>1880975</v>
      </c>
      <c r="F12" s="400">
        <v>182130</v>
      </c>
      <c r="G12" s="400">
        <v>4898225</v>
      </c>
      <c r="H12" s="400">
        <v>2778</v>
      </c>
      <c r="I12" s="400">
        <v>69783</v>
      </c>
      <c r="J12" s="400">
        <v>1692</v>
      </c>
      <c r="K12" s="400">
        <v>37730</v>
      </c>
      <c r="L12" s="408">
        <f t="shared" si="0"/>
        <v>254157</v>
      </c>
      <c r="M12" s="408">
        <f t="shared" si="0"/>
        <v>6886713</v>
      </c>
      <c r="N12" s="402">
        <f t="shared" si="4"/>
        <v>27.096294809900968</v>
      </c>
      <c r="O12" s="409"/>
      <c r="P12" s="403"/>
      <c r="Q12" s="404"/>
      <c r="R12" s="404"/>
      <c r="S12" s="404"/>
      <c r="T12" s="403"/>
      <c r="U12" s="403"/>
      <c r="V12" s="403"/>
      <c r="W12" s="403"/>
    </row>
    <row r="13" spans="1:23" s="410" customFormat="1" ht="22.5" hidden="1" customHeight="1" outlineLevel="1">
      <c r="A13" s="411">
        <f t="shared" si="5"/>
        <v>40.01</v>
      </c>
      <c r="B13" s="406" t="s">
        <v>93</v>
      </c>
      <c r="C13" s="407">
        <f t="shared" si="6"/>
        <v>41</v>
      </c>
      <c r="D13" s="400">
        <v>44329</v>
      </c>
      <c r="E13" s="400">
        <v>1251135</v>
      </c>
      <c r="F13" s="400">
        <v>101335</v>
      </c>
      <c r="G13" s="400">
        <v>2829387</v>
      </c>
      <c r="H13" s="400">
        <v>2141</v>
      </c>
      <c r="I13" s="400">
        <v>54264</v>
      </c>
      <c r="J13" s="400">
        <v>2215</v>
      </c>
      <c r="K13" s="400">
        <v>54164</v>
      </c>
      <c r="L13" s="408">
        <f t="shared" si="0"/>
        <v>150020</v>
      </c>
      <c r="M13" s="408">
        <f t="shared" si="0"/>
        <v>4188950</v>
      </c>
      <c r="N13" s="402">
        <f t="shared" si="4"/>
        <v>27.922610318624184</v>
      </c>
      <c r="O13" s="409"/>
      <c r="P13" s="403"/>
      <c r="Q13" s="404"/>
      <c r="R13" s="404"/>
      <c r="S13" s="404"/>
      <c r="T13" s="403"/>
      <c r="U13" s="403"/>
      <c r="V13" s="403"/>
      <c r="W13" s="403"/>
    </row>
    <row r="14" spans="1:23" s="410" customFormat="1" ht="22.5" hidden="1" customHeight="1" outlineLevel="1">
      <c r="A14" s="411">
        <f t="shared" si="5"/>
        <v>41.01</v>
      </c>
      <c r="B14" s="406" t="s">
        <v>93</v>
      </c>
      <c r="C14" s="407">
        <f t="shared" si="6"/>
        <v>42</v>
      </c>
      <c r="D14" s="400">
        <v>48688</v>
      </c>
      <c r="E14" s="400">
        <v>1326307</v>
      </c>
      <c r="F14" s="400">
        <v>130863</v>
      </c>
      <c r="G14" s="400">
        <v>3523081</v>
      </c>
      <c r="H14" s="400">
        <v>1390</v>
      </c>
      <c r="I14" s="400">
        <v>29578</v>
      </c>
      <c r="J14" s="400">
        <v>1896</v>
      </c>
      <c r="K14" s="400">
        <v>42223</v>
      </c>
      <c r="L14" s="408">
        <f t="shared" si="0"/>
        <v>182837</v>
      </c>
      <c r="M14" s="408">
        <f t="shared" si="0"/>
        <v>4921189</v>
      </c>
      <c r="N14" s="402">
        <f t="shared" si="4"/>
        <v>26.91571727823143</v>
      </c>
      <c r="O14" s="409"/>
      <c r="P14" s="403"/>
      <c r="Q14" s="404"/>
      <c r="R14" s="404"/>
      <c r="S14" s="404"/>
      <c r="T14" s="403"/>
      <c r="U14" s="403"/>
      <c r="V14" s="403"/>
      <c r="W14" s="403"/>
    </row>
    <row r="15" spans="1:23" s="410" customFormat="1" ht="22.5" hidden="1" customHeight="1" outlineLevel="1">
      <c r="A15" s="411">
        <f t="shared" si="5"/>
        <v>42.01</v>
      </c>
      <c r="B15" s="406" t="s">
        <v>93</v>
      </c>
      <c r="C15" s="407">
        <f t="shared" si="6"/>
        <v>43</v>
      </c>
      <c r="D15" s="400">
        <v>33848</v>
      </c>
      <c r="E15" s="400">
        <v>952352</v>
      </c>
      <c r="F15" s="400">
        <v>88102</v>
      </c>
      <c r="G15" s="400">
        <v>2472133</v>
      </c>
      <c r="H15" s="400">
        <v>2042</v>
      </c>
      <c r="I15" s="400">
        <v>52223</v>
      </c>
      <c r="J15" s="400">
        <v>2055</v>
      </c>
      <c r="K15" s="400">
        <v>50121</v>
      </c>
      <c r="L15" s="408">
        <f t="shared" si="0"/>
        <v>126047</v>
      </c>
      <c r="M15" s="408">
        <f t="shared" si="0"/>
        <v>3526829</v>
      </c>
      <c r="N15" s="402">
        <f t="shared" si="4"/>
        <v>27.980269264639382</v>
      </c>
      <c r="O15" s="409"/>
      <c r="P15" s="403"/>
      <c r="Q15" s="404"/>
      <c r="R15" s="404"/>
      <c r="S15" s="404"/>
      <c r="T15" s="403"/>
      <c r="U15" s="403"/>
      <c r="V15" s="403"/>
      <c r="W15" s="403"/>
    </row>
    <row r="16" spans="1:23" s="410" customFormat="1" ht="22.5" hidden="1" customHeight="1" outlineLevel="1">
      <c r="A16" s="411">
        <f t="shared" si="5"/>
        <v>43.01</v>
      </c>
      <c r="B16" s="406" t="s">
        <v>93</v>
      </c>
      <c r="C16" s="407">
        <f t="shared" si="6"/>
        <v>44</v>
      </c>
      <c r="D16" s="400">
        <v>40951</v>
      </c>
      <c r="E16" s="400">
        <v>1151062</v>
      </c>
      <c r="F16" s="400">
        <v>112896</v>
      </c>
      <c r="G16" s="400">
        <v>3137534</v>
      </c>
      <c r="H16" s="400">
        <v>1471</v>
      </c>
      <c r="I16" s="400">
        <v>38116</v>
      </c>
      <c r="J16" s="400">
        <v>1531</v>
      </c>
      <c r="K16" s="400">
        <v>38945</v>
      </c>
      <c r="L16" s="408">
        <f t="shared" si="0"/>
        <v>156849</v>
      </c>
      <c r="M16" s="408">
        <f t="shared" si="0"/>
        <v>4365657</v>
      </c>
      <c r="N16" s="402">
        <f t="shared" si="4"/>
        <v>27.833502285637778</v>
      </c>
      <c r="O16" s="409"/>
      <c r="P16" s="403"/>
      <c r="Q16" s="404"/>
      <c r="R16" s="404"/>
      <c r="S16" s="404"/>
      <c r="T16" s="403"/>
      <c r="U16" s="403"/>
      <c r="V16" s="403"/>
      <c r="W16" s="403"/>
    </row>
    <row r="17" spans="1:23" s="624" customFormat="1" ht="22.5" customHeight="1" collapsed="1">
      <c r="A17" s="620">
        <v>44.01</v>
      </c>
      <c r="B17" s="281" t="s">
        <v>93</v>
      </c>
      <c r="C17" s="317">
        <v>54</v>
      </c>
      <c r="D17" s="617">
        <f>SUM(D18:D27)</f>
        <v>258584</v>
      </c>
      <c r="E17" s="617">
        <f t="shared" ref="E17:M17" si="7">SUM(E18:E27)</f>
        <v>7199357</v>
      </c>
      <c r="F17" s="617">
        <f t="shared" si="7"/>
        <v>803043</v>
      </c>
      <c r="G17" s="617">
        <f t="shared" si="7"/>
        <v>22325566</v>
      </c>
      <c r="H17" s="617">
        <f t="shared" si="7"/>
        <v>17563</v>
      </c>
      <c r="I17" s="617">
        <f t="shared" si="7"/>
        <v>472979</v>
      </c>
      <c r="J17" s="617">
        <f t="shared" si="7"/>
        <v>24222</v>
      </c>
      <c r="K17" s="617">
        <f t="shared" si="7"/>
        <v>650780</v>
      </c>
      <c r="L17" s="631">
        <f t="shared" si="7"/>
        <v>1103412</v>
      </c>
      <c r="M17" s="631">
        <f t="shared" si="7"/>
        <v>30648682</v>
      </c>
      <c r="N17" s="619">
        <f t="shared" si="4"/>
        <v>27.776281207744706</v>
      </c>
      <c r="O17" s="621"/>
      <c r="P17" s="622"/>
      <c r="Q17" s="623"/>
      <c r="R17" s="623"/>
      <c r="S17" s="623"/>
      <c r="T17" s="622"/>
      <c r="U17" s="622"/>
      <c r="V17" s="622"/>
      <c r="W17" s="622"/>
    </row>
    <row r="18" spans="1:23" s="394" customFormat="1" ht="22.5" hidden="1" customHeight="1" outlineLevel="1">
      <c r="A18" s="412">
        <f>+C16+0.01</f>
        <v>44.01</v>
      </c>
      <c r="B18" s="413" t="s">
        <v>93</v>
      </c>
      <c r="C18" s="414">
        <f t="shared" si="6"/>
        <v>45</v>
      </c>
      <c r="D18" s="400">
        <v>37072</v>
      </c>
      <c r="E18" s="400">
        <v>1037354</v>
      </c>
      <c r="F18" s="400">
        <v>105152</v>
      </c>
      <c r="G18" s="400">
        <v>2926426</v>
      </c>
      <c r="H18" s="400">
        <v>1543</v>
      </c>
      <c r="I18" s="400">
        <v>35945</v>
      </c>
      <c r="J18" s="400">
        <v>2013</v>
      </c>
      <c r="K18" s="400">
        <v>46319</v>
      </c>
      <c r="L18" s="401">
        <f t="shared" si="0"/>
        <v>145780</v>
      </c>
      <c r="M18" s="401">
        <f t="shared" si="0"/>
        <v>4046044</v>
      </c>
      <c r="N18" s="402">
        <f t="shared" si="4"/>
        <v>27.754451913842775</v>
      </c>
      <c r="O18" s="403"/>
      <c r="P18" s="403"/>
      <c r="Q18" s="404"/>
      <c r="R18" s="404"/>
      <c r="S18" s="404"/>
      <c r="T18" s="403"/>
      <c r="U18" s="403"/>
      <c r="V18" s="403"/>
      <c r="W18" s="403"/>
    </row>
    <row r="19" spans="1:23" s="394" customFormat="1" ht="22.5" hidden="1" customHeight="1" outlineLevel="1">
      <c r="A19" s="412">
        <f t="shared" si="5"/>
        <v>45.01</v>
      </c>
      <c r="B19" s="413" t="s">
        <v>93</v>
      </c>
      <c r="C19" s="414">
        <f t="shared" si="6"/>
        <v>46</v>
      </c>
      <c r="D19" s="400">
        <v>26631</v>
      </c>
      <c r="E19" s="400">
        <v>749400</v>
      </c>
      <c r="F19" s="400">
        <v>73505</v>
      </c>
      <c r="G19" s="400">
        <v>2062461</v>
      </c>
      <c r="H19" s="400">
        <v>5347</v>
      </c>
      <c r="I19" s="400">
        <v>152905</v>
      </c>
      <c r="J19" s="400">
        <v>3798</v>
      </c>
      <c r="K19" s="400">
        <v>105113</v>
      </c>
      <c r="L19" s="401">
        <f t="shared" si="0"/>
        <v>109281</v>
      </c>
      <c r="M19" s="401">
        <f t="shared" si="0"/>
        <v>3069879</v>
      </c>
      <c r="N19" s="402">
        <f t="shared" si="4"/>
        <v>28.091607873280807</v>
      </c>
      <c r="O19" s="403"/>
      <c r="P19" s="403"/>
      <c r="Q19" s="404"/>
      <c r="R19" s="404"/>
      <c r="S19" s="404"/>
      <c r="T19" s="403"/>
      <c r="U19" s="403"/>
      <c r="V19" s="403"/>
      <c r="W19" s="403"/>
    </row>
    <row r="20" spans="1:23" s="394" customFormat="1" ht="22.5" hidden="1" customHeight="1" outlineLevel="1">
      <c r="A20" s="412">
        <f t="shared" si="5"/>
        <v>46.01</v>
      </c>
      <c r="B20" s="413" t="s">
        <v>93</v>
      </c>
      <c r="C20" s="414">
        <f t="shared" si="6"/>
        <v>47</v>
      </c>
      <c r="D20" s="400">
        <v>37706</v>
      </c>
      <c r="E20" s="400">
        <v>1043239</v>
      </c>
      <c r="F20" s="400">
        <v>110666</v>
      </c>
      <c r="G20" s="400">
        <v>3009131</v>
      </c>
      <c r="H20" s="400">
        <v>1082</v>
      </c>
      <c r="I20" s="400">
        <v>29423</v>
      </c>
      <c r="J20" s="400">
        <v>1428</v>
      </c>
      <c r="K20" s="400">
        <v>39112</v>
      </c>
      <c r="L20" s="401">
        <f t="shared" si="0"/>
        <v>150882</v>
      </c>
      <c r="M20" s="401">
        <f t="shared" si="0"/>
        <v>4120905</v>
      </c>
      <c r="N20" s="402">
        <f t="shared" si="4"/>
        <v>27.312104823637014</v>
      </c>
      <c r="O20" s="403"/>
      <c r="P20" s="403"/>
      <c r="Q20" s="404"/>
      <c r="R20" s="404"/>
      <c r="S20" s="404"/>
      <c r="T20" s="403"/>
      <c r="U20" s="403"/>
      <c r="V20" s="403"/>
      <c r="W20" s="403"/>
    </row>
    <row r="21" spans="1:23" s="394" customFormat="1" ht="22.5" hidden="1" customHeight="1" outlineLevel="1">
      <c r="A21" s="412">
        <f t="shared" si="5"/>
        <v>47.01</v>
      </c>
      <c r="B21" s="413" t="s">
        <v>93</v>
      </c>
      <c r="C21" s="414">
        <f t="shared" si="6"/>
        <v>48</v>
      </c>
      <c r="D21" s="400">
        <v>24561</v>
      </c>
      <c r="E21" s="400">
        <v>684731</v>
      </c>
      <c r="F21" s="400">
        <v>74215</v>
      </c>
      <c r="G21" s="400">
        <v>2072607</v>
      </c>
      <c r="H21" s="400">
        <v>3756</v>
      </c>
      <c r="I21" s="400">
        <v>109303</v>
      </c>
      <c r="J21" s="400">
        <v>2738</v>
      </c>
      <c r="K21" s="400">
        <v>75472</v>
      </c>
      <c r="L21" s="401">
        <f t="shared" si="0"/>
        <v>105270</v>
      </c>
      <c r="M21" s="401">
        <f t="shared" si="0"/>
        <v>2942113</v>
      </c>
      <c r="N21" s="402">
        <f t="shared" si="4"/>
        <v>27.948256863303886</v>
      </c>
      <c r="O21" s="403"/>
      <c r="P21" s="403"/>
      <c r="Q21" s="404"/>
      <c r="R21" s="404"/>
      <c r="S21" s="404"/>
      <c r="T21" s="403"/>
      <c r="U21" s="403"/>
      <c r="V21" s="403"/>
      <c r="W21" s="403"/>
    </row>
    <row r="22" spans="1:23" s="394" customFormat="1" ht="22.5" hidden="1" customHeight="1" outlineLevel="1">
      <c r="A22" s="412">
        <f t="shared" si="5"/>
        <v>48.01</v>
      </c>
      <c r="B22" s="413" t="s">
        <v>93</v>
      </c>
      <c r="C22" s="414">
        <f t="shared" si="6"/>
        <v>49</v>
      </c>
      <c r="D22" s="400">
        <v>22210</v>
      </c>
      <c r="E22" s="400">
        <v>605872</v>
      </c>
      <c r="F22" s="400">
        <v>70631</v>
      </c>
      <c r="G22" s="400">
        <v>1965601</v>
      </c>
      <c r="H22" s="400">
        <v>1182</v>
      </c>
      <c r="I22" s="400">
        <v>31161</v>
      </c>
      <c r="J22" s="400">
        <v>2163</v>
      </c>
      <c r="K22" s="400">
        <v>58478</v>
      </c>
      <c r="L22" s="401">
        <f t="shared" si="0"/>
        <v>96186</v>
      </c>
      <c r="M22" s="401">
        <f t="shared" si="0"/>
        <v>2661112</v>
      </c>
      <c r="N22" s="402">
        <f t="shared" si="4"/>
        <v>27.66631318487098</v>
      </c>
      <c r="O22" s="403"/>
      <c r="P22" s="403"/>
      <c r="Q22" s="404"/>
      <c r="R22" s="404"/>
      <c r="S22" s="404"/>
      <c r="T22" s="403"/>
      <c r="U22" s="403"/>
      <c r="V22" s="403"/>
      <c r="W22" s="403"/>
    </row>
    <row r="23" spans="1:23" s="394" customFormat="1" ht="22.5" hidden="1" customHeight="1" outlineLevel="1">
      <c r="A23" s="412">
        <f t="shared" si="5"/>
        <v>49.01</v>
      </c>
      <c r="B23" s="413" t="s">
        <v>93</v>
      </c>
      <c r="C23" s="414">
        <f t="shared" si="6"/>
        <v>50</v>
      </c>
      <c r="D23" s="400">
        <v>39022</v>
      </c>
      <c r="E23" s="400">
        <v>1099881</v>
      </c>
      <c r="F23" s="400">
        <v>121378</v>
      </c>
      <c r="G23" s="400">
        <v>3377301</v>
      </c>
      <c r="H23" s="400">
        <v>1177</v>
      </c>
      <c r="I23" s="400">
        <v>29247</v>
      </c>
      <c r="J23" s="400">
        <v>3393</v>
      </c>
      <c r="K23" s="400">
        <v>91589</v>
      </c>
      <c r="L23" s="401">
        <f t="shared" si="0"/>
        <v>164970</v>
      </c>
      <c r="M23" s="401">
        <f t="shared" si="0"/>
        <v>4598018</v>
      </c>
      <c r="N23" s="402">
        <f t="shared" si="4"/>
        <v>27.871843365460386</v>
      </c>
      <c r="O23" s="403"/>
      <c r="P23" s="403"/>
      <c r="Q23" s="404"/>
      <c r="R23" s="404"/>
      <c r="S23" s="404"/>
      <c r="T23" s="403"/>
      <c r="U23" s="403"/>
      <c r="V23" s="403"/>
      <c r="W23" s="403"/>
    </row>
    <row r="24" spans="1:23" s="394" customFormat="1" ht="22.5" hidden="1" customHeight="1" outlineLevel="1">
      <c r="A24" s="412">
        <f t="shared" si="5"/>
        <v>50.01</v>
      </c>
      <c r="B24" s="413" t="s">
        <v>93</v>
      </c>
      <c r="C24" s="414">
        <f t="shared" si="6"/>
        <v>51</v>
      </c>
      <c r="D24" s="400">
        <v>15873</v>
      </c>
      <c r="E24" s="400">
        <v>445019</v>
      </c>
      <c r="F24" s="400">
        <v>55911</v>
      </c>
      <c r="G24" s="400">
        <v>1581603</v>
      </c>
      <c r="H24" s="400">
        <v>738</v>
      </c>
      <c r="I24" s="400">
        <v>17796</v>
      </c>
      <c r="J24" s="400">
        <v>2035</v>
      </c>
      <c r="K24" s="400">
        <v>54582</v>
      </c>
      <c r="L24" s="401">
        <f t="shared" si="0"/>
        <v>74557</v>
      </c>
      <c r="M24" s="401">
        <f t="shared" si="0"/>
        <v>2099000</v>
      </c>
      <c r="N24" s="402">
        <f t="shared" si="4"/>
        <v>28.152956798154431</v>
      </c>
      <c r="O24" s="403"/>
      <c r="P24" s="403"/>
      <c r="Q24" s="404"/>
      <c r="R24" s="404"/>
      <c r="S24" s="404"/>
      <c r="T24" s="403"/>
      <c r="U24" s="403"/>
      <c r="V24" s="403"/>
      <c r="W24" s="403"/>
    </row>
    <row r="25" spans="1:23" s="394" customFormat="1" ht="22.5" hidden="1" customHeight="1" outlineLevel="1">
      <c r="A25" s="412">
        <f t="shared" si="5"/>
        <v>51.01</v>
      </c>
      <c r="B25" s="413" t="s">
        <v>93</v>
      </c>
      <c r="C25" s="414">
        <f t="shared" si="6"/>
        <v>52</v>
      </c>
      <c r="D25" s="400">
        <v>20866</v>
      </c>
      <c r="E25" s="400">
        <v>575993</v>
      </c>
      <c r="F25" s="400">
        <v>70161</v>
      </c>
      <c r="G25" s="400">
        <v>1936800</v>
      </c>
      <c r="H25" s="400">
        <v>824</v>
      </c>
      <c r="I25" s="400">
        <v>21891</v>
      </c>
      <c r="J25" s="400">
        <v>1968</v>
      </c>
      <c r="K25" s="400">
        <v>54113</v>
      </c>
      <c r="L25" s="401">
        <f t="shared" si="0"/>
        <v>93819</v>
      </c>
      <c r="M25" s="401">
        <f t="shared" si="0"/>
        <v>2588797</v>
      </c>
      <c r="N25" s="402">
        <f t="shared" si="4"/>
        <v>27.593525831654571</v>
      </c>
      <c r="O25" s="403"/>
      <c r="P25" s="403"/>
      <c r="Q25" s="404"/>
      <c r="R25" s="404"/>
      <c r="S25" s="404"/>
      <c r="T25" s="403"/>
      <c r="U25" s="403"/>
      <c r="V25" s="403"/>
      <c r="W25" s="403"/>
    </row>
    <row r="26" spans="1:23" s="394" customFormat="1" ht="22.5" hidden="1" customHeight="1" outlineLevel="1">
      <c r="A26" s="412">
        <f t="shared" si="5"/>
        <v>52.01</v>
      </c>
      <c r="B26" s="413" t="s">
        <v>93</v>
      </c>
      <c r="C26" s="414">
        <f t="shared" si="6"/>
        <v>53</v>
      </c>
      <c r="D26" s="400">
        <v>16889</v>
      </c>
      <c r="E26" s="400">
        <v>469761</v>
      </c>
      <c r="F26" s="400">
        <v>61031</v>
      </c>
      <c r="G26" s="400">
        <v>1706344</v>
      </c>
      <c r="H26" s="400">
        <v>776</v>
      </c>
      <c r="I26" s="400">
        <v>20952</v>
      </c>
      <c r="J26" s="400">
        <v>1989</v>
      </c>
      <c r="K26" s="400">
        <v>54885</v>
      </c>
      <c r="L26" s="401">
        <f t="shared" si="0"/>
        <v>80685</v>
      </c>
      <c r="M26" s="401">
        <f t="shared" si="0"/>
        <v>2251942</v>
      </c>
      <c r="N26" s="402">
        <f t="shared" si="4"/>
        <v>27.910293115201089</v>
      </c>
      <c r="O26" s="403"/>
      <c r="P26" s="403"/>
      <c r="Q26" s="404"/>
      <c r="R26" s="404"/>
      <c r="S26" s="404"/>
      <c r="T26" s="403"/>
      <c r="U26" s="403"/>
      <c r="V26" s="403"/>
      <c r="W26" s="403"/>
    </row>
    <row r="27" spans="1:23" s="394" customFormat="1" ht="22.5" hidden="1" customHeight="1" outlineLevel="1">
      <c r="A27" s="412">
        <f t="shared" si="5"/>
        <v>53.01</v>
      </c>
      <c r="B27" s="413" t="s">
        <v>93</v>
      </c>
      <c r="C27" s="414">
        <f t="shared" si="6"/>
        <v>54</v>
      </c>
      <c r="D27" s="400">
        <v>17754</v>
      </c>
      <c r="E27" s="400">
        <v>488107</v>
      </c>
      <c r="F27" s="400">
        <v>60393</v>
      </c>
      <c r="G27" s="400">
        <v>1687292</v>
      </c>
      <c r="H27" s="400">
        <v>1138</v>
      </c>
      <c r="I27" s="400">
        <v>24356</v>
      </c>
      <c r="J27" s="400">
        <v>2697</v>
      </c>
      <c r="K27" s="400">
        <v>71117</v>
      </c>
      <c r="L27" s="401">
        <f t="shared" si="0"/>
        <v>81982</v>
      </c>
      <c r="M27" s="401">
        <f t="shared" si="0"/>
        <v>2270872</v>
      </c>
      <c r="N27" s="402">
        <f t="shared" si="4"/>
        <v>27.6996413846942</v>
      </c>
      <c r="O27" s="403"/>
      <c r="P27" s="403"/>
      <c r="Q27" s="404"/>
      <c r="R27" s="404"/>
      <c r="S27" s="404"/>
      <c r="T27" s="403"/>
      <c r="U27" s="403"/>
      <c r="V27" s="403"/>
      <c r="W27" s="403"/>
    </row>
    <row r="28" spans="1:23" s="583" customFormat="1" ht="22.5" customHeight="1" collapsed="1">
      <c r="A28" s="620">
        <v>54.01</v>
      </c>
      <c r="B28" s="281" t="s">
        <v>93</v>
      </c>
      <c r="C28" s="317">
        <v>64</v>
      </c>
      <c r="D28" s="617">
        <f>SUM(D29:D38)</f>
        <v>143108</v>
      </c>
      <c r="E28" s="617">
        <f t="shared" ref="E28:M28" si="8">SUM(E29:E38)</f>
        <v>3991447</v>
      </c>
      <c r="F28" s="617">
        <f t="shared" si="8"/>
        <v>518824</v>
      </c>
      <c r="G28" s="617">
        <f t="shared" si="8"/>
        <v>14568001</v>
      </c>
      <c r="H28" s="617">
        <f t="shared" si="8"/>
        <v>9167</v>
      </c>
      <c r="I28" s="617">
        <f t="shared" si="8"/>
        <v>252506</v>
      </c>
      <c r="J28" s="617">
        <f t="shared" si="8"/>
        <v>19151</v>
      </c>
      <c r="K28" s="617">
        <f t="shared" si="8"/>
        <v>523635</v>
      </c>
      <c r="L28" s="631">
        <f t="shared" si="8"/>
        <v>690250</v>
      </c>
      <c r="M28" s="631">
        <f t="shared" si="8"/>
        <v>19335589</v>
      </c>
      <c r="N28" s="619">
        <f t="shared" si="4"/>
        <v>28.012443317638535</v>
      </c>
      <c r="O28" s="622"/>
      <c r="P28" s="622"/>
      <c r="Q28" s="623"/>
      <c r="R28" s="623"/>
      <c r="S28" s="623"/>
      <c r="T28" s="622"/>
      <c r="U28" s="622"/>
      <c r="V28" s="622"/>
      <c r="W28" s="622"/>
    </row>
    <row r="29" spans="1:23" s="394" customFormat="1" ht="22.5" hidden="1" customHeight="1" outlineLevel="1">
      <c r="A29" s="412">
        <f>+C27+0.01</f>
        <v>54.01</v>
      </c>
      <c r="B29" s="413" t="s">
        <v>93</v>
      </c>
      <c r="C29" s="414">
        <f t="shared" si="6"/>
        <v>55</v>
      </c>
      <c r="D29" s="400">
        <v>20834</v>
      </c>
      <c r="E29" s="400">
        <v>588165</v>
      </c>
      <c r="F29" s="400">
        <v>75844</v>
      </c>
      <c r="G29" s="400">
        <v>2145415</v>
      </c>
      <c r="H29" s="400">
        <v>1007</v>
      </c>
      <c r="I29" s="400">
        <v>28131</v>
      </c>
      <c r="J29" s="400">
        <v>2947</v>
      </c>
      <c r="K29" s="400">
        <v>81808</v>
      </c>
      <c r="L29" s="401">
        <f t="shared" si="0"/>
        <v>100632</v>
      </c>
      <c r="M29" s="401">
        <f t="shared" si="0"/>
        <v>2843519</v>
      </c>
      <c r="N29" s="402">
        <f t="shared" si="4"/>
        <v>28.256608235948804</v>
      </c>
      <c r="O29" s="403"/>
      <c r="P29" s="403"/>
      <c r="Q29" s="404"/>
      <c r="R29" s="404"/>
      <c r="S29" s="404"/>
      <c r="T29" s="403"/>
      <c r="U29" s="403"/>
      <c r="V29" s="403"/>
      <c r="W29" s="403"/>
    </row>
    <row r="30" spans="1:23" s="394" customFormat="1" ht="22.5" hidden="1" customHeight="1" outlineLevel="1">
      <c r="A30" s="412">
        <f t="shared" si="5"/>
        <v>55.01</v>
      </c>
      <c r="B30" s="413" t="s">
        <v>93</v>
      </c>
      <c r="C30" s="414">
        <f t="shared" si="6"/>
        <v>56</v>
      </c>
      <c r="D30" s="400">
        <v>18721</v>
      </c>
      <c r="E30" s="400">
        <v>510967</v>
      </c>
      <c r="F30" s="400">
        <v>62514</v>
      </c>
      <c r="G30" s="400">
        <v>1719783</v>
      </c>
      <c r="H30" s="400">
        <v>976</v>
      </c>
      <c r="I30" s="400">
        <v>27158</v>
      </c>
      <c r="J30" s="400">
        <v>2148</v>
      </c>
      <c r="K30" s="400">
        <v>59039</v>
      </c>
      <c r="L30" s="401">
        <f t="shared" si="0"/>
        <v>84359</v>
      </c>
      <c r="M30" s="401">
        <f t="shared" si="0"/>
        <v>2316947</v>
      </c>
      <c r="N30" s="402">
        <f t="shared" si="4"/>
        <v>27.465320831209475</v>
      </c>
      <c r="O30" s="403"/>
      <c r="P30" s="403"/>
      <c r="Q30" s="404"/>
      <c r="R30" s="404"/>
      <c r="S30" s="404"/>
      <c r="T30" s="403"/>
      <c r="U30" s="403"/>
      <c r="V30" s="403"/>
      <c r="W30" s="403"/>
    </row>
    <row r="31" spans="1:23" s="394" customFormat="1" ht="22.5" hidden="1" customHeight="1" outlineLevel="1">
      <c r="A31" s="412">
        <f t="shared" si="5"/>
        <v>56.01</v>
      </c>
      <c r="B31" s="413" t="s">
        <v>93</v>
      </c>
      <c r="C31" s="414">
        <f t="shared" si="6"/>
        <v>57</v>
      </c>
      <c r="D31" s="400">
        <v>14514</v>
      </c>
      <c r="E31" s="400">
        <v>403319</v>
      </c>
      <c r="F31" s="400">
        <v>45973</v>
      </c>
      <c r="G31" s="400">
        <v>1303562</v>
      </c>
      <c r="H31" s="400">
        <v>451</v>
      </c>
      <c r="I31" s="400">
        <v>11451</v>
      </c>
      <c r="J31" s="400">
        <v>1639</v>
      </c>
      <c r="K31" s="400">
        <v>44362</v>
      </c>
      <c r="L31" s="401">
        <f t="shared" si="0"/>
        <v>62577</v>
      </c>
      <c r="M31" s="401">
        <f t="shared" si="0"/>
        <v>1762694</v>
      </c>
      <c r="N31" s="402">
        <f t="shared" si="4"/>
        <v>28.168400530546368</v>
      </c>
      <c r="O31" s="403"/>
      <c r="P31" s="403"/>
      <c r="Q31" s="404"/>
      <c r="R31" s="404"/>
      <c r="S31" s="404"/>
      <c r="T31" s="403"/>
      <c r="U31" s="403"/>
      <c r="V31" s="403"/>
      <c r="W31" s="403"/>
    </row>
    <row r="32" spans="1:23" s="394" customFormat="1" ht="22.5" hidden="1" customHeight="1" outlineLevel="1">
      <c r="A32" s="412">
        <f t="shared" si="5"/>
        <v>57.01</v>
      </c>
      <c r="B32" s="413" t="s">
        <v>93</v>
      </c>
      <c r="C32" s="414">
        <f t="shared" si="6"/>
        <v>58</v>
      </c>
      <c r="D32" s="400">
        <v>14796</v>
      </c>
      <c r="E32" s="400">
        <v>412631</v>
      </c>
      <c r="F32" s="400">
        <v>48021</v>
      </c>
      <c r="G32" s="400">
        <v>1354706</v>
      </c>
      <c r="H32" s="400">
        <v>765</v>
      </c>
      <c r="I32" s="400">
        <v>20416</v>
      </c>
      <c r="J32" s="400">
        <v>1792</v>
      </c>
      <c r="K32" s="400">
        <v>49921</v>
      </c>
      <c r="L32" s="401">
        <f t="shared" si="0"/>
        <v>65374</v>
      </c>
      <c r="M32" s="401">
        <f t="shared" si="0"/>
        <v>1837674</v>
      </c>
      <c r="N32" s="402">
        <f t="shared" si="4"/>
        <v>28.110166121087893</v>
      </c>
      <c r="O32" s="403"/>
      <c r="P32" s="403"/>
      <c r="Q32" s="404"/>
      <c r="R32" s="404"/>
      <c r="S32" s="404"/>
      <c r="T32" s="403"/>
      <c r="U32" s="403"/>
      <c r="V32" s="403"/>
      <c r="W32" s="403"/>
    </row>
    <row r="33" spans="1:23" s="394" customFormat="1" ht="22.5" hidden="1" customHeight="1" outlineLevel="1">
      <c r="A33" s="412">
        <f t="shared" si="5"/>
        <v>58.01</v>
      </c>
      <c r="B33" s="413" t="s">
        <v>93</v>
      </c>
      <c r="C33" s="414">
        <f t="shared" si="6"/>
        <v>59</v>
      </c>
      <c r="D33" s="400">
        <v>14978</v>
      </c>
      <c r="E33" s="400">
        <v>419027</v>
      </c>
      <c r="F33" s="400">
        <v>53922</v>
      </c>
      <c r="G33" s="400">
        <v>1502849</v>
      </c>
      <c r="H33" s="400">
        <v>669</v>
      </c>
      <c r="I33" s="400">
        <v>18431</v>
      </c>
      <c r="J33" s="400">
        <v>2153</v>
      </c>
      <c r="K33" s="400">
        <v>60373</v>
      </c>
      <c r="L33" s="401">
        <f t="shared" si="0"/>
        <v>71722</v>
      </c>
      <c r="M33" s="401">
        <f t="shared" si="0"/>
        <v>2000680</v>
      </c>
      <c r="N33" s="402">
        <f t="shared" si="4"/>
        <v>27.894927637266111</v>
      </c>
      <c r="O33" s="403"/>
      <c r="P33" s="403"/>
      <c r="Q33" s="404"/>
      <c r="R33" s="404"/>
      <c r="S33" s="404"/>
      <c r="T33" s="403"/>
      <c r="U33" s="403"/>
      <c r="V33" s="403"/>
      <c r="W33" s="403"/>
    </row>
    <row r="34" spans="1:23" s="394" customFormat="1" ht="22.5" hidden="1" customHeight="1" outlineLevel="1">
      <c r="A34" s="412">
        <f t="shared" si="5"/>
        <v>59.01</v>
      </c>
      <c r="B34" s="413" t="s">
        <v>93</v>
      </c>
      <c r="C34" s="414">
        <f t="shared" si="6"/>
        <v>60</v>
      </c>
      <c r="D34" s="400">
        <v>17108</v>
      </c>
      <c r="E34" s="400">
        <v>475395</v>
      </c>
      <c r="F34" s="400">
        <v>61820</v>
      </c>
      <c r="G34" s="400">
        <v>1731227</v>
      </c>
      <c r="H34" s="400">
        <v>1045</v>
      </c>
      <c r="I34" s="400">
        <v>29586</v>
      </c>
      <c r="J34" s="400">
        <v>1758</v>
      </c>
      <c r="K34" s="400">
        <v>48355</v>
      </c>
      <c r="L34" s="401">
        <f t="shared" si="0"/>
        <v>81731</v>
      </c>
      <c r="M34" s="401">
        <f t="shared" si="0"/>
        <v>2284563</v>
      </c>
      <c r="N34" s="402">
        <f t="shared" si="4"/>
        <v>27.952221311375119</v>
      </c>
      <c r="O34" s="403"/>
      <c r="P34" s="403"/>
      <c r="Q34" s="404"/>
      <c r="R34" s="404"/>
      <c r="S34" s="404"/>
      <c r="T34" s="403"/>
      <c r="U34" s="403"/>
      <c r="V34" s="403"/>
      <c r="W34" s="403"/>
    </row>
    <row r="35" spans="1:23" s="394" customFormat="1" ht="22.5" hidden="1" customHeight="1" outlineLevel="1">
      <c r="A35" s="412">
        <f t="shared" si="5"/>
        <v>60.01</v>
      </c>
      <c r="B35" s="413" t="s">
        <v>93</v>
      </c>
      <c r="C35" s="414">
        <f t="shared" si="6"/>
        <v>61</v>
      </c>
      <c r="D35" s="400">
        <v>11280</v>
      </c>
      <c r="E35" s="400">
        <v>314476</v>
      </c>
      <c r="F35" s="400">
        <v>45620</v>
      </c>
      <c r="G35" s="400">
        <v>1276421</v>
      </c>
      <c r="H35" s="400">
        <v>1609</v>
      </c>
      <c r="I35" s="400">
        <v>46330</v>
      </c>
      <c r="J35" s="400">
        <v>1907</v>
      </c>
      <c r="K35" s="400">
        <v>51367</v>
      </c>
      <c r="L35" s="401">
        <f t="shared" si="0"/>
        <v>60416</v>
      </c>
      <c r="M35" s="401">
        <f t="shared" si="0"/>
        <v>1688594</v>
      </c>
      <c r="N35" s="402">
        <f t="shared" si="4"/>
        <v>27.949450476694917</v>
      </c>
      <c r="O35" s="403"/>
      <c r="P35" s="403"/>
      <c r="Q35" s="404"/>
      <c r="R35" s="404"/>
      <c r="S35" s="404"/>
      <c r="T35" s="403"/>
      <c r="U35" s="403"/>
      <c r="V35" s="403"/>
      <c r="W35" s="403"/>
    </row>
    <row r="36" spans="1:23" s="394" customFormat="1" ht="22.5" hidden="1" customHeight="1" outlineLevel="1">
      <c r="A36" s="412">
        <f t="shared" si="5"/>
        <v>61.01</v>
      </c>
      <c r="B36" s="413" t="s">
        <v>93</v>
      </c>
      <c r="C36" s="414">
        <f t="shared" si="6"/>
        <v>62</v>
      </c>
      <c r="D36" s="400">
        <v>12900</v>
      </c>
      <c r="E36" s="400">
        <v>365398</v>
      </c>
      <c r="F36" s="400">
        <v>50000</v>
      </c>
      <c r="G36" s="400">
        <v>1422865</v>
      </c>
      <c r="H36" s="400">
        <v>527</v>
      </c>
      <c r="I36" s="400">
        <v>11073</v>
      </c>
      <c r="J36" s="400">
        <v>1536</v>
      </c>
      <c r="K36" s="400">
        <v>37252</v>
      </c>
      <c r="L36" s="401">
        <f t="shared" si="0"/>
        <v>64963</v>
      </c>
      <c r="M36" s="401">
        <f t="shared" si="0"/>
        <v>1836588</v>
      </c>
      <c r="N36" s="402">
        <f t="shared" si="4"/>
        <v>28.271292889798808</v>
      </c>
      <c r="O36" s="403"/>
      <c r="P36" s="403"/>
      <c r="Q36" s="404"/>
      <c r="R36" s="404"/>
      <c r="S36" s="404"/>
      <c r="T36" s="403"/>
      <c r="U36" s="403"/>
      <c r="V36" s="403"/>
      <c r="W36" s="403"/>
    </row>
    <row r="37" spans="1:23" s="394" customFormat="1" ht="22.5" hidden="1" customHeight="1" outlineLevel="1">
      <c r="A37" s="412">
        <f t="shared" si="5"/>
        <v>62.01</v>
      </c>
      <c r="B37" s="413" t="s">
        <v>93</v>
      </c>
      <c r="C37" s="414">
        <f t="shared" si="6"/>
        <v>63</v>
      </c>
      <c r="D37" s="400">
        <v>9477</v>
      </c>
      <c r="E37" s="400">
        <v>263497</v>
      </c>
      <c r="F37" s="400">
        <v>40315</v>
      </c>
      <c r="G37" s="400">
        <v>1128682</v>
      </c>
      <c r="H37" s="400">
        <v>438</v>
      </c>
      <c r="I37" s="400">
        <v>11605</v>
      </c>
      <c r="J37" s="400">
        <v>1635</v>
      </c>
      <c r="K37" s="400">
        <v>46054</v>
      </c>
      <c r="L37" s="401">
        <f t="shared" si="0"/>
        <v>51865</v>
      </c>
      <c r="M37" s="401">
        <f t="shared" si="0"/>
        <v>1449838</v>
      </c>
      <c r="N37" s="402">
        <f t="shared" si="4"/>
        <v>27.954073074327582</v>
      </c>
      <c r="O37" s="403"/>
      <c r="P37" s="403"/>
      <c r="Q37" s="404"/>
      <c r="R37" s="404"/>
      <c r="S37" s="404"/>
      <c r="T37" s="403"/>
      <c r="U37" s="403"/>
      <c r="V37" s="403"/>
      <c r="W37" s="403"/>
    </row>
    <row r="38" spans="1:23" s="394" customFormat="1" ht="22.5" hidden="1" customHeight="1" outlineLevel="1">
      <c r="A38" s="412">
        <f t="shared" si="5"/>
        <v>63.01</v>
      </c>
      <c r="B38" s="413" t="s">
        <v>93</v>
      </c>
      <c r="C38" s="414">
        <f t="shared" si="6"/>
        <v>64</v>
      </c>
      <c r="D38" s="400">
        <v>8500</v>
      </c>
      <c r="E38" s="400">
        <v>238572</v>
      </c>
      <c r="F38" s="400">
        <v>34795</v>
      </c>
      <c r="G38" s="400">
        <v>982491</v>
      </c>
      <c r="H38" s="400">
        <v>1680</v>
      </c>
      <c r="I38" s="400">
        <v>48325</v>
      </c>
      <c r="J38" s="400">
        <v>1636</v>
      </c>
      <c r="K38" s="400">
        <v>45104</v>
      </c>
      <c r="L38" s="401">
        <f t="shared" si="0"/>
        <v>46611</v>
      </c>
      <c r="M38" s="401">
        <f t="shared" si="0"/>
        <v>1314492</v>
      </c>
      <c r="N38" s="402">
        <f t="shared" si="4"/>
        <v>28.201325867284545</v>
      </c>
      <c r="O38" s="403"/>
      <c r="P38" s="403"/>
      <c r="Q38" s="404"/>
      <c r="R38" s="404"/>
      <c r="S38" s="404"/>
      <c r="T38" s="403"/>
      <c r="U38" s="403"/>
      <c r="V38" s="403"/>
      <c r="W38" s="403"/>
    </row>
    <row r="39" spans="1:23" s="583" customFormat="1" ht="22.5" customHeight="1" collapsed="1">
      <c r="A39" s="620">
        <v>64.010000000000005</v>
      </c>
      <c r="B39" s="281" t="s">
        <v>93</v>
      </c>
      <c r="C39" s="317">
        <v>74</v>
      </c>
      <c r="D39" s="617">
        <f>SUM(D40:D49)</f>
        <v>94759</v>
      </c>
      <c r="E39" s="617">
        <f t="shared" ref="E39:M39" si="9">SUM(E40:E49)</f>
        <v>2655344</v>
      </c>
      <c r="F39" s="617">
        <f t="shared" si="9"/>
        <v>361756</v>
      </c>
      <c r="G39" s="617">
        <f t="shared" si="9"/>
        <v>10154987</v>
      </c>
      <c r="H39" s="617">
        <f t="shared" si="9"/>
        <v>8676</v>
      </c>
      <c r="I39" s="617">
        <f t="shared" si="9"/>
        <v>174153</v>
      </c>
      <c r="J39" s="617">
        <f t="shared" si="9"/>
        <v>20524</v>
      </c>
      <c r="K39" s="617">
        <f t="shared" si="9"/>
        <v>540019</v>
      </c>
      <c r="L39" s="631">
        <f t="shared" si="9"/>
        <v>485715</v>
      </c>
      <c r="M39" s="631">
        <f t="shared" si="9"/>
        <v>13524503</v>
      </c>
      <c r="N39" s="619">
        <f t="shared" si="4"/>
        <v>27.844524052170513</v>
      </c>
      <c r="O39" s="622"/>
      <c r="P39" s="622"/>
      <c r="Q39" s="623"/>
      <c r="R39" s="623"/>
      <c r="S39" s="623"/>
      <c r="T39" s="622"/>
      <c r="U39" s="622"/>
      <c r="V39" s="622"/>
      <c r="W39" s="622"/>
    </row>
    <row r="40" spans="1:23" s="394" customFormat="1" ht="22.5" hidden="1" customHeight="1" outlineLevel="1">
      <c r="A40" s="412">
        <f>+C38+0.01</f>
        <v>64.010000000000005</v>
      </c>
      <c r="B40" s="413" t="s">
        <v>93</v>
      </c>
      <c r="C40" s="414">
        <f t="shared" si="6"/>
        <v>65</v>
      </c>
      <c r="D40" s="400">
        <v>10614</v>
      </c>
      <c r="E40" s="400">
        <v>302630</v>
      </c>
      <c r="F40" s="400">
        <v>41575</v>
      </c>
      <c r="G40" s="400">
        <v>1178423</v>
      </c>
      <c r="H40" s="400">
        <v>1064</v>
      </c>
      <c r="I40" s="400">
        <v>15552</v>
      </c>
      <c r="J40" s="400">
        <v>1864</v>
      </c>
      <c r="K40" s="400">
        <v>42978</v>
      </c>
      <c r="L40" s="401">
        <f t="shared" si="0"/>
        <v>55117</v>
      </c>
      <c r="M40" s="401">
        <f t="shared" si="0"/>
        <v>1539583</v>
      </c>
      <c r="N40" s="402">
        <f t="shared" si="4"/>
        <v>27.932997078941163</v>
      </c>
      <c r="O40" s="403"/>
      <c r="P40" s="403"/>
      <c r="Q40" s="404"/>
      <c r="R40" s="404"/>
      <c r="S40" s="404"/>
      <c r="T40" s="403"/>
      <c r="U40" s="403"/>
      <c r="V40" s="403"/>
      <c r="W40" s="403"/>
    </row>
    <row r="41" spans="1:23" s="394" customFormat="1" ht="22.5" hidden="1" customHeight="1" outlineLevel="1">
      <c r="A41" s="412">
        <f>+C40+0.01</f>
        <v>65.010000000000005</v>
      </c>
      <c r="B41" s="413" t="s">
        <v>93</v>
      </c>
      <c r="C41" s="414">
        <f t="shared" si="6"/>
        <v>66</v>
      </c>
      <c r="D41" s="400">
        <v>8952</v>
      </c>
      <c r="E41" s="400">
        <v>248969</v>
      </c>
      <c r="F41" s="400">
        <v>38238</v>
      </c>
      <c r="G41" s="400">
        <v>1069588</v>
      </c>
      <c r="H41" s="400">
        <v>542</v>
      </c>
      <c r="I41" s="400">
        <v>11023</v>
      </c>
      <c r="J41" s="400">
        <v>2162</v>
      </c>
      <c r="K41" s="400">
        <v>56574</v>
      </c>
      <c r="L41" s="401">
        <f t="shared" ref="L41:M75" si="10">+D41+F41+H41+J41</f>
        <v>49894</v>
      </c>
      <c r="M41" s="401">
        <f t="shared" si="10"/>
        <v>1386154</v>
      </c>
      <c r="N41" s="402">
        <f t="shared" si="4"/>
        <v>27.781977792920994</v>
      </c>
      <c r="O41" s="403"/>
      <c r="P41" s="403"/>
      <c r="Q41" s="404"/>
      <c r="R41" s="404"/>
      <c r="S41" s="404"/>
      <c r="T41" s="403"/>
      <c r="U41" s="403"/>
      <c r="V41" s="403"/>
      <c r="W41" s="403"/>
    </row>
    <row r="42" spans="1:23" s="394" customFormat="1" ht="22.5" hidden="1" customHeight="1" outlineLevel="1">
      <c r="A42" s="412">
        <f t="shared" si="5"/>
        <v>66.010000000000005</v>
      </c>
      <c r="B42" s="413" t="s">
        <v>93</v>
      </c>
      <c r="C42" s="414">
        <f t="shared" si="6"/>
        <v>67</v>
      </c>
      <c r="D42" s="400">
        <v>16498</v>
      </c>
      <c r="E42" s="400">
        <v>466528</v>
      </c>
      <c r="F42" s="400">
        <v>53310</v>
      </c>
      <c r="G42" s="400">
        <v>1492992</v>
      </c>
      <c r="H42" s="400">
        <v>522</v>
      </c>
      <c r="I42" s="400">
        <v>13093</v>
      </c>
      <c r="J42" s="400">
        <v>1547</v>
      </c>
      <c r="K42" s="400">
        <v>42479</v>
      </c>
      <c r="L42" s="401">
        <f t="shared" si="10"/>
        <v>71877</v>
      </c>
      <c r="M42" s="401">
        <f t="shared" si="10"/>
        <v>2015092</v>
      </c>
      <c r="N42" s="402">
        <f t="shared" si="4"/>
        <v>28.035282496487053</v>
      </c>
      <c r="O42" s="403"/>
      <c r="P42" s="403"/>
      <c r="Q42" s="404"/>
      <c r="R42" s="404"/>
      <c r="S42" s="404"/>
      <c r="T42" s="403"/>
      <c r="U42" s="403"/>
      <c r="V42" s="403"/>
      <c r="W42" s="403"/>
    </row>
    <row r="43" spans="1:23" s="394" customFormat="1" ht="22.5" hidden="1" customHeight="1" outlineLevel="1">
      <c r="A43" s="412">
        <f t="shared" si="5"/>
        <v>67.010000000000005</v>
      </c>
      <c r="B43" s="413" t="s">
        <v>93</v>
      </c>
      <c r="C43" s="414">
        <f t="shared" si="6"/>
        <v>68</v>
      </c>
      <c r="D43" s="400">
        <v>6415</v>
      </c>
      <c r="E43" s="400">
        <v>181111</v>
      </c>
      <c r="F43" s="400">
        <v>27505</v>
      </c>
      <c r="G43" s="400">
        <v>781263</v>
      </c>
      <c r="H43" s="400">
        <v>909</v>
      </c>
      <c r="I43" s="400">
        <v>23529</v>
      </c>
      <c r="J43" s="400">
        <v>1739</v>
      </c>
      <c r="K43" s="400">
        <v>48730</v>
      </c>
      <c r="L43" s="401">
        <f t="shared" si="10"/>
        <v>36568</v>
      </c>
      <c r="M43" s="401">
        <f t="shared" si="10"/>
        <v>1034633</v>
      </c>
      <c r="N43" s="402">
        <f t="shared" si="4"/>
        <v>28.293398599868738</v>
      </c>
      <c r="O43" s="403"/>
      <c r="P43" s="403"/>
      <c r="Q43" s="404"/>
      <c r="R43" s="404"/>
      <c r="S43" s="404"/>
      <c r="T43" s="403"/>
      <c r="U43" s="403"/>
      <c r="V43" s="403"/>
      <c r="W43" s="403"/>
    </row>
    <row r="44" spans="1:23" s="394" customFormat="1" ht="22.5" hidden="1" customHeight="1" outlineLevel="1">
      <c r="A44" s="412">
        <f t="shared" si="5"/>
        <v>68.010000000000005</v>
      </c>
      <c r="B44" s="413" t="s">
        <v>93</v>
      </c>
      <c r="C44" s="414">
        <f t="shared" si="6"/>
        <v>69</v>
      </c>
      <c r="D44" s="400">
        <v>7624</v>
      </c>
      <c r="E44" s="400">
        <v>213697</v>
      </c>
      <c r="F44" s="400">
        <v>34614</v>
      </c>
      <c r="G44" s="400">
        <v>960150</v>
      </c>
      <c r="H44" s="400">
        <v>742</v>
      </c>
      <c r="I44" s="400">
        <v>17340</v>
      </c>
      <c r="J44" s="400">
        <v>3980</v>
      </c>
      <c r="K44" s="400">
        <v>107719</v>
      </c>
      <c r="L44" s="401">
        <f t="shared" si="10"/>
        <v>46960</v>
      </c>
      <c r="M44" s="401">
        <f t="shared" si="10"/>
        <v>1298906</v>
      </c>
      <c r="N44" s="402">
        <f t="shared" si="4"/>
        <v>27.659838160136285</v>
      </c>
      <c r="O44" s="403"/>
      <c r="P44" s="403"/>
      <c r="Q44" s="404"/>
      <c r="R44" s="404"/>
      <c r="S44" s="404"/>
      <c r="T44" s="403"/>
      <c r="U44" s="403"/>
      <c r="V44" s="403"/>
      <c r="W44" s="403"/>
    </row>
    <row r="45" spans="1:23" s="394" customFormat="1" ht="22.5" hidden="1" customHeight="1" outlineLevel="1">
      <c r="A45" s="412">
        <f>C44+0.01</f>
        <v>69.010000000000005</v>
      </c>
      <c r="B45" s="413" t="s">
        <v>93</v>
      </c>
      <c r="C45" s="414">
        <f>A45+0.99</f>
        <v>70</v>
      </c>
      <c r="D45" s="400">
        <v>15790</v>
      </c>
      <c r="E45" s="400">
        <v>430731</v>
      </c>
      <c r="F45" s="400">
        <v>54178</v>
      </c>
      <c r="G45" s="400">
        <v>1475656</v>
      </c>
      <c r="H45" s="400">
        <v>1169</v>
      </c>
      <c r="I45" s="400">
        <v>30888</v>
      </c>
      <c r="J45" s="400">
        <v>2600</v>
      </c>
      <c r="K45" s="400">
        <v>70288</v>
      </c>
      <c r="L45" s="401">
        <f t="shared" si="10"/>
        <v>73737</v>
      </c>
      <c r="M45" s="401">
        <f t="shared" si="10"/>
        <v>2007563</v>
      </c>
      <c r="N45" s="402">
        <f t="shared" si="4"/>
        <v>27.225992378317535</v>
      </c>
      <c r="O45" s="403"/>
      <c r="P45" s="403"/>
      <c r="Q45" s="404"/>
      <c r="R45" s="404"/>
      <c r="S45" s="404"/>
      <c r="T45" s="403"/>
      <c r="U45" s="403"/>
      <c r="V45" s="403"/>
      <c r="W45" s="403"/>
    </row>
    <row r="46" spans="1:23" s="394" customFormat="1" ht="22.5" hidden="1" customHeight="1" outlineLevel="1">
      <c r="A46" s="412">
        <f>C45+0.01</f>
        <v>70.010000000000005</v>
      </c>
      <c r="B46" s="413" t="s">
        <v>93</v>
      </c>
      <c r="C46" s="414">
        <f>A46+0.99</f>
        <v>71</v>
      </c>
      <c r="D46" s="400">
        <v>8495</v>
      </c>
      <c r="E46" s="400">
        <v>241265</v>
      </c>
      <c r="F46" s="400">
        <v>29023</v>
      </c>
      <c r="G46" s="400">
        <v>828405</v>
      </c>
      <c r="H46" s="400">
        <v>552</v>
      </c>
      <c r="I46" s="400">
        <v>12512</v>
      </c>
      <c r="J46" s="400">
        <v>1557</v>
      </c>
      <c r="K46" s="400">
        <v>43313</v>
      </c>
      <c r="L46" s="401">
        <f t="shared" si="10"/>
        <v>39627</v>
      </c>
      <c r="M46" s="401">
        <f t="shared" si="10"/>
        <v>1125495</v>
      </c>
      <c r="N46" s="402">
        <f t="shared" si="4"/>
        <v>28.402225755166931</v>
      </c>
      <c r="O46" s="403"/>
      <c r="P46" s="403"/>
      <c r="Q46" s="404"/>
      <c r="R46" s="404"/>
      <c r="S46" s="404"/>
      <c r="T46" s="403"/>
      <c r="U46" s="403"/>
      <c r="V46" s="403"/>
      <c r="W46" s="403"/>
    </row>
    <row r="47" spans="1:23" s="394" customFormat="1" ht="22.5" hidden="1" customHeight="1" outlineLevel="1">
      <c r="A47" s="412">
        <f>C46+0.01</f>
        <v>71.010000000000005</v>
      </c>
      <c r="B47" s="413" t="s">
        <v>93</v>
      </c>
      <c r="C47" s="414">
        <f>A47+0.99</f>
        <v>72</v>
      </c>
      <c r="D47" s="400">
        <v>7250</v>
      </c>
      <c r="E47" s="400">
        <v>201994</v>
      </c>
      <c r="F47" s="400">
        <v>29589</v>
      </c>
      <c r="G47" s="400">
        <v>838709</v>
      </c>
      <c r="H47" s="400">
        <v>599</v>
      </c>
      <c r="I47" s="400">
        <v>10890</v>
      </c>
      <c r="J47" s="400">
        <v>1450</v>
      </c>
      <c r="K47" s="400">
        <v>40010</v>
      </c>
      <c r="L47" s="401">
        <f t="shared" si="10"/>
        <v>38888</v>
      </c>
      <c r="M47" s="401">
        <f t="shared" si="10"/>
        <v>1091603</v>
      </c>
      <c r="N47" s="402">
        <f t="shared" si="4"/>
        <v>28.070433038469449</v>
      </c>
      <c r="O47" s="403"/>
      <c r="P47" s="403"/>
      <c r="Q47" s="404"/>
      <c r="R47" s="404"/>
      <c r="S47" s="404"/>
      <c r="T47" s="403"/>
      <c r="U47" s="403"/>
      <c r="V47" s="403"/>
      <c r="W47" s="403"/>
    </row>
    <row r="48" spans="1:23" s="394" customFormat="1" ht="22.5" hidden="1" customHeight="1" outlineLevel="1">
      <c r="A48" s="412">
        <f>C47+0.01</f>
        <v>72.010000000000005</v>
      </c>
      <c r="B48" s="413" t="s">
        <v>93</v>
      </c>
      <c r="C48" s="414">
        <f>A48+0.99</f>
        <v>73</v>
      </c>
      <c r="D48" s="400">
        <v>6078</v>
      </c>
      <c r="E48" s="400">
        <v>169775</v>
      </c>
      <c r="F48" s="400">
        <v>26623</v>
      </c>
      <c r="G48" s="400">
        <v>758817</v>
      </c>
      <c r="H48" s="400">
        <v>1026</v>
      </c>
      <c r="I48" s="400">
        <v>16101</v>
      </c>
      <c r="J48" s="400">
        <v>1719</v>
      </c>
      <c r="K48" s="400">
        <v>44744</v>
      </c>
      <c r="L48" s="401">
        <f t="shared" si="10"/>
        <v>35446</v>
      </c>
      <c r="M48" s="401">
        <f t="shared" si="10"/>
        <v>989437</v>
      </c>
      <c r="N48" s="402">
        <f t="shared" si="4"/>
        <v>27.913925407662358</v>
      </c>
      <c r="O48" s="403"/>
      <c r="P48" s="403"/>
      <c r="Q48" s="404"/>
      <c r="R48" s="404"/>
      <c r="S48" s="404"/>
      <c r="T48" s="403"/>
      <c r="U48" s="403"/>
      <c r="V48" s="403"/>
      <c r="W48" s="403"/>
    </row>
    <row r="49" spans="1:23" s="394" customFormat="1" ht="22.5" hidden="1" customHeight="1" outlineLevel="1">
      <c r="A49" s="412">
        <f>C48+0.01</f>
        <v>73.010000000000005</v>
      </c>
      <c r="B49" s="415" t="s">
        <v>93</v>
      </c>
      <c r="C49" s="414">
        <f t="shared" ref="C49:C86" si="11">+A49+0.99</f>
        <v>74</v>
      </c>
      <c r="D49" s="400">
        <v>7043</v>
      </c>
      <c r="E49" s="400">
        <v>198644</v>
      </c>
      <c r="F49" s="400">
        <v>27101</v>
      </c>
      <c r="G49" s="400">
        <v>770984</v>
      </c>
      <c r="H49" s="400">
        <v>1551</v>
      </c>
      <c r="I49" s="400">
        <v>23225</v>
      </c>
      <c r="J49" s="400">
        <v>1906</v>
      </c>
      <c r="K49" s="400">
        <v>43184</v>
      </c>
      <c r="L49" s="401">
        <f t="shared" si="10"/>
        <v>37601</v>
      </c>
      <c r="M49" s="401">
        <f t="shared" si="10"/>
        <v>1036037</v>
      </c>
      <c r="N49" s="402">
        <f t="shared" si="4"/>
        <v>27.553442727587033</v>
      </c>
      <c r="O49" s="403"/>
      <c r="P49" s="403"/>
      <c r="Q49" s="404"/>
      <c r="R49" s="404"/>
      <c r="S49" s="404"/>
      <c r="T49" s="403"/>
      <c r="U49" s="403"/>
      <c r="V49" s="403"/>
      <c r="W49" s="403"/>
    </row>
    <row r="50" spans="1:23" s="583" customFormat="1" ht="22.5" customHeight="1" collapsed="1">
      <c r="A50" s="620">
        <v>74.010000000000005</v>
      </c>
      <c r="B50" s="625" t="s">
        <v>93</v>
      </c>
      <c r="C50" s="317">
        <v>84</v>
      </c>
      <c r="D50" s="617">
        <f>SUM(D51:D60)</f>
        <v>73420</v>
      </c>
      <c r="E50" s="617">
        <f t="shared" ref="E50:M50" si="12">SUM(E51:E60)</f>
        <v>2057751</v>
      </c>
      <c r="F50" s="617">
        <f t="shared" si="12"/>
        <v>257115</v>
      </c>
      <c r="G50" s="617">
        <f t="shared" si="12"/>
        <v>7263277</v>
      </c>
      <c r="H50" s="617">
        <f t="shared" si="12"/>
        <v>43934</v>
      </c>
      <c r="I50" s="617">
        <f t="shared" si="12"/>
        <v>687497</v>
      </c>
      <c r="J50" s="617">
        <f t="shared" si="12"/>
        <v>29329</v>
      </c>
      <c r="K50" s="617">
        <f t="shared" si="12"/>
        <v>642027</v>
      </c>
      <c r="L50" s="631">
        <f t="shared" si="12"/>
        <v>403798</v>
      </c>
      <c r="M50" s="631">
        <f t="shared" si="12"/>
        <v>10650552</v>
      </c>
      <c r="N50" s="619">
        <f t="shared" si="4"/>
        <v>26.37594044547026</v>
      </c>
      <c r="O50" s="622"/>
      <c r="P50" s="622"/>
      <c r="Q50" s="623"/>
      <c r="R50" s="623"/>
      <c r="S50" s="623"/>
      <c r="T50" s="622"/>
      <c r="U50" s="622"/>
      <c r="V50" s="622"/>
      <c r="W50" s="622"/>
    </row>
    <row r="51" spans="1:23" s="394" customFormat="1" ht="22.5" hidden="1" customHeight="1" outlineLevel="1">
      <c r="A51" s="412">
        <f>+C49+0.01</f>
        <v>74.010000000000005</v>
      </c>
      <c r="B51" s="415" t="s">
        <v>93</v>
      </c>
      <c r="C51" s="414">
        <f t="shared" si="11"/>
        <v>75</v>
      </c>
      <c r="D51" s="400">
        <v>14736</v>
      </c>
      <c r="E51" s="400">
        <v>418079</v>
      </c>
      <c r="F51" s="400">
        <v>47021</v>
      </c>
      <c r="G51" s="400">
        <v>1327061</v>
      </c>
      <c r="H51" s="400">
        <v>2177</v>
      </c>
      <c r="I51" s="400">
        <v>33063</v>
      </c>
      <c r="J51" s="400">
        <v>2110</v>
      </c>
      <c r="K51" s="400">
        <v>55174</v>
      </c>
      <c r="L51" s="401">
        <f t="shared" si="10"/>
        <v>66044</v>
      </c>
      <c r="M51" s="401">
        <f t="shared" si="10"/>
        <v>1833377</v>
      </c>
      <c r="N51" s="402">
        <f t="shared" si="4"/>
        <v>27.759932772091332</v>
      </c>
      <c r="O51" s="403"/>
      <c r="P51" s="403"/>
      <c r="Q51" s="404"/>
      <c r="R51" s="404"/>
      <c r="S51" s="404"/>
      <c r="T51" s="403"/>
      <c r="U51" s="403"/>
      <c r="V51" s="403"/>
      <c r="W51" s="403"/>
    </row>
    <row r="52" spans="1:23" s="394" customFormat="1" ht="22.5" hidden="1" customHeight="1" outlineLevel="1">
      <c r="A52" s="412">
        <f t="shared" ref="A52:A86" si="13">+C51+0.01</f>
        <v>75.010000000000005</v>
      </c>
      <c r="B52" s="415" t="s">
        <v>93</v>
      </c>
      <c r="C52" s="414">
        <f t="shared" si="11"/>
        <v>76</v>
      </c>
      <c r="D52" s="400">
        <v>6574</v>
      </c>
      <c r="E52" s="400">
        <v>184814</v>
      </c>
      <c r="F52" s="400">
        <v>24282</v>
      </c>
      <c r="G52" s="400">
        <v>692965</v>
      </c>
      <c r="H52" s="400">
        <v>5125</v>
      </c>
      <c r="I52" s="400">
        <v>81904</v>
      </c>
      <c r="J52" s="400">
        <v>3151</v>
      </c>
      <c r="K52" s="400">
        <v>69214</v>
      </c>
      <c r="L52" s="401">
        <f t="shared" si="10"/>
        <v>39132</v>
      </c>
      <c r="M52" s="401">
        <f t="shared" si="10"/>
        <v>1028897</v>
      </c>
      <c r="N52" s="402">
        <f t="shared" si="4"/>
        <v>26.292982725135438</v>
      </c>
      <c r="O52" s="403"/>
      <c r="P52" s="403"/>
      <c r="Q52" s="404"/>
      <c r="R52" s="404"/>
      <c r="S52" s="404"/>
      <c r="T52" s="403"/>
      <c r="U52" s="403"/>
      <c r="V52" s="403"/>
      <c r="W52" s="403"/>
    </row>
    <row r="53" spans="1:23" s="394" customFormat="1" ht="22.5" hidden="1" customHeight="1" outlineLevel="1">
      <c r="A53" s="412">
        <f t="shared" si="13"/>
        <v>76.010000000000005</v>
      </c>
      <c r="B53" s="415" t="s">
        <v>93</v>
      </c>
      <c r="C53" s="414">
        <f t="shared" si="11"/>
        <v>77</v>
      </c>
      <c r="D53" s="400">
        <v>7241</v>
      </c>
      <c r="E53" s="400">
        <v>203184</v>
      </c>
      <c r="F53" s="400">
        <v>26809</v>
      </c>
      <c r="G53" s="400">
        <v>757621</v>
      </c>
      <c r="H53" s="400">
        <v>3792</v>
      </c>
      <c r="I53" s="400">
        <v>59452</v>
      </c>
      <c r="J53" s="400">
        <v>2718</v>
      </c>
      <c r="K53" s="400">
        <v>60152</v>
      </c>
      <c r="L53" s="401">
        <f t="shared" si="10"/>
        <v>40560</v>
      </c>
      <c r="M53" s="401">
        <f t="shared" si="10"/>
        <v>1080409</v>
      </c>
      <c r="N53" s="402">
        <f t="shared" si="4"/>
        <v>26.637302761341221</v>
      </c>
      <c r="O53" s="403"/>
      <c r="P53" s="403"/>
      <c r="Q53" s="404"/>
      <c r="R53" s="404"/>
      <c r="S53" s="404"/>
      <c r="T53" s="403"/>
      <c r="U53" s="403"/>
      <c r="V53" s="403"/>
      <c r="W53" s="403"/>
    </row>
    <row r="54" spans="1:23" s="394" customFormat="1" ht="22.5" hidden="1" customHeight="1" outlineLevel="1">
      <c r="A54" s="412">
        <f t="shared" si="13"/>
        <v>77.010000000000005</v>
      </c>
      <c r="B54" s="415" t="s">
        <v>93</v>
      </c>
      <c r="C54" s="414">
        <f t="shared" si="11"/>
        <v>78</v>
      </c>
      <c r="D54" s="400">
        <v>5067</v>
      </c>
      <c r="E54" s="400">
        <v>142342</v>
      </c>
      <c r="F54" s="400">
        <v>19986</v>
      </c>
      <c r="G54" s="400">
        <v>570410</v>
      </c>
      <c r="H54" s="400">
        <v>4982</v>
      </c>
      <c r="I54" s="400">
        <v>76473</v>
      </c>
      <c r="J54" s="400">
        <v>2865</v>
      </c>
      <c r="K54" s="400">
        <v>63202</v>
      </c>
      <c r="L54" s="401">
        <f t="shared" si="10"/>
        <v>32900</v>
      </c>
      <c r="M54" s="401">
        <f t="shared" si="10"/>
        <v>852427</v>
      </c>
      <c r="N54" s="402">
        <f t="shared" si="4"/>
        <v>25.909635258358662</v>
      </c>
      <c r="O54" s="403"/>
      <c r="P54" s="403"/>
      <c r="Q54" s="404"/>
      <c r="R54" s="404"/>
      <c r="S54" s="404"/>
      <c r="T54" s="403"/>
      <c r="U54" s="403"/>
      <c r="V54" s="403"/>
      <c r="W54" s="403"/>
    </row>
    <row r="55" spans="1:23" s="394" customFormat="1" ht="22.5" hidden="1" customHeight="1" outlineLevel="1">
      <c r="A55" s="412">
        <f t="shared" si="13"/>
        <v>78.010000000000005</v>
      </c>
      <c r="B55" s="415" t="s">
        <v>93</v>
      </c>
      <c r="C55" s="414">
        <f t="shared" si="11"/>
        <v>79</v>
      </c>
      <c r="D55" s="400">
        <v>6018</v>
      </c>
      <c r="E55" s="400">
        <v>168353</v>
      </c>
      <c r="F55" s="400">
        <v>21503</v>
      </c>
      <c r="G55" s="400">
        <v>613644</v>
      </c>
      <c r="H55" s="400">
        <v>10977</v>
      </c>
      <c r="I55" s="400">
        <v>182651</v>
      </c>
      <c r="J55" s="400">
        <v>4736</v>
      </c>
      <c r="K55" s="400">
        <v>93590</v>
      </c>
      <c r="L55" s="401">
        <f t="shared" si="10"/>
        <v>43234</v>
      </c>
      <c r="M55" s="401">
        <f t="shared" si="10"/>
        <v>1058238</v>
      </c>
      <c r="N55" s="402">
        <f t="shared" si="4"/>
        <v>24.476985705694592</v>
      </c>
      <c r="O55" s="403"/>
      <c r="P55" s="403"/>
      <c r="Q55" s="404"/>
      <c r="R55" s="404"/>
      <c r="S55" s="404"/>
      <c r="T55" s="403"/>
      <c r="U55" s="403"/>
      <c r="V55" s="403"/>
      <c r="W55" s="403"/>
    </row>
    <row r="56" spans="1:23" s="394" customFormat="1" ht="22.5" hidden="1" customHeight="1" outlineLevel="1">
      <c r="A56" s="412">
        <f t="shared" si="13"/>
        <v>79.010000000000005</v>
      </c>
      <c r="B56" s="415" t="s">
        <v>93</v>
      </c>
      <c r="C56" s="414">
        <f t="shared" si="11"/>
        <v>80</v>
      </c>
      <c r="D56" s="400">
        <v>8574</v>
      </c>
      <c r="E56" s="400">
        <v>240233</v>
      </c>
      <c r="F56" s="400">
        <v>29746</v>
      </c>
      <c r="G56" s="400">
        <v>838050</v>
      </c>
      <c r="H56" s="400">
        <v>5610</v>
      </c>
      <c r="I56" s="400">
        <v>88316</v>
      </c>
      <c r="J56" s="400">
        <v>3271</v>
      </c>
      <c r="K56" s="400">
        <v>65388</v>
      </c>
      <c r="L56" s="401">
        <f t="shared" si="10"/>
        <v>47201</v>
      </c>
      <c r="M56" s="401">
        <f t="shared" si="10"/>
        <v>1231987</v>
      </c>
      <c r="N56" s="402">
        <f t="shared" si="4"/>
        <v>26.100866507065529</v>
      </c>
      <c r="O56" s="403"/>
      <c r="P56" s="403"/>
      <c r="Q56" s="404"/>
      <c r="R56" s="404"/>
      <c r="S56" s="404"/>
      <c r="T56" s="403"/>
      <c r="U56" s="403"/>
      <c r="V56" s="403"/>
      <c r="W56" s="403"/>
    </row>
    <row r="57" spans="1:23" s="394" customFormat="1" ht="22.5" hidden="1" customHeight="1" outlineLevel="1">
      <c r="A57" s="412">
        <f t="shared" si="13"/>
        <v>80.010000000000005</v>
      </c>
      <c r="B57" s="415" t="s">
        <v>93</v>
      </c>
      <c r="C57" s="414">
        <f t="shared" si="11"/>
        <v>81</v>
      </c>
      <c r="D57" s="400">
        <v>5170</v>
      </c>
      <c r="E57" s="400">
        <v>142864</v>
      </c>
      <c r="F57" s="400">
        <v>18581</v>
      </c>
      <c r="G57" s="400">
        <v>528279</v>
      </c>
      <c r="H57" s="400">
        <v>5614</v>
      </c>
      <c r="I57" s="400">
        <v>82787</v>
      </c>
      <c r="J57" s="400">
        <v>4327</v>
      </c>
      <c r="K57" s="400">
        <v>83585</v>
      </c>
      <c r="L57" s="401">
        <f t="shared" si="10"/>
        <v>33692</v>
      </c>
      <c r="M57" s="401">
        <f t="shared" si="10"/>
        <v>837515</v>
      </c>
      <c r="N57" s="402">
        <f t="shared" si="4"/>
        <v>24.857978155051644</v>
      </c>
      <c r="O57" s="403"/>
      <c r="P57" s="403"/>
      <c r="Q57" s="404"/>
      <c r="R57" s="404"/>
      <c r="S57" s="404"/>
      <c r="T57" s="403"/>
      <c r="U57" s="403"/>
      <c r="V57" s="403"/>
      <c r="W57" s="403"/>
    </row>
    <row r="58" spans="1:23" s="394" customFormat="1" ht="22.5" hidden="1" customHeight="1" outlineLevel="1">
      <c r="A58" s="412">
        <f t="shared" si="13"/>
        <v>81.010000000000005</v>
      </c>
      <c r="B58" s="415" t="s">
        <v>93</v>
      </c>
      <c r="C58" s="414">
        <f t="shared" si="11"/>
        <v>82</v>
      </c>
      <c r="D58" s="400">
        <v>6815</v>
      </c>
      <c r="E58" s="400">
        <v>191088</v>
      </c>
      <c r="F58" s="400">
        <v>24245</v>
      </c>
      <c r="G58" s="400">
        <v>684628</v>
      </c>
      <c r="H58" s="400">
        <v>2616</v>
      </c>
      <c r="I58" s="400">
        <v>36019</v>
      </c>
      <c r="J58" s="400">
        <v>1893</v>
      </c>
      <c r="K58" s="400">
        <v>46550</v>
      </c>
      <c r="L58" s="401">
        <f t="shared" si="10"/>
        <v>35569</v>
      </c>
      <c r="M58" s="401">
        <f t="shared" si="10"/>
        <v>958285</v>
      </c>
      <c r="N58" s="402">
        <f t="shared" si="4"/>
        <v>26.941578340689926</v>
      </c>
      <c r="O58" s="403"/>
      <c r="P58" s="403"/>
      <c r="Q58" s="404"/>
      <c r="R58" s="404"/>
      <c r="S58" s="404"/>
      <c r="T58" s="403"/>
      <c r="U58" s="403"/>
      <c r="V58" s="403"/>
      <c r="W58" s="403"/>
    </row>
    <row r="59" spans="1:23" s="394" customFormat="1" ht="22.5" hidden="1" customHeight="1" outlineLevel="1">
      <c r="A59" s="412">
        <f t="shared" si="13"/>
        <v>82.01</v>
      </c>
      <c r="B59" s="415" t="s">
        <v>93</v>
      </c>
      <c r="C59" s="414">
        <f t="shared" si="11"/>
        <v>83</v>
      </c>
      <c r="D59" s="400">
        <v>4443</v>
      </c>
      <c r="E59" s="400">
        <v>124672</v>
      </c>
      <c r="F59" s="400">
        <v>16496</v>
      </c>
      <c r="G59" s="400">
        <v>471432</v>
      </c>
      <c r="H59" s="400">
        <v>1581</v>
      </c>
      <c r="I59" s="400">
        <v>25110</v>
      </c>
      <c r="J59" s="400">
        <v>2037</v>
      </c>
      <c r="K59" s="400">
        <v>50139</v>
      </c>
      <c r="L59" s="401">
        <f t="shared" si="10"/>
        <v>24557</v>
      </c>
      <c r="M59" s="401">
        <f t="shared" si="10"/>
        <v>671353</v>
      </c>
      <c r="N59" s="402">
        <f t="shared" si="4"/>
        <v>27.338559270269169</v>
      </c>
      <c r="O59" s="403"/>
      <c r="P59" s="403"/>
      <c r="Q59" s="404"/>
      <c r="R59" s="404"/>
      <c r="S59" s="404"/>
      <c r="T59" s="403"/>
      <c r="U59" s="403"/>
      <c r="V59" s="403"/>
      <c r="W59" s="403"/>
    </row>
    <row r="60" spans="1:23" s="394" customFormat="1" ht="22.5" hidden="1" customHeight="1" outlineLevel="1">
      <c r="A60" s="412">
        <f t="shared" si="13"/>
        <v>83.01</v>
      </c>
      <c r="B60" s="415" t="s">
        <v>93</v>
      </c>
      <c r="C60" s="414">
        <f t="shared" si="11"/>
        <v>84</v>
      </c>
      <c r="D60" s="400">
        <v>8782</v>
      </c>
      <c r="E60" s="400">
        <v>242122</v>
      </c>
      <c r="F60" s="400">
        <v>28446</v>
      </c>
      <c r="G60" s="400">
        <v>779187</v>
      </c>
      <c r="H60" s="400">
        <v>1460</v>
      </c>
      <c r="I60" s="400">
        <v>21722</v>
      </c>
      <c r="J60" s="400">
        <v>2221</v>
      </c>
      <c r="K60" s="400">
        <v>55033</v>
      </c>
      <c r="L60" s="401">
        <f t="shared" si="10"/>
        <v>40909</v>
      </c>
      <c r="M60" s="401">
        <f t="shared" si="10"/>
        <v>1098064</v>
      </c>
      <c r="N60" s="402">
        <f t="shared" si="4"/>
        <v>26.841624092497984</v>
      </c>
      <c r="O60" s="403"/>
      <c r="P60" s="403"/>
      <c r="Q60" s="404"/>
      <c r="R60" s="404"/>
      <c r="S60" s="404"/>
      <c r="T60" s="403"/>
      <c r="U60" s="403"/>
      <c r="V60" s="403"/>
      <c r="W60" s="403"/>
    </row>
    <row r="61" spans="1:23" s="583" customFormat="1" ht="22.5" customHeight="1" collapsed="1">
      <c r="A61" s="620">
        <v>84.01</v>
      </c>
      <c r="B61" s="625" t="s">
        <v>93</v>
      </c>
      <c r="C61" s="317">
        <v>94</v>
      </c>
      <c r="D61" s="617">
        <f>SUM(D62:D71)</f>
        <v>52425</v>
      </c>
      <c r="E61" s="617">
        <f t="shared" ref="E61:M61" si="14">SUM(E62:E71)</f>
        <v>1466382</v>
      </c>
      <c r="F61" s="617">
        <f t="shared" si="14"/>
        <v>177042</v>
      </c>
      <c r="G61" s="617">
        <f t="shared" si="14"/>
        <v>4972639</v>
      </c>
      <c r="H61" s="617">
        <f t="shared" si="14"/>
        <v>5000</v>
      </c>
      <c r="I61" s="617">
        <f t="shared" si="14"/>
        <v>104129</v>
      </c>
      <c r="J61" s="617">
        <f t="shared" si="14"/>
        <v>18606</v>
      </c>
      <c r="K61" s="617">
        <f t="shared" si="14"/>
        <v>508465</v>
      </c>
      <c r="L61" s="631">
        <f t="shared" si="14"/>
        <v>253073</v>
      </c>
      <c r="M61" s="631">
        <f t="shared" si="14"/>
        <v>7051615</v>
      </c>
      <c r="N61" s="619">
        <f t="shared" si="4"/>
        <v>27.863956249777733</v>
      </c>
      <c r="O61" s="622"/>
      <c r="P61" s="622"/>
      <c r="Q61" s="623"/>
      <c r="R61" s="623"/>
      <c r="S61" s="623"/>
      <c r="T61" s="622"/>
      <c r="U61" s="622"/>
      <c r="V61" s="622"/>
      <c r="W61" s="622"/>
    </row>
    <row r="62" spans="1:23" s="394" customFormat="1" ht="22.5" hidden="1" customHeight="1" outlineLevel="1">
      <c r="A62" s="412">
        <f>+C60+0.01</f>
        <v>84.01</v>
      </c>
      <c r="B62" s="415" t="s">
        <v>93</v>
      </c>
      <c r="C62" s="414">
        <f t="shared" si="11"/>
        <v>85</v>
      </c>
      <c r="D62" s="400">
        <v>6271</v>
      </c>
      <c r="E62" s="400">
        <v>178929</v>
      </c>
      <c r="F62" s="400">
        <v>21202</v>
      </c>
      <c r="G62" s="400">
        <v>604028</v>
      </c>
      <c r="H62" s="400">
        <v>889</v>
      </c>
      <c r="I62" s="400">
        <v>16460</v>
      </c>
      <c r="J62" s="400">
        <v>1580</v>
      </c>
      <c r="K62" s="400">
        <v>41179</v>
      </c>
      <c r="L62" s="401">
        <f t="shared" si="10"/>
        <v>29942</v>
      </c>
      <c r="M62" s="401">
        <f t="shared" si="10"/>
        <v>840596</v>
      </c>
      <c r="N62" s="402">
        <f t="shared" si="4"/>
        <v>28.07414334379801</v>
      </c>
      <c r="O62" s="403"/>
      <c r="P62" s="403"/>
      <c r="Q62" s="404"/>
      <c r="R62" s="404"/>
      <c r="S62" s="404"/>
      <c r="T62" s="403"/>
      <c r="U62" s="403"/>
      <c r="V62" s="403"/>
      <c r="W62" s="403"/>
    </row>
    <row r="63" spans="1:23" s="394" customFormat="1" ht="22.5" hidden="1" customHeight="1" outlineLevel="1">
      <c r="A63" s="412">
        <f t="shared" si="13"/>
        <v>85.01</v>
      </c>
      <c r="B63" s="415" t="s">
        <v>93</v>
      </c>
      <c r="C63" s="414">
        <f t="shared" si="11"/>
        <v>86</v>
      </c>
      <c r="D63" s="400">
        <v>4863</v>
      </c>
      <c r="E63" s="400">
        <v>136861</v>
      </c>
      <c r="F63" s="400">
        <v>16332</v>
      </c>
      <c r="G63" s="400">
        <v>465339</v>
      </c>
      <c r="H63" s="400">
        <v>617</v>
      </c>
      <c r="I63" s="400">
        <v>13027</v>
      </c>
      <c r="J63" s="400">
        <v>2236</v>
      </c>
      <c r="K63" s="400">
        <v>53756</v>
      </c>
      <c r="L63" s="401">
        <f t="shared" si="10"/>
        <v>24048</v>
      </c>
      <c r="M63" s="401">
        <f t="shared" si="10"/>
        <v>668983</v>
      </c>
      <c r="N63" s="402">
        <f t="shared" si="4"/>
        <v>27.818654357950766</v>
      </c>
      <c r="O63" s="403"/>
      <c r="P63" s="403"/>
      <c r="Q63" s="404"/>
      <c r="R63" s="404"/>
      <c r="S63" s="404"/>
      <c r="T63" s="403"/>
      <c r="U63" s="403"/>
      <c r="V63" s="403"/>
      <c r="W63" s="403"/>
    </row>
    <row r="64" spans="1:23" s="394" customFormat="1" ht="22.5" hidden="1" customHeight="1" outlineLevel="1">
      <c r="A64" s="412">
        <f t="shared" si="13"/>
        <v>86.01</v>
      </c>
      <c r="B64" s="415" t="s">
        <v>93</v>
      </c>
      <c r="C64" s="414">
        <f t="shared" si="11"/>
        <v>87</v>
      </c>
      <c r="D64" s="400">
        <v>6991</v>
      </c>
      <c r="E64" s="400">
        <v>198582</v>
      </c>
      <c r="F64" s="400">
        <v>21823</v>
      </c>
      <c r="G64" s="400">
        <v>619690</v>
      </c>
      <c r="H64" s="400">
        <v>837</v>
      </c>
      <c r="I64" s="400">
        <v>13288</v>
      </c>
      <c r="J64" s="400">
        <v>2084</v>
      </c>
      <c r="K64" s="400">
        <v>55432</v>
      </c>
      <c r="L64" s="401">
        <f t="shared" si="10"/>
        <v>31735</v>
      </c>
      <c r="M64" s="401">
        <f t="shared" si="10"/>
        <v>886992</v>
      </c>
      <c r="N64" s="402">
        <f t="shared" si="4"/>
        <v>27.949960611312431</v>
      </c>
      <c r="O64" s="403"/>
      <c r="P64" s="403"/>
      <c r="Q64" s="404"/>
      <c r="R64" s="404"/>
      <c r="S64" s="404"/>
      <c r="T64" s="403"/>
      <c r="U64" s="403"/>
      <c r="V64" s="403"/>
      <c r="W64" s="403"/>
    </row>
    <row r="65" spans="1:23" s="394" customFormat="1" ht="22.5" hidden="1" customHeight="1" outlineLevel="1">
      <c r="A65" s="412">
        <f t="shared" si="13"/>
        <v>87.01</v>
      </c>
      <c r="B65" s="415" t="s">
        <v>93</v>
      </c>
      <c r="C65" s="414">
        <f t="shared" si="11"/>
        <v>88</v>
      </c>
      <c r="D65" s="400">
        <v>3881</v>
      </c>
      <c r="E65" s="400">
        <v>108009</v>
      </c>
      <c r="F65" s="400">
        <v>14564</v>
      </c>
      <c r="G65" s="400">
        <v>413298</v>
      </c>
      <c r="H65" s="400">
        <v>417</v>
      </c>
      <c r="I65" s="400">
        <v>9357</v>
      </c>
      <c r="J65" s="400">
        <v>1460</v>
      </c>
      <c r="K65" s="400">
        <v>40848</v>
      </c>
      <c r="L65" s="401">
        <f t="shared" si="10"/>
        <v>20322</v>
      </c>
      <c r="M65" s="401">
        <f t="shared" si="10"/>
        <v>571512</v>
      </c>
      <c r="N65" s="402">
        <f t="shared" si="4"/>
        <v>28.122822556834958</v>
      </c>
      <c r="O65" s="403"/>
      <c r="P65" s="403"/>
      <c r="Q65" s="404"/>
      <c r="R65" s="404"/>
      <c r="S65" s="404"/>
      <c r="T65" s="403"/>
      <c r="U65" s="403"/>
      <c r="V65" s="403"/>
      <c r="W65" s="403"/>
    </row>
    <row r="66" spans="1:23" s="394" customFormat="1" ht="22.5" hidden="1" customHeight="1" outlineLevel="1">
      <c r="A66" s="412">
        <f t="shared" si="13"/>
        <v>88.01</v>
      </c>
      <c r="B66" s="415" t="s">
        <v>93</v>
      </c>
      <c r="C66" s="414">
        <f t="shared" si="11"/>
        <v>89</v>
      </c>
      <c r="D66" s="400">
        <v>4633</v>
      </c>
      <c r="E66" s="400">
        <v>130470</v>
      </c>
      <c r="F66" s="400">
        <v>15532</v>
      </c>
      <c r="G66" s="400">
        <v>439825</v>
      </c>
      <c r="H66" s="400">
        <v>462</v>
      </c>
      <c r="I66" s="400">
        <v>10289</v>
      </c>
      <c r="J66" s="400">
        <v>1909</v>
      </c>
      <c r="K66" s="400">
        <v>54585</v>
      </c>
      <c r="L66" s="401">
        <f t="shared" si="10"/>
        <v>22536</v>
      </c>
      <c r="M66" s="401">
        <f t="shared" si="10"/>
        <v>635169</v>
      </c>
      <c r="N66" s="402">
        <f t="shared" si="4"/>
        <v>28.184637912673058</v>
      </c>
      <c r="O66" s="403"/>
      <c r="P66" s="403"/>
      <c r="Q66" s="404"/>
      <c r="R66" s="404"/>
      <c r="S66" s="404"/>
      <c r="T66" s="403"/>
      <c r="U66" s="403"/>
      <c r="V66" s="403"/>
      <c r="W66" s="403"/>
    </row>
    <row r="67" spans="1:23" s="394" customFormat="1" ht="22.5" hidden="1" customHeight="1" outlineLevel="1">
      <c r="A67" s="412">
        <f t="shared" si="13"/>
        <v>89.01</v>
      </c>
      <c r="B67" s="415" t="s">
        <v>93</v>
      </c>
      <c r="C67" s="414">
        <f t="shared" si="11"/>
        <v>90</v>
      </c>
      <c r="D67" s="400">
        <v>7426</v>
      </c>
      <c r="E67" s="400">
        <v>202903</v>
      </c>
      <c r="F67" s="400">
        <v>26709</v>
      </c>
      <c r="G67" s="400">
        <v>728095</v>
      </c>
      <c r="H67" s="400">
        <v>448</v>
      </c>
      <c r="I67" s="400">
        <v>10050</v>
      </c>
      <c r="J67" s="400">
        <v>1939</v>
      </c>
      <c r="K67" s="400">
        <v>53635</v>
      </c>
      <c r="L67" s="401">
        <f t="shared" si="10"/>
        <v>36522</v>
      </c>
      <c r="M67" s="401">
        <f t="shared" si="10"/>
        <v>994683</v>
      </c>
      <c r="N67" s="402">
        <f t="shared" si="4"/>
        <v>27.235173320190569</v>
      </c>
      <c r="O67" s="403"/>
      <c r="P67" s="403"/>
      <c r="Q67" s="404"/>
      <c r="R67" s="404"/>
      <c r="S67" s="404"/>
      <c r="T67" s="403"/>
      <c r="U67" s="403"/>
      <c r="V67" s="403"/>
      <c r="W67" s="403"/>
    </row>
    <row r="68" spans="1:23" s="394" customFormat="1" ht="22.5" hidden="1" customHeight="1" outlineLevel="1">
      <c r="A68" s="412">
        <f t="shared" si="13"/>
        <v>90.01</v>
      </c>
      <c r="B68" s="415" t="s">
        <v>93</v>
      </c>
      <c r="C68" s="414">
        <f t="shared" si="11"/>
        <v>91</v>
      </c>
      <c r="D68" s="400">
        <v>3669</v>
      </c>
      <c r="E68" s="400">
        <v>102922</v>
      </c>
      <c r="F68" s="400">
        <v>13047</v>
      </c>
      <c r="G68" s="400">
        <v>367419</v>
      </c>
      <c r="H68" s="400">
        <v>303</v>
      </c>
      <c r="I68" s="400">
        <v>7209</v>
      </c>
      <c r="J68" s="400">
        <v>1779</v>
      </c>
      <c r="K68" s="400">
        <v>50232</v>
      </c>
      <c r="L68" s="401">
        <f t="shared" si="10"/>
        <v>18798</v>
      </c>
      <c r="M68" s="401">
        <f t="shared" si="10"/>
        <v>527782</v>
      </c>
      <c r="N68" s="402">
        <f t="shared" si="4"/>
        <v>28.076497499734014</v>
      </c>
      <c r="O68" s="403"/>
      <c r="P68" s="403"/>
      <c r="Q68" s="404"/>
      <c r="R68" s="404"/>
      <c r="S68" s="404"/>
      <c r="T68" s="403"/>
      <c r="U68" s="403"/>
      <c r="V68" s="403"/>
      <c r="W68" s="403"/>
    </row>
    <row r="69" spans="1:23" s="394" customFormat="1" ht="22.5" hidden="1" customHeight="1" outlineLevel="1">
      <c r="A69" s="412">
        <f t="shared" si="13"/>
        <v>91.01</v>
      </c>
      <c r="B69" s="415" t="s">
        <v>93</v>
      </c>
      <c r="C69" s="414">
        <f t="shared" si="11"/>
        <v>92</v>
      </c>
      <c r="D69" s="400">
        <v>4858</v>
      </c>
      <c r="E69" s="400">
        <v>137158</v>
      </c>
      <c r="F69" s="400">
        <v>16059</v>
      </c>
      <c r="G69" s="400">
        <v>455468</v>
      </c>
      <c r="H69" s="400">
        <v>306</v>
      </c>
      <c r="I69" s="400">
        <v>7573</v>
      </c>
      <c r="J69" s="400">
        <v>2005</v>
      </c>
      <c r="K69" s="400">
        <v>57498</v>
      </c>
      <c r="L69" s="401">
        <f t="shared" si="10"/>
        <v>23228</v>
      </c>
      <c r="M69" s="401">
        <f t="shared" si="10"/>
        <v>657697</v>
      </c>
      <c r="N69" s="402">
        <f t="shared" si="4"/>
        <v>28.314835543309798</v>
      </c>
      <c r="O69" s="403"/>
      <c r="P69" s="403"/>
      <c r="Q69" s="404"/>
      <c r="R69" s="404"/>
      <c r="S69" s="404"/>
      <c r="T69" s="403"/>
      <c r="U69" s="403"/>
      <c r="V69" s="403"/>
      <c r="W69" s="403"/>
    </row>
    <row r="70" spans="1:23" s="394" customFormat="1" ht="22.5" hidden="1" customHeight="1" outlineLevel="1">
      <c r="A70" s="412">
        <f t="shared" si="13"/>
        <v>92.01</v>
      </c>
      <c r="B70" s="415" t="s">
        <v>93</v>
      </c>
      <c r="C70" s="414">
        <f t="shared" si="11"/>
        <v>93</v>
      </c>
      <c r="D70" s="400">
        <v>3328</v>
      </c>
      <c r="E70" s="400">
        <v>93891</v>
      </c>
      <c r="F70" s="400">
        <v>12114</v>
      </c>
      <c r="G70" s="400">
        <v>344864</v>
      </c>
      <c r="H70" s="400">
        <v>399</v>
      </c>
      <c r="I70" s="400">
        <v>9052</v>
      </c>
      <c r="J70" s="400">
        <v>1847</v>
      </c>
      <c r="K70" s="400">
        <v>50984</v>
      </c>
      <c r="L70" s="401">
        <f t="shared" si="10"/>
        <v>17688</v>
      </c>
      <c r="M70" s="401">
        <f t="shared" si="10"/>
        <v>498791</v>
      </c>
      <c r="N70" s="402">
        <f t="shared" si="4"/>
        <v>28.199400723654456</v>
      </c>
      <c r="O70" s="403"/>
      <c r="P70" s="403"/>
      <c r="Q70" s="404"/>
      <c r="R70" s="404"/>
      <c r="S70" s="404"/>
      <c r="T70" s="403"/>
      <c r="U70" s="403"/>
      <c r="V70" s="403"/>
      <c r="W70" s="403"/>
    </row>
    <row r="71" spans="1:23" s="394" customFormat="1" ht="22.5" hidden="1" customHeight="1" outlineLevel="1">
      <c r="A71" s="412">
        <f t="shared" si="13"/>
        <v>93.01</v>
      </c>
      <c r="B71" s="415" t="s">
        <v>93</v>
      </c>
      <c r="C71" s="414">
        <f t="shared" si="11"/>
        <v>94</v>
      </c>
      <c r="D71" s="400">
        <v>6505</v>
      </c>
      <c r="E71" s="400">
        <v>176657</v>
      </c>
      <c r="F71" s="400">
        <v>19660</v>
      </c>
      <c r="G71" s="400">
        <v>534613</v>
      </c>
      <c r="H71" s="400">
        <v>322</v>
      </c>
      <c r="I71" s="400">
        <v>7824</v>
      </c>
      <c r="J71" s="400">
        <v>1767</v>
      </c>
      <c r="K71" s="400">
        <v>50316</v>
      </c>
      <c r="L71" s="401">
        <f t="shared" si="10"/>
        <v>28254</v>
      </c>
      <c r="M71" s="401">
        <f t="shared" si="10"/>
        <v>769410</v>
      </c>
      <c r="N71" s="402">
        <f t="shared" si="4"/>
        <v>27.231896368655764</v>
      </c>
      <c r="O71" s="403"/>
      <c r="P71" s="403"/>
      <c r="Q71" s="404"/>
      <c r="R71" s="404"/>
      <c r="S71" s="404"/>
      <c r="T71" s="403"/>
      <c r="U71" s="403"/>
      <c r="V71" s="403"/>
      <c r="W71" s="403"/>
    </row>
    <row r="72" spans="1:23" s="583" customFormat="1" ht="22.5" customHeight="1" collapsed="1">
      <c r="A72" s="620">
        <v>94.01</v>
      </c>
      <c r="B72" s="625" t="s">
        <v>93</v>
      </c>
      <c r="C72" s="317">
        <v>104</v>
      </c>
      <c r="D72" s="617">
        <f>SUM(D73:D82)</f>
        <v>39102</v>
      </c>
      <c r="E72" s="617">
        <f t="shared" ref="E72:M72" si="15">SUM(E73:E82)</f>
        <v>1089488</v>
      </c>
      <c r="F72" s="617">
        <f t="shared" si="15"/>
        <v>127889</v>
      </c>
      <c r="G72" s="617">
        <f t="shared" si="15"/>
        <v>3602416</v>
      </c>
      <c r="H72" s="617">
        <f t="shared" si="15"/>
        <v>3527</v>
      </c>
      <c r="I72" s="617">
        <f t="shared" si="15"/>
        <v>90140</v>
      </c>
      <c r="J72" s="617">
        <f t="shared" si="15"/>
        <v>16474</v>
      </c>
      <c r="K72" s="617">
        <f t="shared" si="15"/>
        <v>472876</v>
      </c>
      <c r="L72" s="631">
        <f t="shared" si="15"/>
        <v>186992</v>
      </c>
      <c r="M72" s="631">
        <f t="shared" si="15"/>
        <v>5254920</v>
      </c>
      <c r="N72" s="619">
        <f t="shared" si="4"/>
        <v>28.102378711388724</v>
      </c>
      <c r="O72" s="622"/>
      <c r="P72" s="622"/>
      <c r="Q72" s="623"/>
      <c r="R72" s="623"/>
      <c r="S72" s="623"/>
      <c r="T72" s="622"/>
      <c r="U72" s="622"/>
      <c r="V72" s="622"/>
      <c r="W72" s="622"/>
    </row>
    <row r="73" spans="1:23" s="394" customFormat="1" ht="22.5" hidden="1" customHeight="1" outlineLevel="1">
      <c r="A73" s="412">
        <f>+C71+0.01</f>
        <v>94.01</v>
      </c>
      <c r="B73" s="415" t="s">
        <v>93</v>
      </c>
      <c r="C73" s="414">
        <f t="shared" si="11"/>
        <v>95</v>
      </c>
      <c r="D73" s="400">
        <v>3948</v>
      </c>
      <c r="E73" s="400">
        <v>109936</v>
      </c>
      <c r="F73" s="400">
        <v>13531</v>
      </c>
      <c r="G73" s="400">
        <v>382671</v>
      </c>
      <c r="H73" s="400">
        <v>309</v>
      </c>
      <c r="I73" s="400">
        <v>8066</v>
      </c>
      <c r="J73" s="400">
        <v>1808</v>
      </c>
      <c r="K73" s="400">
        <v>51865</v>
      </c>
      <c r="L73" s="401">
        <f t="shared" si="10"/>
        <v>19596</v>
      </c>
      <c r="M73" s="401">
        <f t="shared" si="10"/>
        <v>552538</v>
      </c>
      <c r="N73" s="402">
        <f t="shared" si="4"/>
        <v>28.196468667074914</v>
      </c>
      <c r="O73" s="403"/>
      <c r="P73" s="403"/>
      <c r="Q73" s="404"/>
      <c r="R73" s="404"/>
      <c r="S73" s="404"/>
      <c r="T73" s="403"/>
      <c r="U73" s="403"/>
      <c r="V73" s="403"/>
      <c r="W73" s="403"/>
    </row>
    <row r="74" spans="1:23" s="394" customFormat="1" ht="22.5" hidden="1" customHeight="1" outlineLevel="1">
      <c r="A74" s="412">
        <f t="shared" si="13"/>
        <v>95.01</v>
      </c>
      <c r="B74" s="415" t="s">
        <v>93</v>
      </c>
      <c r="C74" s="414">
        <f t="shared" si="11"/>
        <v>96</v>
      </c>
      <c r="D74" s="400">
        <v>3873</v>
      </c>
      <c r="E74" s="400">
        <v>108016</v>
      </c>
      <c r="F74" s="400">
        <v>12660</v>
      </c>
      <c r="G74" s="400">
        <v>359800</v>
      </c>
      <c r="H74" s="400">
        <v>352</v>
      </c>
      <c r="I74" s="400">
        <v>9230</v>
      </c>
      <c r="J74" s="400">
        <v>1646</v>
      </c>
      <c r="K74" s="400">
        <v>47584</v>
      </c>
      <c r="L74" s="401">
        <f t="shared" si="10"/>
        <v>18531</v>
      </c>
      <c r="M74" s="401">
        <f t="shared" si="10"/>
        <v>524630</v>
      </c>
      <c r="N74" s="402">
        <f t="shared" si="4"/>
        <v>28.310938427499867</v>
      </c>
      <c r="O74" s="403"/>
      <c r="P74" s="403"/>
      <c r="Q74" s="404"/>
      <c r="R74" s="404"/>
      <c r="S74" s="404"/>
      <c r="T74" s="403"/>
      <c r="U74" s="403"/>
      <c r="V74" s="403"/>
      <c r="W74" s="403"/>
    </row>
    <row r="75" spans="1:23" s="394" customFormat="1" ht="22.5" hidden="1" customHeight="1" outlineLevel="1">
      <c r="A75" s="412">
        <f t="shared" si="13"/>
        <v>96.01</v>
      </c>
      <c r="B75" s="415" t="s">
        <v>93</v>
      </c>
      <c r="C75" s="414">
        <f t="shared" si="11"/>
        <v>97</v>
      </c>
      <c r="D75" s="400">
        <v>3805</v>
      </c>
      <c r="E75" s="400">
        <v>108625</v>
      </c>
      <c r="F75" s="400">
        <v>12244</v>
      </c>
      <c r="G75" s="400">
        <v>350130</v>
      </c>
      <c r="H75" s="400">
        <v>281</v>
      </c>
      <c r="I75" s="400">
        <v>6742</v>
      </c>
      <c r="J75" s="400">
        <v>1560</v>
      </c>
      <c r="K75" s="400">
        <v>44562</v>
      </c>
      <c r="L75" s="401">
        <f t="shared" si="10"/>
        <v>17890</v>
      </c>
      <c r="M75" s="401">
        <f t="shared" si="10"/>
        <v>510059</v>
      </c>
      <c r="N75" s="402">
        <f t="shared" si="4"/>
        <v>28.510844046953604</v>
      </c>
      <c r="O75" s="403"/>
      <c r="P75" s="403"/>
      <c r="Q75" s="404"/>
      <c r="R75" s="404"/>
      <c r="S75" s="404"/>
      <c r="T75" s="403"/>
      <c r="U75" s="403"/>
      <c r="V75" s="403"/>
      <c r="W75" s="403"/>
    </row>
    <row r="76" spans="1:23" s="394" customFormat="1" ht="22.5" hidden="1" customHeight="1" outlineLevel="1">
      <c r="A76" s="412">
        <f t="shared" si="13"/>
        <v>97.01</v>
      </c>
      <c r="B76" s="415" t="s">
        <v>93</v>
      </c>
      <c r="C76" s="414">
        <f t="shared" si="11"/>
        <v>98</v>
      </c>
      <c r="D76" s="400">
        <v>3440</v>
      </c>
      <c r="E76" s="400">
        <v>93458</v>
      </c>
      <c r="F76" s="400">
        <v>11374</v>
      </c>
      <c r="G76" s="400">
        <v>314546</v>
      </c>
      <c r="H76" s="400">
        <v>491</v>
      </c>
      <c r="I76" s="400">
        <v>10338</v>
      </c>
      <c r="J76" s="400">
        <v>1581</v>
      </c>
      <c r="K76" s="400">
        <v>42380</v>
      </c>
      <c r="L76" s="401">
        <f t="shared" ref="L76:M85" si="16">+D76+F76+H76+J76</f>
        <v>16886</v>
      </c>
      <c r="M76" s="401">
        <f t="shared" si="16"/>
        <v>460722</v>
      </c>
      <c r="N76" s="402">
        <f t="shared" si="4"/>
        <v>27.284259149591378</v>
      </c>
      <c r="O76" s="403"/>
      <c r="P76" s="403"/>
      <c r="Q76" s="404"/>
      <c r="R76" s="404"/>
      <c r="S76" s="404"/>
      <c r="T76" s="403"/>
      <c r="U76" s="403"/>
      <c r="V76" s="403"/>
      <c r="W76" s="403"/>
    </row>
    <row r="77" spans="1:23" s="394" customFormat="1" ht="22.5" hidden="1" customHeight="1" outlineLevel="1">
      <c r="A77" s="412">
        <f t="shared" si="13"/>
        <v>98.01</v>
      </c>
      <c r="B77" s="415" t="s">
        <v>93</v>
      </c>
      <c r="C77" s="414">
        <f t="shared" si="11"/>
        <v>99</v>
      </c>
      <c r="D77" s="400">
        <v>3219</v>
      </c>
      <c r="E77" s="400">
        <v>90533</v>
      </c>
      <c r="F77" s="400">
        <v>11097</v>
      </c>
      <c r="G77" s="400">
        <v>315863</v>
      </c>
      <c r="H77" s="400">
        <v>405</v>
      </c>
      <c r="I77" s="400">
        <v>9595</v>
      </c>
      <c r="J77" s="400">
        <v>1573</v>
      </c>
      <c r="K77" s="400">
        <v>44340</v>
      </c>
      <c r="L77" s="401">
        <f t="shared" si="16"/>
        <v>16294</v>
      </c>
      <c r="M77" s="401">
        <f t="shared" si="16"/>
        <v>460331</v>
      </c>
      <c r="N77" s="402">
        <f t="shared" ref="N77:N146" si="17">+M77/L77</f>
        <v>28.251564993249048</v>
      </c>
      <c r="O77" s="403"/>
      <c r="P77" s="403"/>
      <c r="Q77" s="404"/>
      <c r="R77" s="404"/>
      <c r="S77" s="404"/>
      <c r="T77" s="403"/>
      <c r="U77" s="403"/>
      <c r="V77" s="403"/>
      <c r="W77" s="403"/>
    </row>
    <row r="78" spans="1:23" s="394" customFormat="1" ht="22.5" hidden="1" customHeight="1" outlineLevel="1">
      <c r="A78" s="412">
        <f t="shared" si="13"/>
        <v>99.01</v>
      </c>
      <c r="B78" s="415" t="s">
        <v>93</v>
      </c>
      <c r="C78" s="414">
        <f t="shared" si="11"/>
        <v>100</v>
      </c>
      <c r="D78" s="400">
        <v>7715</v>
      </c>
      <c r="E78" s="400">
        <v>215437</v>
      </c>
      <c r="F78" s="400">
        <v>23363</v>
      </c>
      <c r="G78" s="400">
        <v>640923</v>
      </c>
      <c r="H78" s="400">
        <v>351</v>
      </c>
      <c r="I78" s="400">
        <v>8848</v>
      </c>
      <c r="J78" s="400">
        <v>1704</v>
      </c>
      <c r="K78" s="400">
        <v>49503</v>
      </c>
      <c r="L78" s="401">
        <f t="shared" si="16"/>
        <v>33133</v>
      </c>
      <c r="M78" s="401">
        <f t="shared" si="16"/>
        <v>914711</v>
      </c>
      <c r="N78" s="402">
        <f t="shared" si="17"/>
        <v>27.60724956991519</v>
      </c>
      <c r="O78" s="403"/>
      <c r="P78" s="403"/>
      <c r="Q78" s="404"/>
      <c r="R78" s="404"/>
      <c r="S78" s="404"/>
      <c r="T78" s="403"/>
      <c r="U78" s="403"/>
      <c r="V78" s="403"/>
      <c r="W78" s="403"/>
    </row>
    <row r="79" spans="1:23" s="394" customFormat="1" ht="22.5" hidden="1" customHeight="1" outlineLevel="1">
      <c r="A79" s="412">
        <f t="shared" si="13"/>
        <v>100.01</v>
      </c>
      <c r="B79" s="415" t="s">
        <v>93</v>
      </c>
      <c r="C79" s="414">
        <f t="shared" si="11"/>
        <v>101</v>
      </c>
      <c r="D79" s="400">
        <v>3341</v>
      </c>
      <c r="E79" s="400">
        <v>94809</v>
      </c>
      <c r="F79" s="400">
        <v>10174</v>
      </c>
      <c r="G79" s="400">
        <v>289161</v>
      </c>
      <c r="H79" s="400">
        <v>327</v>
      </c>
      <c r="I79" s="400">
        <v>8993</v>
      </c>
      <c r="J79" s="400">
        <v>1746</v>
      </c>
      <c r="K79" s="400">
        <v>50171</v>
      </c>
      <c r="L79" s="401">
        <f t="shared" si="16"/>
        <v>15588</v>
      </c>
      <c r="M79" s="401">
        <f t="shared" si="16"/>
        <v>443134</v>
      </c>
      <c r="N79" s="402">
        <f t="shared" si="17"/>
        <v>28.427893251218887</v>
      </c>
      <c r="O79" s="403"/>
      <c r="P79" s="403"/>
      <c r="Q79" s="404"/>
      <c r="R79" s="404"/>
      <c r="S79" s="404"/>
      <c r="T79" s="403"/>
      <c r="U79" s="403"/>
      <c r="V79" s="403"/>
      <c r="W79" s="403"/>
    </row>
    <row r="80" spans="1:23" s="394" customFormat="1" ht="22.5" hidden="1" customHeight="1" outlineLevel="1">
      <c r="A80" s="412">
        <f>+C79+0.01</f>
        <v>101.01</v>
      </c>
      <c r="B80" s="415" t="s">
        <v>93</v>
      </c>
      <c r="C80" s="414">
        <f>+A80+0.99</f>
        <v>102</v>
      </c>
      <c r="D80" s="400">
        <v>2845</v>
      </c>
      <c r="E80" s="400">
        <v>80678</v>
      </c>
      <c r="F80" s="400">
        <v>9935</v>
      </c>
      <c r="G80" s="400">
        <v>283301</v>
      </c>
      <c r="H80" s="400">
        <v>370</v>
      </c>
      <c r="I80" s="400">
        <v>10572</v>
      </c>
      <c r="J80" s="400">
        <v>1794</v>
      </c>
      <c r="K80" s="400">
        <v>52909</v>
      </c>
      <c r="L80" s="401">
        <f>+D80+F80+H80+J80</f>
        <v>14944</v>
      </c>
      <c r="M80" s="401">
        <f>+E80+G80+I80+K80</f>
        <v>427460</v>
      </c>
      <c r="N80" s="402">
        <f>+M80/L80</f>
        <v>28.604122055674519</v>
      </c>
      <c r="O80" s="403"/>
      <c r="P80" s="403"/>
      <c r="Q80" s="404"/>
      <c r="R80" s="404"/>
      <c r="S80" s="404"/>
      <c r="T80" s="403"/>
      <c r="U80" s="403"/>
      <c r="V80" s="403"/>
      <c r="W80" s="403"/>
    </row>
    <row r="81" spans="1:23" s="394" customFormat="1" ht="22.5" hidden="1" customHeight="1" outlineLevel="1">
      <c r="A81" s="412">
        <f>+C80+0.01</f>
        <v>102.01</v>
      </c>
      <c r="B81" s="415" t="s">
        <v>93</v>
      </c>
      <c r="C81" s="414">
        <f>+A81+0.99</f>
        <v>103</v>
      </c>
      <c r="D81" s="400">
        <v>3861</v>
      </c>
      <c r="E81" s="400">
        <v>101041</v>
      </c>
      <c r="F81" s="400">
        <v>12749</v>
      </c>
      <c r="G81" s="400">
        <v>357673</v>
      </c>
      <c r="H81" s="400">
        <v>343</v>
      </c>
      <c r="I81" s="400">
        <v>9680</v>
      </c>
      <c r="J81" s="400">
        <v>1530</v>
      </c>
      <c r="K81" s="400">
        <v>44801</v>
      </c>
      <c r="L81" s="401">
        <f>+D81+F81+H81+J81</f>
        <v>18483</v>
      </c>
      <c r="M81" s="401">
        <f>+E81+G81+I81+K81</f>
        <v>513195</v>
      </c>
      <c r="N81" s="402">
        <f>+M81/L81</f>
        <v>27.765784775198831</v>
      </c>
      <c r="O81" s="403"/>
      <c r="P81" s="403"/>
      <c r="Q81" s="404"/>
      <c r="R81" s="404"/>
      <c r="S81" s="404"/>
      <c r="T81" s="403"/>
      <c r="U81" s="403"/>
      <c r="V81" s="403"/>
      <c r="W81" s="403"/>
    </row>
    <row r="82" spans="1:23" s="394" customFormat="1" ht="22.5" hidden="1" customHeight="1" outlineLevel="1">
      <c r="A82" s="412">
        <f>+C81+0.01</f>
        <v>103.01</v>
      </c>
      <c r="B82" s="415" t="s">
        <v>93</v>
      </c>
      <c r="C82" s="414">
        <f t="shared" si="11"/>
        <v>104</v>
      </c>
      <c r="D82" s="400">
        <v>3055</v>
      </c>
      <c r="E82" s="400">
        <v>86955</v>
      </c>
      <c r="F82" s="400">
        <v>10762</v>
      </c>
      <c r="G82" s="400">
        <v>308348</v>
      </c>
      <c r="H82" s="400">
        <v>298</v>
      </c>
      <c r="I82" s="400">
        <v>8076</v>
      </c>
      <c r="J82" s="400">
        <v>1532</v>
      </c>
      <c r="K82" s="400">
        <v>44761</v>
      </c>
      <c r="L82" s="401">
        <f t="shared" si="16"/>
        <v>15647</v>
      </c>
      <c r="M82" s="401">
        <f t="shared" si="16"/>
        <v>448140</v>
      </c>
      <c r="N82" s="402">
        <f t="shared" si="17"/>
        <v>28.640633987345819</v>
      </c>
      <c r="O82" s="403"/>
      <c r="P82" s="403"/>
      <c r="Q82" s="404"/>
      <c r="R82" s="404"/>
      <c r="S82" s="404"/>
      <c r="T82" s="403"/>
      <c r="U82" s="403"/>
      <c r="V82" s="403"/>
      <c r="W82" s="403"/>
    </row>
    <row r="83" spans="1:23" s="583" customFormat="1" ht="22.5" customHeight="1" collapsed="1">
      <c r="A83" s="620">
        <v>104.01</v>
      </c>
      <c r="B83" s="625" t="s">
        <v>93</v>
      </c>
      <c r="C83" s="317">
        <v>114</v>
      </c>
      <c r="D83" s="617">
        <f>SUM(D84:D93)</f>
        <v>30200</v>
      </c>
      <c r="E83" s="617">
        <f t="shared" ref="E83:M83" si="18">SUM(E84:E93)</f>
        <v>855482</v>
      </c>
      <c r="F83" s="617">
        <f t="shared" si="18"/>
        <v>97193</v>
      </c>
      <c r="G83" s="617">
        <f t="shared" si="18"/>
        <v>2755970</v>
      </c>
      <c r="H83" s="617">
        <f t="shared" si="18"/>
        <v>3409</v>
      </c>
      <c r="I83" s="617">
        <f t="shared" si="18"/>
        <v>97518</v>
      </c>
      <c r="J83" s="617">
        <f t="shared" si="18"/>
        <v>18086</v>
      </c>
      <c r="K83" s="617">
        <f t="shared" si="18"/>
        <v>529165</v>
      </c>
      <c r="L83" s="631">
        <f t="shared" si="18"/>
        <v>148888</v>
      </c>
      <c r="M83" s="631">
        <f t="shared" si="18"/>
        <v>4238135</v>
      </c>
      <c r="N83" s="619">
        <f t="shared" si="17"/>
        <v>28.465255762720972</v>
      </c>
      <c r="O83" s="622"/>
      <c r="P83" s="622"/>
      <c r="Q83" s="623"/>
      <c r="R83" s="623"/>
      <c r="S83" s="623"/>
      <c r="T83" s="622"/>
      <c r="U83" s="622"/>
      <c r="V83" s="622"/>
      <c r="W83" s="622"/>
    </row>
    <row r="84" spans="1:23" s="394" customFormat="1" ht="22.5" hidden="1" customHeight="1" outlineLevel="1">
      <c r="A84" s="412">
        <f>+C82+0.01</f>
        <v>104.01</v>
      </c>
      <c r="B84" s="415" t="s">
        <v>93</v>
      </c>
      <c r="C84" s="414">
        <f t="shared" si="11"/>
        <v>105</v>
      </c>
      <c r="D84" s="400">
        <v>3680</v>
      </c>
      <c r="E84" s="400">
        <v>102514</v>
      </c>
      <c r="F84" s="400">
        <v>12096</v>
      </c>
      <c r="G84" s="400">
        <v>336227</v>
      </c>
      <c r="H84" s="400">
        <v>239</v>
      </c>
      <c r="I84" s="400">
        <v>6685</v>
      </c>
      <c r="J84" s="400">
        <v>1417</v>
      </c>
      <c r="K84" s="400">
        <v>40765</v>
      </c>
      <c r="L84" s="401">
        <f t="shared" si="16"/>
        <v>17432</v>
      </c>
      <c r="M84" s="401">
        <f t="shared" si="16"/>
        <v>486191</v>
      </c>
      <c r="N84" s="402">
        <f t="shared" si="17"/>
        <v>27.890718219366683</v>
      </c>
      <c r="O84" s="403"/>
      <c r="P84" s="403"/>
      <c r="Q84" s="404"/>
      <c r="R84" s="404"/>
      <c r="S84" s="404"/>
      <c r="T84" s="403"/>
      <c r="U84" s="403"/>
      <c r="V84" s="403"/>
      <c r="W84" s="403"/>
    </row>
    <row r="85" spans="1:23" s="394" customFormat="1" ht="22.5" hidden="1" customHeight="1" outlineLevel="1">
      <c r="A85" s="412">
        <f t="shared" si="13"/>
        <v>105.01</v>
      </c>
      <c r="B85" s="415" t="s">
        <v>93</v>
      </c>
      <c r="C85" s="414">
        <f t="shared" si="11"/>
        <v>106</v>
      </c>
      <c r="D85" s="400">
        <v>2516</v>
      </c>
      <c r="E85" s="400">
        <v>71619</v>
      </c>
      <c r="F85" s="400">
        <v>8743</v>
      </c>
      <c r="G85" s="400">
        <v>250208</v>
      </c>
      <c r="H85" s="400">
        <v>396</v>
      </c>
      <c r="I85" s="400">
        <v>11511</v>
      </c>
      <c r="J85" s="400">
        <v>1574</v>
      </c>
      <c r="K85" s="400">
        <v>45224</v>
      </c>
      <c r="L85" s="401">
        <f t="shared" si="16"/>
        <v>13229</v>
      </c>
      <c r="M85" s="401">
        <f t="shared" si="16"/>
        <v>378562</v>
      </c>
      <c r="N85" s="402">
        <f t="shared" si="17"/>
        <v>28.616070753647289</v>
      </c>
      <c r="O85" s="403"/>
      <c r="P85" s="403"/>
      <c r="Q85" s="404"/>
      <c r="R85" s="404"/>
      <c r="S85" s="404"/>
      <c r="T85" s="403"/>
      <c r="U85" s="403"/>
      <c r="V85" s="403"/>
      <c r="W85" s="403"/>
    </row>
    <row r="86" spans="1:23" s="394" customFormat="1" ht="22.5" hidden="1" customHeight="1" outlineLevel="1">
      <c r="A86" s="412">
        <f t="shared" si="13"/>
        <v>106.01</v>
      </c>
      <c r="B86" s="415" t="s">
        <v>93</v>
      </c>
      <c r="C86" s="414">
        <f t="shared" si="11"/>
        <v>107</v>
      </c>
      <c r="D86" s="400">
        <v>3178</v>
      </c>
      <c r="E86" s="400">
        <v>91070</v>
      </c>
      <c r="F86" s="400">
        <v>10292</v>
      </c>
      <c r="G86" s="400">
        <v>293013</v>
      </c>
      <c r="H86" s="400">
        <v>328</v>
      </c>
      <c r="I86" s="400">
        <v>9632</v>
      </c>
      <c r="J86" s="400">
        <v>1856</v>
      </c>
      <c r="K86" s="400">
        <v>54369</v>
      </c>
      <c r="L86" s="401">
        <f>+J86+H86+F86+D86</f>
        <v>15654</v>
      </c>
      <c r="M86" s="401">
        <f>+K86+I86+G86+E86</f>
        <v>448084</v>
      </c>
      <c r="N86" s="402">
        <f t="shared" si="17"/>
        <v>28.624249393126359</v>
      </c>
      <c r="O86" s="403"/>
      <c r="P86" s="403"/>
      <c r="Q86" s="404"/>
      <c r="R86" s="404"/>
      <c r="S86" s="404"/>
      <c r="T86" s="403"/>
      <c r="U86" s="403"/>
      <c r="V86" s="403"/>
      <c r="W86" s="403"/>
    </row>
    <row r="87" spans="1:23" s="394" customFormat="1" ht="22.5" hidden="1" customHeight="1" outlineLevel="1">
      <c r="A87" s="412">
        <f>C86+0.01</f>
        <v>107.01</v>
      </c>
      <c r="B87" s="415" t="s">
        <v>93</v>
      </c>
      <c r="C87" s="414">
        <f t="shared" ref="C87:C96" si="19">A87+0.99</f>
        <v>108</v>
      </c>
      <c r="D87" s="400">
        <v>2691</v>
      </c>
      <c r="E87" s="400">
        <v>76343</v>
      </c>
      <c r="F87" s="400">
        <v>8977</v>
      </c>
      <c r="G87" s="400">
        <v>254461</v>
      </c>
      <c r="H87" s="400">
        <v>377</v>
      </c>
      <c r="I87" s="400">
        <v>9991</v>
      </c>
      <c r="J87" s="400">
        <v>1524</v>
      </c>
      <c r="K87" s="400">
        <v>44699</v>
      </c>
      <c r="L87" s="401">
        <f t="shared" ref="L87:M128" si="20">+D87+F87+H87+J87</f>
        <v>13569</v>
      </c>
      <c r="M87" s="401">
        <f t="shared" si="20"/>
        <v>385494</v>
      </c>
      <c r="N87" s="402">
        <f t="shared" si="17"/>
        <v>28.409904930355957</v>
      </c>
      <c r="O87" s="403"/>
      <c r="P87" s="403"/>
      <c r="Q87" s="404"/>
      <c r="R87" s="404"/>
      <c r="S87" s="404"/>
      <c r="T87" s="403"/>
      <c r="U87" s="403"/>
      <c r="V87" s="403"/>
      <c r="W87" s="403"/>
    </row>
    <row r="88" spans="1:23" s="394" customFormat="1" ht="22.5" hidden="1" customHeight="1" outlineLevel="1">
      <c r="A88" s="412">
        <f t="shared" ref="A88:A98" si="21">C87+0.01</f>
        <v>108.01</v>
      </c>
      <c r="B88" s="415" t="s">
        <v>93</v>
      </c>
      <c r="C88" s="414">
        <f t="shared" si="19"/>
        <v>109</v>
      </c>
      <c r="D88" s="400">
        <v>5402</v>
      </c>
      <c r="E88" s="400">
        <v>156105</v>
      </c>
      <c r="F88" s="400">
        <v>15524</v>
      </c>
      <c r="G88" s="400">
        <v>445701</v>
      </c>
      <c r="H88" s="400">
        <v>332</v>
      </c>
      <c r="I88" s="400">
        <v>9516</v>
      </c>
      <c r="J88" s="400">
        <v>1750</v>
      </c>
      <c r="K88" s="400">
        <v>51234</v>
      </c>
      <c r="L88" s="401">
        <f t="shared" si="20"/>
        <v>23008</v>
      </c>
      <c r="M88" s="401">
        <f t="shared" si="20"/>
        <v>662556</v>
      </c>
      <c r="N88" s="402">
        <f t="shared" si="17"/>
        <v>28.796766342141865</v>
      </c>
      <c r="O88" s="403"/>
      <c r="P88" s="403"/>
      <c r="Q88" s="404"/>
      <c r="R88" s="404"/>
      <c r="S88" s="404"/>
      <c r="T88" s="403"/>
      <c r="U88" s="403"/>
      <c r="V88" s="403"/>
      <c r="W88" s="403"/>
    </row>
    <row r="89" spans="1:23" s="394" customFormat="1" ht="22.5" hidden="1" customHeight="1" outlineLevel="1">
      <c r="A89" s="412">
        <f t="shared" si="21"/>
        <v>109.01</v>
      </c>
      <c r="B89" s="415" t="s">
        <v>93</v>
      </c>
      <c r="C89" s="414">
        <f t="shared" si="19"/>
        <v>110</v>
      </c>
      <c r="D89" s="400">
        <v>2938</v>
      </c>
      <c r="E89" s="400">
        <v>82916</v>
      </c>
      <c r="F89" s="400">
        <v>9097</v>
      </c>
      <c r="G89" s="400">
        <v>257062</v>
      </c>
      <c r="H89" s="400">
        <v>315</v>
      </c>
      <c r="I89" s="400">
        <v>8969</v>
      </c>
      <c r="J89" s="400">
        <v>1877</v>
      </c>
      <c r="K89" s="400">
        <v>54677</v>
      </c>
      <c r="L89" s="401">
        <f t="shared" si="20"/>
        <v>14227</v>
      </c>
      <c r="M89" s="401">
        <f t="shared" si="20"/>
        <v>403624</v>
      </c>
      <c r="N89" s="402">
        <f t="shared" si="17"/>
        <v>28.37028185843818</v>
      </c>
      <c r="O89" s="403"/>
      <c r="P89" s="403"/>
      <c r="Q89" s="404"/>
      <c r="R89" s="404"/>
      <c r="S89" s="404"/>
      <c r="T89" s="403"/>
      <c r="U89" s="403"/>
      <c r="V89" s="403"/>
      <c r="W89" s="403"/>
    </row>
    <row r="90" spans="1:23" s="394" customFormat="1" ht="22.5" hidden="1" customHeight="1" outlineLevel="1">
      <c r="A90" s="412">
        <f t="shared" si="21"/>
        <v>110.01</v>
      </c>
      <c r="B90" s="415" t="s">
        <v>93</v>
      </c>
      <c r="C90" s="414">
        <f t="shared" si="19"/>
        <v>111</v>
      </c>
      <c r="D90" s="400">
        <v>2192</v>
      </c>
      <c r="E90" s="400">
        <v>62524</v>
      </c>
      <c r="F90" s="400">
        <v>7701</v>
      </c>
      <c r="G90" s="400">
        <v>220109</v>
      </c>
      <c r="H90" s="400">
        <v>322</v>
      </c>
      <c r="I90" s="400">
        <v>9347</v>
      </c>
      <c r="J90" s="400">
        <v>1734</v>
      </c>
      <c r="K90" s="400">
        <v>51016</v>
      </c>
      <c r="L90" s="401">
        <f t="shared" si="20"/>
        <v>11949</v>
      </c>
      <c r="M90" s="401">
        <f t="shared" si="20"/>
        <v>342996</v>
      </c>
      <c r="N90" s="402">
        <f t="shared" si="17"/>
        <v>28.704996233994475</v>
      </c>
      <c r="O90" s="403"/>
      <c r="P90" s="403"/>
      <c r="Q90" s="404"/>
      <c r="R90" s="404"/>
      <c r="S90" s="404"/>
      <c r="T90" s="403"/>
      <c r="U90" s="403"/>
      <c r="V90" s="403"/>
      <c r="W90" s="403"/>
    </row>
    <row r="91" spans="1:23" s="394" customFormat="1" ht="22.5" hidden="1" customHeight="1" outlineLevel="1">
      <c r="A91" s="412">
        <f t="shared" si="21"/>
        <v>111.01</v>
      </c>
      <c r="B91" s="415" t="s">
        <v>93</v>
      </c>
      <c r="C91" s="414">
        <f t="shared" si="19"/>
        <v>112</v>
      </c>
      <c r="D91" s="400">
        <v>3093</v>
      </c>
      <c r="E91" s="400">
        <v>86828</v>
      </c>
      <c r="F91" s="400">
        <v>9681</v>
      </c>
      <c r="G91" s="400">
        <v>270345</v>
      </c>
      <c r="H91" s="400">
        <v>430</v>
      </c>
      <c r="I91" s="400">
        <v>12597</v>
      </c>
      <c r="J91" s="400">
        <v>2372</v>
      </c>
      <c r="K91" s="400">
        <v>70029</v>
      </c>
      <c r="L91" s="401">
        <f t="shared" si="20"/>
        <v>15576</v>
      </c>
      <c r="M91" s="401">
        <f t="shared" si="20"/>
        <v>439799</v>
      </c>
      <c r="N91" s="402">
        <f t="shared" si="17"/>
        <v>28.235683102208526</v>
      </c>
      <c r="O91" s="403"/>
      <c r="P91" s="403"/>
      <c r="Q91" s="404"/>
      <c r="R91" s="404"/>
      <c r="S91" s="404"/>
      <c r="T91" s="403"/>
      <c r="U91" s="403"/>
      <c r="V91" s="403"/>
      <c r="W91" s="403"/>
    </row>
    <row r="92" spans="1:23" s="394" customFormat="1" ht="22.5" hidden="1" customHeight="1" outlineLevel="1">
      <c r="A92" s="412">
        <f t="shared" si="21"/>
        <v>112.01</v>
      </c>
      <c r="B92" s="415" t="s">
        <v>93</v>
      </c>
      <c r="C92" s="414">
        <f t="shared" si="19"/>
        <v>113</v>
      </c>
      <c r="D92" s="400">
        <v>2118</v>
      </c>
      <c r="E92" s="400">
        <v>59442</v>
      </c>
      <c r="F92" s="400">
        <v>7083</v>
      </c>
      <c r="G92" s="400">
        <v>201714</v>
      </c>
      <c r="H92" s="400">
        <v>353</v>
      </c>
      <c r="I92" s="400">
        <v>10156</v>
      </c>
      <c r="J92" s="400">
        <v>2079</v>
      </c>
      <c r="K92" s="400">
        <v>61391</v>
      </c>
      <c r="L92" s="401">
        <f t="shared" si="20"/>
        <v>11633</v>
      </c>
      <c r="M92" s="401">
        <f t="shared" si="20"/>
        <v>332703</v>
      </c>
      <c r="N92" s="402">
        <f t="shared" si="17"/>
        <v>28.599931230121207</v>
      </c>
      <c r="O92" s="403"/>
      <c r="P92" s="403"/>
      <c r="Q92" s="404"/>
      <c r="R92" s="404"/>
      <c r="S92" s="404"/>
      <c r="T92" s="403"/>
      <c r="U92" s="403"/>
      <c r="V92" s="403"/>
      <c r="W92" s="403"/>
    </row>
    <row r="93" spans="1:23" s="394" customFormat="1" ht="22.5" hidden="1" customHeight="1" outlineLevel="1">
      <c r="A93" s="412">
        <f t="shared" si="21"/>
        <v>113.01</v>
      </c>
      <c r="B93" s="415" t="s">
        <v>93</v>
      </c>
      <c r="C93" s="414">
        <f t="shared" si="19"/>
        <v>114</v>
      </c>
      <c r="D93" s="400">
        <v>2392</v>
      </c>
      <c r="E93" s="400">
        <v>66121</v>
      </c>
      <c r="F93" s="400">
        <v>7999</v>
      </c>
      <c r="G93" s="400">
        <v>227130</v>
      </c>
      <c r="H93" s="400">
        <v>317</v>
      </c>
      <c r="I93" s="400">
        <v>9114</v>
      </c>
      <c r="J93" s="400">
        <v>1903</v>
      </c>
      <c r="K93" s="400">
        <v>55761</v>
      </c>
      <c r="L93" s="401">
        <f t="shared" si="20"/>
        <v>12611</v>
      </c>
      <c r="M93" s="401">
        <f t="shared" si="20"/>
        <v>358126</v>
      </c>
      <c r="N93" s="402">
        <f t="shared" si="17"/>
        <v>28.39790658948537</v>
      </c>
      <c r="O93" s="403"/>
      <c r="P93" s="403"/>
      <c r="Q93" s="404"/>
      <c r="R93" s="404"/>
      <c r="S93" s="404"/>
      <c r="T93" s="403"/>
      <c r="U93" s="403"/>
      <c r="V93" s="403"/>
      <c r="W93" s="403"/>
    </row>
    <row r="94" spans="1:23" s="583" customFormat="1" ht="22.5" customHeight="1" collapsed="1">
      <c r="A94" s="620">
        <v>114.01</v>
      </c>
      <c r="B94" s="625" t="s">
        <v>93</v>
      </c>
      <c r="C94" s="317">
        <v>124</v>
      </c>
      <c r="D94" s="617">
        <f>SUM(D95:D104)</f>
        <v>27048</v>
      </c>
      <c r="E94" s="617">
        <f t="shared" ref="E94" si="22">SUM(E95:E104)</f>
        <v>759082</v>
      </c>
      <c r="F94" s="617">
        <f t="shared" ref="F94" si="23">SUM(F95:F104)</f>
        <v>83630</v>
      </c>
      <c r="G94" s="617">
        <f t="shared" ref="G94" si="24">SUM(G95:G104)</f>
        <v>2367744</v>
      </c>
      <c r="H94" s="617">
        <f t="shared" ref="H94" si="25">SUM(H95:H104)</f>
        <v>3760</v>
      </c>
      <c r="I94" s="617">
        <f t="shared" ref="I94" si="26">SUM(I95:I104)</f>
        <v>108922</v>
      </c>
      <c r="J94" s="617">
        <f t="shared" ref="J94" si="27">SUM(J95:J104)</f>
        <v>21816</v>
      </c>
      <c r="K94" s="617">
        <f t="shared" ref="K94" si="28">SUM(K95:K104)</f>
        <v>642047</v>
      </c>
      <c r="L94" s="626">
        <f t="shared" ref="L94" si="29">SUM(L95:L104)</f>
        <v>136254</v>
      </c>
      <c r="M94" s="626">
        <f t="shared" ref="M94" si="30">SUM(M95:M104)</f>
        <v>3877795</v>
      </c>
      <c r="N94" s="619">
        <f t="shared" si="17"/>
        <v>28.460045209681919</v>
      </c>
      <c r="O94" s="622"/>
      <c r="P94" s="622"/>
      <c r="Q94" s="623"/>
      <c r="R94" s="623"/>
      <c r="S94" s="623"/>
      <c r="T94" s="622"/>
      <c r="U94" s="622"/>
      <c r="V94" s="622"/>
      <c r="W94" s="622"/>
    </row>
    <row r="95" spans="1:23" s="394" customFormat="1" ht="22.5" hidden="1" customHeight="1" outlineLevel="1">
      <c r="A95" s="412">
        <f>C93+0.01</f>
        <v>114.01</v>
      </c>
      <c r="B95" s="415" t="s">
        <v>93</v>
      </c>
      <c r="C95" s="414">
        <f t="shared" si="19"/>
        <v>115</v>
      </c>
      <c r="D95" s="400">
        <v>3041</v>
      </c>
      <c r="E95" s="400">
        <v>87091</v>
      </c>
      <c r="F95" s="400">
        <v>9706</v>
      </c>
      <c r="G95" s="400">
        <v>277320</v>
      </c>
      <c r="H95" s="400">
        <v>336</v>
      </c>
      <c r="I95" s="400">
        <v>9782</v>
      </c>
      <c r="J95" s="400">
        <v>1923</v>
      </c>
      <c r="K95" s="400">
        <v>56542</v>
      </c>
      <c r="L95" s="401">
        <f t="shared" si="20"/>
        <v>15006</v>
      </c>
      <c r="M95" s="401">
        <f t="shared" si="20"/>
        <v>430735</v>
      </c>
      <c r="N95" s="402">
        <f t="shared" si="17"/>
        <v>28.7041849926696</v>
      </c>
      <c r="O95" s="403"/>
      <c r="P95" s="403"/>
      <c r="Q95" s="404"/>
      <c r="R95" s="404"/>
      <c r="S95" s="404"/>
      <c r="T95" s="403"/>
      <c r="U95" s="403"/>
      <c r="V95" s="403"/>
      <c r="W95" s="403"/>
    </row>
    <row r="96" spans="1:23" s="394" customFormat="1" ht="22.5" hidden="1" customHeight="1" outlineLevel="1">
      <c r="A96" s="412">
        <f t="shared" si="21"/>
        <v>115.01</v>
      </c>
      <c r="B96" s="415" t="s">
        <v>93</v>
      </c>
      <c r="C96" s="414">
        <f t="shared" si="19"/>
        <v>116</v>
      </c>
      <c r="D96" s="400">
        <v>2030</v>
      </c>
      <c r="E96" s="400">
        <v>57007</v>
      </c>
      <c r="F96" s="400">
        <v>6914</v>
      </c>
      <c r="G96" s="400">
        <v>196956</v>
      </c>
      <c r="H96" s="400">
        <v>448</v>
      </c>
      <c r="I96" s="400">
        <v>12989</v>
      </c>
      <c r="J96" s="400">
        <v>2268</v>
      </c>
      <c r="K96" s="400">
        <v>66514</v>
      </c>
      <c r="L96" s="401">
        <f t="shared" si="20"/>
        <v>11660</v>
      </c>
      <c r="M96" s="401">
        <f t="shared" si="20"/>
        <v>333466</v>
      </c>
      <c r="N96" s="402">
        <f t="shared" si="17"/>
        <v>28.599142367066896</v>
      </c>
      <c r="O96" s="403"/>
      <c r="P96" s="403"/>
      <c r="Q96" s="404"/>
      <c r="R96" s="404"/>
      <c r="S96" s="404"/>
      <c r="T96" s="403"/>
      <c r="U96" s="403"/>
      <c r="V96" s="403"/>
      <c r="W96" s="403"/>
    </row>
    <row r="97" spans="1:23" s="394" customFormat="1" ht="22.5" hidden="1" customHeight="1" outlineLevel="1">
      <c r="A97" s="412">
        <f t="shared" si="21"/>
        <v>116.01</v>
      </c>
      <c r="B97" s="415"/>
      <c r="C97" s="414">
        <f t="shared" ref="C97:C129" si="31">+A97+0.99</f>
        <v>117</v>
      </c>
      <c r="D97" s="400">
        <v>4936</v>
      </c>
      <c r="E97" s="400">
        <v>134576</v>
      </c>
      <c r="F97" s="400">
        <v>13879</v>
      </c>
      <c r="G97" s="400">
        <v>383432</v>
      </c>
      <c r="H97" s="400">
        <v>345</v>
      </c>
      <c r="I97" s="400">
        <v>9981</v>
      </c>
      <c r="J97" s="400">
        <v>2083</v>
      </c>
      <c r="K97" s="400">
        <v>61426</v>
      </c>
      <c r="L97" s="401">
        <f t="shared" si="20"/>
        <v>21243</v>
      </c>
      <c r="M97" s="401">
        <f t="shared" si="20"/>
        <v>589415</v>
      </c>
      <c r="N97" s="402">
        <f t="shared" si="17"/>
        <v>27.74631643364873</v>
      </c>
      <c r="O97" s="403"/>
      <c r="P97" s="403"/>
      <c r="Q97" s="404"/>
      <c r="R97" s="404"/>
      <c r="S97" s="404"/>
      <c r="T97" s="403"/>
      <c r="U97" s="403"/>
      <c r="V97" s="403"/>
      <c r="W97" s="403"/>
    </row>
    <row r="98" spans="1:23" s="394" customFormat="1" ht="22.5" hidden="1" customHeight="1" outlineLevel="1">
      <c r="A98" s="412">
        <f t="shared" si="21"/>
        <v>117.01</v>
      </c>
      <c r="B98" s="415" t="s">
        <v>93</v>
      </c>
      <c r="C98" s="414">
        <f t="shared" si="31"/>
        <v>118</v>
      </c>
      <c r="D98" s="400">
        <v>1969</v>
      </c>
      <c r="E98" s="400">
        <v>55747</v>
      </c>
      <c r="F98" s="400">
        <v>6749</v>
      </c>
      <c r="G98" s="400">
        <v>192403</v>
      </c>
      <c r="H98" s="400">
        <v>374</v>
      </c>
      <c r="I98" s="400">
        <v>10717</v>
      </c>
      <c r="J98" s="400">
        <v>2035</v>
      </c>
      <c r="K98" s="400">
        <v>59833</v>
      </c>
      <c r="L98" s="401">
        <f t="shared" si="20"/>
        <v>11127</v>
      </c>
      <c r="M98" s="401">
        <f t="shared" si="20"/>
        <v>318700</v>
      </c>
      <c r="N98" s="402">
        <f t="shared" si="17"/>
        <v>28.642041880111442</v>
      </c>
      <c r="O98" s="403"/>
      <c r="P98" s="403"/>
      <c r="Q98" s="404"/>
      <c r="R98" s="404"/>
      <c r="S98" s="404"/>
      <c r="T98" s="403"/>
      <c r="U98" s="403"/>
      <c r="V98" s="403"/>
      <c r="W98" s="403"/>
    </row>
    <row r="99" spans="1:23" s="394" customFormat="1" ht="22.5" hidden="1" customHeight="1" outlineLevel="1">
      <c r="A99" s="412">
        <f t="shared" ref="A99:A129" si="32">+C98+0.01</f>
        <v>118.01</v>
      </c>
      <c r="B99" s="415" t="s">
        <v>93</v>
      </c>
      <c r="C99" s="414">
        <f t="shared" si="31"/>
        <v>119</v>
      </c>
      <c r="D99" s="400">
        <v>2189</v>
      </c>
      <c r="E99" s="400">
        <v>60281</v>
      </c>
      <c r="F99" s="400">
        <v>7352</v>
      </c>
      <c r="G99" s="400">
        <v>205693</v>
      </c>
      <c r="H99" s="400">
        <v>335</v>
      </c>
      <c r="I99" s="400">
        <v>9804</v>
      </c>
      <c r="J99" s="400">
        <v>2168</v>
      </c>
      <c r="K99" s="400">
        <v>63316</v>
      </c>
      <c r="L99" s="401">
        <f t="shared" si="20"/>
        <v>12044</v>
      </c>
      <c r="M99" s="401">
        <f t="shared" si="20"/>
        <v>339094</v>
      </c>
      <c r="N99" s="402">
        <f t="shared" si="17"/>
        <v>28.154599800730654</v>
      </c>
      <c r="O99" s="403"/>
      <c r="P99" s="403"/>
      <c r="Q99" s="404"/>
      <c r="R99" s="404"/>
      <c r="S99" s="404"/>
      <c r="T99" s="403"/>
      <c r="U99" s="403"/>
      <c r="V99" s="403"/>
      <c r="W99" s="403"/>
    </row>
    <row r="100" spans="1:23" s="394" customFormat="1" ht="22.5" hidden="1" customHeight="1" outlineLevel="1">
      <c r="A100" s="412">
        <f t="shared" si="32"/>
        <v>119.01</v>
      </c>
      <c r="B100" s="415" t="s">
        <v>93</v>
      </c>
      <c r="C100" s="414">
        <f t="shared" si="31"/>
        <v>120</v>
      </c>
      <c r="D100" s="400">
        <v>3416</v>
      </c>
      <c r="E100" s="400">
        <v>97221</v>
      </c>
      <c r="F100" s="400">
        <v>9709</v>
      </c>
      <c r="G100" s="400">
        <v>276658</v>
      </c>
      <c r="H100" s="400">
        <v>549</v>
      </c>
      <c r="I100" s="400">
        <v>16220</v>
      </c>
      <c r="J100" s="400">
        <v>2349</v>
      </c>
      <c r="K100" s="400">
        <v>69668</v>
      </c>
      <c r="L100" s="401">
        <f t="shared" si="20"/>
        <v>16023</v>
      </c>
      <c r="M100" s="401">
        <f t="shared" si="20"/>
        <v>459767</v>
      </c>
      <c r="N100" s="402">
        <f t="shared" si="17"/>
        <v>28.694189602446482</v>
      </c>
      <c r="O100" s="403"/>
      <c r="P100" s="403"/>
      <c r="Q100" s="404"/>
      <c r="R100" s="404"/>
      <c r="S100" s="404"/>
      <c r="T100" s="403"/>
      <c r="U100" s="403"/>
      <c r="V100" s="403"/>
      <c r="W100" s="403"/>
    </row>
    <row r="101" spans="1:23" s="394" customFormat="1" ht="22.5" hidden="1" customHeight="1" outlineLevel="1">
      <c r="A101" s="412">
        <f t="shared" si="32"/>
        <v>120.01</v>
      </c>
      <c r="B101" s="415" t="s">
        <v>93</v>
      </c>
      <c r="C101" s="414">
        <f t="shared" si="31"/>
        <v>121</v>
      </c>
      <c r="D101" s="400">
        <v>2077</v>
      </c>
      <c r="E101" s="400">
        <v>58068</v>
      </c>
      <c r="F101" s="400">
        <v>6439</v>
      </c>
      <c r="G101" s="400">
        <v>184059</v>
      </c>
      <c r="H101" s="400">
        <v>343</v>
      </c>
      <c r="I101" s="400">
        <v>9837</v>
      </c>
      <c r="J101" s="400">
        <v>1979</v>
      </c>
      <c r="K101" s="400">
        <v>58416</v>
      </c>
      <c r="L101" s="401">
        <f t="shared" si="20"/>
        <v>10838</v>
      </c>
      <c r="M101" s="401">
        <f t="shared" si="20"/>
        <v>310380</v>
      </c>
      <c r="N101" s="402">
        <f t="shared" si="17"/>
        <v>28.638125115334933</v>
      </c>
      <c r="O101" s="403"/>
      <c r="P101" s="403"/>
      <c r="Q101" s="404"/>
      <c r="R101" s="404"/>
      <c r="S101" s="404"/>
      <c r="T101" s="403"/>
      <c r="U101" s="403"/>
      <c r="V101" s="403"/>
      <c r="W101" s="403"/>
    </row>
    <row r="102" spans="1:23" s="394" customFormat="1" ht="22.5" hidden="1" customHeight="1" outlineLevel="1">
      <c r="A102" s="412">
        <f t="shared" si="32"/>
        <v>121.01</v>
      </c>
      <c r="B102" s="415" t="s">
        <v>93</v>
      </c>
      <c r="C102" s="414">
        <f t="shared" si="31"/>
        <v>122</v>
      </c>
      <c r="D102" s="400">
        <v>2093</v>
      </c>
      <c r="E102" s="400">
        <v>58562</v>
      </c>
      <c r="F102" s="400">
        <v>6497</v>
      </c>
      <c r="G102" s="400">
        <v>184467</v>
      </c>
      <c r="H102" s="400">
        <v>335</v>
      </c>
      <c r="I102" s="400">
        <v>9657</v>
      </c>
      <c r="J102" s="400">
        <v>2153</v>
      </c>
      <c r="K102" s="400">
        <v>63655</v>
      </c>
      <c r="L102" s="401">
        <f t="shared" si="20"/>
        <v>11078</v>
      </c>
      <c r="M102" s="401">
        <f t="shared" si="20"/>
        <v>316341</v>
      </c>
      <c r="N102" s="402">
        <f t="shared" si="17"/>
        <v>28.555786243004153</v>
      </c>
      <c r="O102" s="403"/>
      <c r="P102" s="403"/>
      <c r="Q102" s="404"/>
      <c r="R102" s="404"/>
      <c r="S102" s="404"/>
      <c r="T102" s="403"/>
      <c r="U102" s="403"/>
      <c r="V102" s="403"/>
      <c r="W102" s="403"/>
    </row>
    <row r="103" spans="1:23" s="394" customFormat="1" ht="22.5" hidden="1" customHeight="1" outlineLevel="1">
      <c r="A103" s="412">
        <f t="shared" si="32"/>
        <v>122.01</v>
      </c>
      <c r="B103" s="415" t="s">
        <v>93</v>
      </c>
      <c r="C103" s="414">
        <f t="shared" si="31"/>
        <v>123</v>
      </c>
      <c r="D103" s="400">
        <v>2507</v>
      </c>
      <c r="E103" s="400">
        <v>72007</v>
      </c>
      <c r="F103" s="400">
        <v>7813</v>
      </c>
      <c r="G103" s="400">
        <v>223385</v>
      </c>
      <c r="H103" s="400">
        <v>336</v>
      </c>
      <c r="I103" s="400">
        <v>9246</v>
      </c>
      <c r="J103" s="400">
        <v>2431</v>
      </c>
      <c r="K103" s="400">
        <v>70942</v>
      </c>
      <c r="L103" s="401">
        <f t="shared" si="20"/>
        <v>13087</v>
      </c>
      <c r="M103" s="401">
        <f t="shared" si="20"/>
        <v>375580</v>
      </c>
      <c r="N103" s="402">
        <f t="shared" si="17"/>
        <v>28.698708642163979</v>
      </c>
      <c r="O103" s="403"/>
      <c r="P103" s="403"/>
      <c r="Q103" s="404"/>
      <c r="R103" s="404"/>
      <c r="S103" s="404"/>
      <c r="T103" s="403"/>
      <c r="U103" s="403"/>
      <c r="V103" s="403"/>
      <c r="W103" s="403"/>
    </row>
    <row r="104" spans="1:23" s="394" customFormat="1" ht="22.5" hidden="1" customHeight="1" outlineLevel="1">
      <c r="A104" s="412">
        <f t="shared" si="32"/>
        <v>123.01</v>
      </c>
      <c r="B104" s="415" t="s">
        <v>93</v>
      </c>
      <c r="C104" s="414">
        <f t="shared" si="31"/>
        <v>124</v>
      </c>
      <c r="D104" s="400">
        <v>2790</v>
      </c>
      <c r="E104" s="400">
        <v>78522</v>
      </c>
      <c r="F104" s="400">
        <v>8572</v>
      </c>
      <c r="G104" s="400">
        <v>243371</v>
      </c>
      <c r="H104" s="400">
        <v>359</v>
      </c>
      <c r="I104" s="400">
        <v>10689</v>
      </c>
      <c r="J104" s="400">
        <v>2427</v>
      </c>
      <c r="K104" s="400">
        <v>71735</v>
      </c>
      <c r="L104" s="401">
        <f t="shared" si="20"/>
        <v>14148</v>
      </c>
      <c r="M104" s="401">
        <f t="shared" si="20"/>
        <v>404317</v>
      </c>
      <c r="N104" s="402">
        <f t="shared" si="17"/>
        <v>28.57767882386203</v>
      </c>
      <c r="O104" s="403"/>
      <c r="P104" s="403"/>
      <c r="Q104" s="404"/>
      <c r="R104" s="404"/>
      <c r="S104" s="404"/>
      <c r="T104" s="403"/>
      <c r="U104" s="403"/>
      <c r="V104" s="403"/>
      <c r="W104" s="403"/>
    </row>
    <row r="105" spans="1:23" s="583" customFormat="1" ht="22.5" customHeight="1" collapsed="1">
      <c r="A105" s="620">
        <v>124.01</v>
      </c>
      <c r="B105" s="625" t="s">
        <v>93</v>
      </c>
      <c r="C105" s="317">
        <v>134</v>
      </c>
      <c r="D105" s="617">
        <f>SUM(D106:D115)</f>
        <v>22046</v>
      </c>
      <c r="E105" s="617">
        <f t="shared" ref="E105" si="33">SUM(E106:E115)</f>
        <v>617757</v>
      </c>
      <c r="F105" s="617">
        <f t="shared" ref="F105" si="34">SUM(F106:F115)</f>
        <v>64900</v>
      </c>
      <c r="G105" s="617">
        <f t="shared" ref="G105" si="35">SUM(G106:G115)</f>
        <v>1834373</v>
      </c>
      <c r="H105" s="617">
        <f t="shared" ref="H105" si="36">SUM(H106:H115)</f>
        <v>2861</v>
      </c>
      <c r="I105" s="617">
        <f t="shared" ref="I105" si="37">SUM(I106:I115)</f>
        <v>82959</v>
      </c>
      <c r="J105" s="617">
        <f t="shared" ref="J105" si="38">SUM(J106:J115)</f>
        <v>20944</v>
      </c>
      <c r="K105" s="617">
        <f t="shared" ref="K105" si="39">SUM(K106:K115)</f>
        <v>616830</v>
      </c>
      <c r="L105" s="626">
        <f t="shared" ref="L105" si="40">SUM(L106:L115)</f>
        <v>110751</v>
      </c>
      <c r="M105" s="626">
        <f t="shared" ref="M105" si="41">SUM(M106:M115)</f>
        <v>3151919</v>
      </c>
      <c r="N105" s="619">
        <f t="shared" si="17"/>
        <v>28.459508266291049</v>
      </c>
      <c r="O105" s="622"/>
      <c r="P105" s="622"/>
      <c r="Q105" s="623"/>
      <c r="R105" s="623"/>
      <c r="S105" s="623"/>
      <c r="T105" s="622"/>
      <c r="U105" s="622"/>
      <c r="V105" s="622"/>
      <c r="W105" s="622"/>
    </row>
    <row r="106" spans="1:23" s="394" customFormat="1" ht="22.5" hidden="1" customHeight="1" outlineLevel="1">
      <c r="A106" s="412">
        <f>+C104+0.01</f>
        <v>124.01</v>
      </c>
      <c r="B106" s="415" t="s">
        <v>93</v>
      </c>
      <c r="C106" s="414">
        <f t="shared" si="31"/>
        <v>125</v>
      </c>
      <c r="D106" s="400">
        <v>1955</v>
      </c>
      <c r="E106" s="400">
        <v>54668</v>
      </c>
      <c r="F106" s="400">
        <v>6028</v>
      </c>
      <c r="G106" s="400">
        <v>169937</v>
      </c>
      <c r="H106" s="400">
        <v>291</v>
      </c>
      <c r="I106" s="400">
        <v>8449</v>
      </c>
      <c r="J106" s="400">
        <v>1958</v>
      </c>
      <c r="K106" s="400">
        <v>57756</v>
      </c>
      <c r="L106" s="401">
        <f t="shared" si="20"/>
        <v>10232</v>
      </c>
      <c r="M106" s="401">
        <f t="shared" si="20"/>
        <v>290810</v>
      </c>
      <c r="N106" s="402">
        <f t="shared" si="17"/>
        <v>28.42161845191556</v>
      </c>
      <c r="O106" s="403"/>
      <c r="P106" s="403"/>
      <c r="Q106" s="404"/>
      <c r="R106" s="404"/>
      <c r="S106" s="404"/>
      <c r="T106" s="403"/>
      <c r="U106" s="403"/>
      <c r="V106" s="403"/>
      <c r="W106" s="403"/>
    </row>
    <row r="107" spans="1:23" s="394" customFormat="1" ht="22.5" hidden="1" customHeight="1" outlineLevel="1">
      <c r="A107" s="412">
        <f t="shared" si="32"/>
        <v>125.01</v>
      </c>
      <c r="B107" s="415" t="s">
        <v>93</v>
      </c>
      <c r="C107" s="414">
        <f t="shared" si="31"/>
        <v>126</v>
      </c>
      <c r="D107" s="400">
        <v>3101</v>
      </c>
      <c r="E107" s="400">
        <v>87218</v>
      </c>
      <c r="F107" s="400">
        <v>8272</v>
      </c>
      <c r="G107" s="400">
        <v>230545</v>
      </c>
      <c r="H107" s="400">
        <v>312</v>
      </c>
      <c r="I107" s="400">
        <v>9191</v>
      </c>
      <c r="J107" s="400">
        <v>1943</v>
      </c>
      <c r="K107" s="400">
        <v>56733</v>
      </c>
      <c r="L107" s="401">
        <f t="shared" si="20"/>
        <v>13628</v>
      </c>
      <c r="M107" s="401">
        <f t="shared" si="20"/>
        <v>383687</v>
      </c>
      <c r="N107" s="402">
        <f t="shared" si="17"/>
        <v>28.154314646316408</v>
      </c>
      <c r="O107" s="403"/>
      <c r="P107" s="403"/>
      <c r="Q107" s="404"/>
      <c r="R107" s="404"/>
      <c r="S107" s="404"/>
      <c r="T107" s="403"/>
      <c r="U107" s="403"/>
      <c r="V107" s="403"/>
      <c r="W107" s="403"/>
    </row>
    <row r="108" spans="1:23" s="394" customFormat="1" ht="22.5" hidden="1" customHeight="1" outlineLevel="1">
      <c r="A108" s="412">
        <f t="shared" si="32"/>
        <v>126.01</v>
      </c>
      <c r="B108" s="415" t="s">
        <v>93</v>
      </c>
      <c r="C108" s="414">
        <f t="shared" si="31"/>
        <v>127</v>
      </c>
      <c r="D108" s="400">
        <v>1959</v>
      </c>
      <c r="E108" s="400">
        <v>55474</v>
      </c>
      <c r="F108" s="400">
        <v>6168</v>
      </c>
      <c r="G108" s="400">
        <v>175011</v>
      </c>
      <c r="H108" s="400">
        <v>378</v>
      </c>
      <c r="I108" s="400">
        <v>10926</v>
      </c>
      <c r="J108" s="400">
        <v>1882</v>
      </c>
      <c r="K108" s="400">
        <v>55071</v>
      </c>
      <c r="L108" s="401">
        <f t="shared" si="20"/>
        <v>10387</v>
      </c>
      <c r="M108" s="401">
        <f t="shared" si="20"/>
        <v>296482</v>
      </c>
      <c r="N108" s="402">
        <f t="shared" si="17"/>
        <v>28.543564070472705</v>
      </c>
      <c r="O108" s="403"/>
      <c r="P108" s="403"/>
      <c r="Q108" s="404"/>
      <c r="R108" s="404"/>
      <c r="S108" s="404"/>
      <c r="T108" s="403"/>
      <c r="U108" s="403"/>
      <c r="V108" s="403"/>
      <c r="W108" s="403"/>
    </row>
    <row r="109" spans="1:23" s="394" customFormat="1" ht="22.5" hidden="1" customHeight="1" outlineLevel="1">
      <c r="A109" s="412">
        <f t="shared" si="32"/>
        <v>127.01</v>
      </c>
      <c r="B109" s="415" t="s">
        <v>93</v>
      </c>
      <c r="C109" s="414">
        <f t="shared" si="31"/>
        <v>128</v>
      </c>
      <c r="D109" s="400">
        <v>1862</v>
      </c>
      <c r="E109" s="400">
        <v>52896</v>
      </c>
      <c r="F109" s="400">
        <v>6025</v>
      </c>
      <c r="G109" s="400">
        <v>171092</v>
      </c>
      <c r="H109" s="400">
        <v>282</v>
      </c>
      <c r="I109" s="400">
        <v>8220</v>
      </c>
      <c r="J109" s="400">
        <v>2030</v>
      </c>
      <c r="K109" s="400">
        <v>60112</v>
      </c>
      <c r="L109" s="401">
        <f t="shared" si="20"/>
        <v>10199</v>
      </c>
      <c r="M109" s="401">
        <f t="shared" si="20"/>
        <v>292320</v>
      </c>
      <c r="N109" s="402">
        <f t="shared" si="17"/>
        <v>28.661633493479751</v>
      </c>
      <c r="O109" s="403"/>
      <c r="P109" s="403"/>
      <c r="Q109" s="404"/>
      <c r="R109" s="404"/>
      <c r="S109" s="404"/>
      <c r="T109" s="403"/>
      <c r="U109" s="403"/>
      <c r="V109" s="403"/>
      <c r="W109" s="403"/>
    </row>
    <row r="110" spans="1:23" s="394" customFormat="1" ht="22.5" hidden="1" customHeight="1" outlineLevel="1">
      <c r="A110" s="412">
        <f t="shared" si="32"/>
        <v>128.01</v>
      </c>
      <c r="B110" s="415" t="s">
        <v>93</v>
      </c>
      <c r="C110" s="414">
        <f t="shared" si="31"/>
        <v>129</v>
      </c>
      <c r="D110" s="400">
        <v>2127</v>
      </c>
      <c r="E110" s="400">
        <v>58831</v>
      </c>
      <c r="F110" s="400">
        <v>6437</v>
      </c>
      <c r="G110" s="400">
        <v>182016</v>
      </c>
      <c r="H110" s="400">
        <v>277</v>
      </c>
      <c r="I110" s="400">
        <v>8157</v>
      </c>
      <c r="J110" s="400">
        <v>2040</v>
      </c>
      <c r="K110" s="400">
        <v>60064</v>
      </c>
      <c r="L110" s="401">
        <f t="shared" si="20"/>
        <v>10881</v>
      </c>
      <c r="M110" s="401">
        <f t="shared" si="20"/>
        <v>309068</v>
      </c>
      <c r="N110" s="402">
        <f t="shared" si="17"/>
        <v>28.404374597922985</v>
      </c>
      <c r="O110" s="403"/>
      <c r="P110" s="403"/>
      <c r="Q110" s="404"/>
      <c r="R110" s="404"/>
      <c r="S110" s="404"/>
      <c r="T110" s="403"/>
      <c r="U110" s="403"/>
      <c r="V110" s="403"/>
      <c r="W110" s="403"/>
    </row>
    <row r="111" spans="1:23" s="394" customFormat="1" ht="22.5" hidden="1" customHeight="1" outlineLevel="1">
      <c r="A111" s="412">
        <f t="shared" si="32"/>
        <v>129.01</v>
      </c>
      <c r="B111" s="415" t="s">
        <v>93</v>
      </c>
      <c r="C111" s="414">
        <f t="shared" si="31"/>
        <v>130</v>
      </c>
      <c r="D111" s="400">
        <v>1785</v>
      </c>
      <c r="E111" s="400">
        <v>48256</v>
      </c>
      <c r="F111" s="400">
        <v>5696</v>
      </c>
      <c r="G111" s="400">
        <v>159480</v>
      </c>
      <c r="H111" s="400">
        <v>288</v>
      </c>
      <c r="I111" s="400">
        <v>7956</v>
      </c>
      <c r="J111" s="400">
        <v>2108</v>
      </c>
      <c r="K111" s="400">
        <v>61825</v>
      </c>
      <c r="L111" s="401">
        <f t="shared" si="20"/>
        <v>9877</v>
      </c>
      <c r="M111" s="401">
        <f t="shared" si="20"/>
        <v>277517</v>
      </c>
      <c r="N111" s="402">
        <f t="shared" si="17"/>
        <v>28.097296750025311</v>
      </c>
      <c r="O111" s="403"/>
      <c r="P111" s="403"/>
      <c r="Q111" s="404"/>
      <c r="R111" s="404"/>
      <c r="S111" s="404"/>
      <c r="T111" s="403"/>
      <c r="U111" s="403"/>
      <c r="V111" s="403"/>
      <c r="W111" s="403"/>
    </row>
    <row r="112" spans="1:23" s="394" customFormat="1" ht="22.5" hidden="1" customHeight="1" outlineLevel="1">
      <c r="A112" s="412">
        <f t="shared" si="32"/>
        <v>130.01</v>
      </c>
      <c r="B112" s="415" t="s">
        <v>93</v>
      </c>
      <c r="C112" s="414">
        <f t="shared" si="31"/>
        <v>131</v>
      </c>
      <c r="D112" s="400">
        <v>2439</v>
      </c>
      <c r="E112" s="400">
        <v>68352</v>
      </c>
      <c r="F112" s="400">
        <v>7153</v>
      </c>
      <c r="G112" s="400">
        <v>204834</v>
      </c>
      <c r="H112" s="400">
        <v>254</v>
      </c>
      <c r="I112" s="400">
        <v>7542</v>
      </c>
      <c r="J112" s="400">
        <v>2195</v>
      </c>
      <c r="K112" s="400">
        <v>65007</v>
      </c>
      <c r="L112" s="401">
        <f t="shared" si="20"/>
        <v>12041</v>
      </c>
      <c r="M112" s="401">
        <f t="shared" si="20"/>
        <v>345735</v>
      </c>
      <c r="N112" s="402">
        <f t="shared" si="17"/>
        <v>28.713146748608921</v>
      </c>
      <c r="O112" s="403"/>
      <c r="P112" s="403"/>
      <c r="Q112" s="404"/>
      <c r="R112" s="404"/>
      <c r="S112" s="404"/>
      <c r="T112" s="403"/>
      <c r="U112" s="403"/>
      <c r="V112" s="403"/>
      <c r="W112" s="403"/>
    </row>
    <row r="113" spans="1:23" s="394" customFormat="1" ht="22.5" hidden="1" customHeight="1" outlineLevel="1">
      <c r="A113" s="412">
        <f t="shared" si="32"/>
        <v>131.01</v>
      </c>
      <c r="B113" s="415" t="s">
        <v>93</v>
      </c>
      <c r="C113" s="414">
        <f t="shared" si="31"/>
        <v>132</v>
      </c>
      <c r="D113" s="400">
        <v>1885</v>
      </c>
      <c r="E113" s="400">
        <v>53619</v>
      </c>
      <c r="F113" s="400">
        <v>5788</v>
      </c>
      <c r="G113" s="400">
        <v>164507</v>
      </c>
      <c r="H113" s="400">
        <v>261</v>
      </c>
      <c r="I113" s="400">
        <v>7577</v>
      </c>
      <c r="J113" s="400">
        <v>2295</v>
      </c>
      <c r="K113" s="400">
        <v>67717</v>
      </c>
      <c r="L113" s="401">
        <f t="shared" si="20"/>
        <v>10229</v>
      </c>
      <c r="M113" s="401">
        <f t="shared" si="20"/>
        <v>293420</v>
      </c>
      <c r="N113" s="402">
        <f t="shared" si="17"/>
        <v>28.685110959038028</v>
      </c>
      <c r="O113" s="403"/>
      <c r="P113" s="403"/>
      <c r="Q113" s="404"/>
      <c r="R113" s="404"/>
      <c r="S113" s="404"/>
      <c r="T113" s="403"/>
      <c r="U113" s="403"/>
      <c r="V113" s="403"/>
      <c r="W113" s="403"/>
    </row>
    <row r="114" spans="1:23" s="394" customFormat="1" ht="22.5" hidden="1" customHeight="1" outlineLevel="1">
      <c r="A114" s="412">
        <f t="shared" si="32"/>
        <v>132.01</v>
      </c>
      <c r="B114" s="415" t="s">
        <v>93</v>
      </c>
      <c r="C114" s="414">
        <f t="shared" si="31"/>
        <v>133</v>
      </c>
      <c r="D114" s="400">
        <v>1583</v>
      </c>
      <c r="E114" s="400">
        <v>44580</v>
      </c>
      <c r="F114" s="400">
        <v>4869</v>
      </c>
      <c r="G114" s="400">
        <v>137582</v>
      </c>
      <c r="H114" s="400">
        <v>223</v>
      </c>
      <c r="I114" s="400">
        <v>6377</v>
      </c>
      <c r="J114" s="400">
        <v>2154</v>
      </c>
      <c r="K114" s="400">
        <v>63624</v>
      </c>
      <c r="L114" s="401">
        <f t="shared" si="20"/>
        <v>8829</v>
      </c>
      <c r="M114" s="401">
        <f t="shared" si="20"/>
        <v>252163</v>
      </c>
      <c r="N114" s="402">
        <f t="shared" si="17"/>
        <v>28.560765658624987</v>
      </c>
      <c r="O114" s="403"/>
      <c r="P114" s="403"/>
      <c r="Q114" s="404"/>
      <c r="R114" s="404"/>
      <c r="S114" s="404"/>
      <c r="T114" s="403"/>
      <c r="U114" s="403"/>
      <c r="V114" s="403"/>
      <c r="W114" s="403"/>
    </row>
    <row r="115" spans="1:23" s="394" customFormat="1" ht="22.5" hidden="1" customHeight="1" outlineLevel="1">
      <c r="A115" s="412">
        <f t="shared" si="32"/>
        <v>133.01</v>
      </c>
      <c r="B115" s="415" t="s">
        <v>93</v>
      </c>
      <c r="C115" s="414">
        <f t="shared" si="31"/>
        <v>134</v>
      </c>
      <c r="D115" s="400">
        <v>3350</v>
      </c>
      <c r="E115" s="400">
        <v>93863</v>
      </c>
      <c r="F115" s="400">
        <v>8464</v>
      </c>
      <c r="G115" s="400">
        <v>239369</v>
      </c>
      <c r="H115" s="400">
        <v>295</v>
      </c>
      <c r="I115" s="400">
        <v>8564</v>
      </c>
      <c r="J115" s="400">
        <v>2339</v>
      </c>
      <c r="K115" s="400">
        <v>68921</v>
      </c>
      <c r="L115" s="401">
        <f t="shared" si="20"/>
        <v>14448</v>
      </c>
      <c r="M115" s="401">
        <f t="shared" si="20"/>
        <v>410717</v>
      </c>
      <c r="N115" s="402">
        <f t="shared" si="17"/>
        <v>28.427256367663343</v>
      </c>
      <c r="O115" s="403"/>
      <c r="P115" s="403"/>
      <c r="Q115" s="404"/>
      <c r="R115" s="404"/>
      <c r="S115" s="404"/>
      <c r="T115" s="403"/>
      <c r="U115" s="403"/>
      <c r="V115" s="403"/>
      <c r="W115" s="403"/>
    </row>
    <row r="116" spans="1:23" s="583" customFormat="1" ht="22.5" customHeight="1" collapsed="1">
      <c r="A116" s="620">
        <v>134.01</v>
      </c>
      <c r="B116" s="625" t="s">
        <v>93</v>
      </c>
      <c r="C116" s="317">
        <v>144</v>
      </c>
      <c r="D116" s="617">
        <f>SUM(D117:D126)</f>
        <v>19196</v>
      </c>
      <c r="E116" s="617">
        <f t="shared" ref="E116" si="42">SUM(E117:E126)</f>
        <v>537458</v>
      </c>
      <c r="F116" s="617">
        <f t="shared" ref="F116" si="43">SUM(F117:F126)</f>
        <v>57397</v>
      </c>
      <c r="G116" s="617">
        <f t="shared" ref="G116" si="44">SUM(G117:G126)</f>
        <v>1621873</v>
      </c>
      <c r="H116" s="617">
        <f t="shared" ref="H116" si="45">SUM(H117:H126)</f>
        <v>3252</v>
      </c>
      <c r="I116" s="617">
        <f t="shared" ref="I116" si="46">SUM(I117:I126)</f>
        <v>94538</v>
      </c>
      <c r="J116" s="617">
        <f t="shared" ref="J116" si="47">SUM(J117:J126)</f>
        <v>26499</v>
      </c>
      <c r="K116" s="617">
        <f t="shared" ref="K116" si="48">SUM(K117:K126)</f>
        <v>782770</v>
      </c>
      <c r="L116" s="626">
        <f t="shared" ref="L116" si="49">SUM(L117:L126)</f>
        <v>106344</v>
      </c>
      <c r="M116" s="626">
        <f t="shared" ref="M116" si="50">SUM(M117:M126)</f>
        <v>3036639</v>
      </c>
      <c r="N116" s="619">
        <f t="shared" si="17"/>
        <v>28.554869104039721</v>
      </c>
      <c r="O116" s="622"/>
      <c r="P116" s="622"/>
      <c r="Q116" s="623"/>
      <c r="R116" s="623"/>
      <c r="S116" s="623"/>
      <c r="T116" s="622"/>
      <c r="U116" s="622"/>
      <c r="V116" s="622"/>
      <c r="W116" s="622"/>
    </row>
    <row r="117" spans="1:23" s="394" customFormat="1" ht="22.5" hidden="1" customHeight="1" outlineLevel="1">
      <c r="A117" s="412">
        <f>+C115+0.01</f>
        <v>134.01</v>
      </c>
      <c r="B117" s="415" t="s">
        <v>93</v>
      </c>
      <c r="C117" s="414">
        <f t="shared" si="31"/>
        <v>135</v>
      </c>
      <c r="D117" s="400">
        <v>1449</v>
      </c>
      <c r="E117" s="400">
        <v>40022</v>
      </c>
      <c r="F117" s="400">
        <v>4858</v>
      </c>
      <c r="G117" s="400">
        <v>137566</v>
      </c>
      <c r="H117" s="400">
        <v>261</v>
      </c>
      <c r="I117" s="400">
        <v>7625</v>
      </c>
      <c r="J117" s="400">
        <v>2154</v>
      </c>
      <c r="K117" s="400">
        <v>63480</v>
      </c>
      <c r="L117" s="401">
        <f t="shared" si="20"/>
        <v>8722</v>
      </c>
      <c r="M117" s="401">
        <f t="shared" si="20"/>
        <v>248693</v>
      </c>
      <c r="N117" s="402">
        <f t="shared" si="17"/>
        <v>28.513299701903232</v>
      </c>
      <c r="O117" s="403"/>
      <c r="P117" s="403"/>
      <c r="Q117" s="404"/>
      <c r="R117" s="404"/>
      <c r="S117" s="404"/>
      <c r="T117" s="403"/>
      <c r="U117" s="403"/>
      <c r="V117" s="403"/>
      <c r="W117" s="403"/>
    </row>
    <row r="118" spans="1:23" s="394" customFormat="1" ht="22.5" hidden="1" customHeight="1" outlineLevel="1">
      <c r="A118" s="412">
        <f t="shared" si="32"/>
        <v>135.01</v>
      </c>
      <c r="B118" s="415" t="s">
        <v>93</v>
      </c>
      <c r="C118" s="414">
        <f t="shared" si="31"/>
        <v>136</v>
      </c>
      <c r="D118" s="400">
        <v>3769</v>
      </c>
      <c r="E118" s="400">
        <v>108543</v>
      </c>
      <c r="F118" s="400">
        <v>10365</v>
      </c>
      <c r="G118" s="400">
        <v>298099</v>
      </c>
      <c r="H118" s="400">
        <v>343</v>
      </c>
      <c r="I118" s="400">
        <v>10051</v>
      </c>
      <c r="J118" s="400">
        <v>2434</v>
      </c>
      <c r="K118" s="400">
        <v>71583</v>
      </c>
      <c r="L118" s="401">
        <f t="shared" si="20"/>
        <v>16911</v>
      </c>
      <c r="M118" s="401">
        <f t="shared" si="20"/>
        <v>488276</v>
      </c>
      <c r="N118" s="402">
        <f t="shared" si="17"/>
        <v>28.873277748211223</v>
      </c>
      <c r="O118" s="403"/>
      <c r="P118" s="403"/>
      <c r="Q118" s="404"/>
      <c r="R118" s="404"/>
      <c r="S118" s="404"/>
      <c r="T118" s="403"/>
      <c r="U118" s="403"/>
      <c r="V118" s="403"/>
      <c r="W118" s="403"/>
    </row>
    <row r="119" spans="1:23" s="394" customFormat="1" ht="22.5" hidden="1" customHeight="1" outlineLevel="1">
      <c r="A119" s="412">
        <f t="shared" si="32"/>
        <v>136.01</v>
      </c>
      <c r="B119" s="415" t="s">
        <v>93</v>
      </c>
      <c r="C119" s="414">
        <f t="shared" si="31"/>
        <v>137</v>
      </c>
      <c r="D119" s="400">
        <v>1860</v>
      </c>
      <c r="E119" s="400">
        <v>50979</v>
      </c>
      <c r="F119" s="400">
        <v>5826</v>
      </c>
      <c r="G119" s="400">
        <v>163761</v>
      </c>
      <c r="H119" s="400">
        <v>373</v>
      </c>
      <c r="I119" s="400">
        <v>10330</v>
      </c>
      <c r="J119" s="400">
        <v>3261</v>
      </c>
      <c r="K119" s="400">
        <v>97071</v>
      </c>
      <c r="L119" s="401">
        <f t="shared" si="20"/>
        <v>11320</v>
      </c>
      <c r="M119" s="401">
        <f t="shared" si="20"/>
        <v>322141</v>
      </c>
      <c r="N119" s="402">
        <f t="shared" si="17"/>
        <v>28.45768551236749</v>
      </c>
      <c r="O119" s="403"/>
      <c r="P119" s="403"/>
      <c r="Q119" s="404"/>
      <c r="R119" s="404"/>
      <c r="S119" s="404"/>
      <c r="T119" s="403"/>
      <c r="U119" s="403"/>
      <c r="V119" s="403"/>
      <c r="W119" s="403"/>
    </row>
    <row r="120" spans="1:23" s="394" customFormat="1" ht="22.5" hidden="1" customHeight="1" outlineLevel="1">
      <c r="A120" s="412">
        <f t="shared" ref="A120:A125" si="51">+C119+0.01</f>
        <v>137.01</v>
      </c>
      <c r="B120" s="415" t="s">
        <v>93</v>
      </c>
      <c r="C120" s="414">
        <f>+A120+0.99</f>
        <v>138</v>
      </c>
      <c r="D120" s="400">
        <v>1498</v>
      </c>
      <c r="E120" s="400">
        <v>42259</v>
      </c>
      <c r="F120" s="400">
        <v>4637</v>
      </c>
      <c r="G120" s="400">
        <v>132780</v>
      </c>
      <c r="H120" s="400">
        <v>389</v>
      </c>
      <c r="I120" s="400">
        <v>11293</v>
      </c>
      <c r="J120" s="400">
        <v>2973</v>
      </c>
      <c r="K120" s="400">
        <v>88155</v>
      </c>
      <c r="L120" s="401">
        <f t="shared" ref="L120:M124" si="52">+D120+F120+H120+J120</f>
        <v>9497</v>
      </c>
      <c r="M120" s="401">
        <f t="shared" si="52"/>
        <v>274487</v>
      </c>
      <c r="N120" s="402">
        <f>+M120/L120</f>
        <v>28.902495524902601</v>
      </c>
      <c r="O120" s="403"/>
      <c r="P120" s="403"/>
      <c r="Q120" s="404"/>
      <c r="R120" s="404"/>
      <c r="S120" s="404"/>
      <c r="T120" s="403"/>
      <c r="U120" s="403"/>
      <c r="V120" s="403"/>
      <c r="W120" s="403"/>
    </row>
    <row r="121" spans="1:23" s="394" customFormat="1" ht="22.5" hidden="1" customHeight="1" outlineLevel="1">
      <c r="A121" s="412">
        <f t="shared" si="51"/>
        <v>138.01</v>
      </c>
      <c r="B121" s="415" t="s">
        <v>93</v>
      </c>
      <c r="C121" s="414">
        <f>+A121+0.99</f>
        <v>139</v>
      </c>
      <c r="D121" s="400">
        <v>1746</v>
      </c>
      <c r="E121" s="400">
        <v>49459</v>
      </c>
      <c r="F121" s="400">
        <v>5193</v>
      </c>
      <c r="G121" s="400">
        <v>148296</v>
      </c>
      <c r="H121" s="400">
        <v>366</v>
      </c>
      <c r="I121" s="400">
        <v>10849</v>
      </c>
      <c r="J121" s="400">
        <v>2696</v>
      </c>
      <c r="K121" s="400">
        <v>79703</v>
      </c>
      <c r="L121" s="401">
        <f t="shared" si="52"/>
        <v>10001</v>
      </c>
      <c r="M121" s="401">
        <f t="shared" si="52"/>
        <v>288307</v>
      </c>
      <c r="N121" s="402">
        <f>+M121/L121</f>
        <v>28.827817218278174</v>
      </c>
      <c r="O121" s="403"/>
      <c r="P121" s="403"/>
      <c r="Q121" s="404"/>
      <c r="R121" s="404"/>
      <c r="S121" s="404"/>
      <c r="T121" s="403"/>
      <c r="U121" s="403"/>
      <c r="V121" s="403"/>
      <c r="W121" s="403"/>
    </row>
    <row r="122" spans="1:23" s="394" customFormat="1" ht="22.5" hidden="1" customHeight="1" outlineLevel="1">
      <c r="A122" s="412">
        <f t="shared" si="51"/>
        <v>139.01</v>
      </c>
      <c r="B122" s="415" t="s">
        <v>93</v>
      </c>
      <c r="C122" s="414">
        <f>+A122+0.99</f>
        <v>140</v>
      </c>
      <c r="D122" s="400">
        <v>2415</v>
      </c>
      <c r="E122" s="400">
        <v>62397</v>
      </c>
      <c r="F122" s="400">
        <v>7574</v>
      </c>
      <c r="G122" s="400">
        <v>198128</v>
      </c>
      <c r="H122" s="400">
        <v>330</v>
      </c>
      <c r="I122" s="400">
        <v>9511</v>
      </c>
      <c r="J122" s="400">
        <v>2530</v>
      </c>
      <c r="K122" s="400">
        <v>74586</v>
      </c>
      <c r="L122" s="401">
        <f t="shared" si="52"/>
        <v>12849</v>
      </c>
      <c r="M122" s="401">
        <f t="shared" si="52"/>
        <v>344622</v>
      </c>
      <c r="N122" s="402">
        <f>+M122/L122</f>
        <v>26.820919915946767</v>
      </c>
      <c r="O122" s="403"/>
      <c r="P122" s="403"/>
      <c r="Q122" s="404"/>
      <c r="R122" s="404"/>
      <c r="S122" s="404"/>
      <c r="T122" s="403"/>
      <c r="U122" s="403"/>
      <c r="V122" s="403"/>
      <c r="W122" s="403"/>
    </row>
    <row r="123" spans="1:23" s="394" customFormat="1" ht="22.5" hidden="1" customHeight="1" outlineLevel="1">
      <c r="A123" s="412">
        <f t="shared" si="51"/>
        <v>140.01</v>
      </c>
      <c r="B123" s="415" t="s">
        <v>93</v>
      </c>
      <c r="C123" s="414">
        <f>+A123+0.99</f>
        <v>141</v>
      </c>
      <c r="D123" s="400">
        <v>1298</v>
      </c>
      <c r="E123" s="400">
        <v>36564</v>
      </c>
      <c r="F123" s="400">
        <v>4252</v>
      </c>
      <c r="G123" s="400">
        <v>121716</v>
      </c>
      <c r="H123" s="400">
        <v>315</v>
      </c>
      <c r="I123" s="400">
        <v>9238</v>
      </c>
      <c r="J123" s="400">
        <v>2681</v>
      </c>
      <c r="K123" s="400">
        <v>79194</v>
      </c>
      <c r="L123" s="401">
        <f t="shared" si="52"/>
        <v>8546</v>
      </c>
      <c r="M123" s="401">
        <f t="shared" si="52"/>
        <v>246712</v>
      </c>
      <c r="N123" s="402">
        <f>+M123/L123</f>
        <v>28.868710507839925</v>
      </c>
      <c r="O123" s="403"/>
      <c r="P123" s="403"/>
      <c r="Q123" s="404"/>
      <c r="R123" s="404"/>
      <c r="S123" s="404"/>
      <c r="T123" s="403"/>
      <c r="U123" s="403"/>
      <c r="V123" s="403"/>
      <c r="W123" s="403"/>
    </row>
    <row r="124" spans="1:23" s="394" customFormat="1" ht="22.5" hidden="1" customHeight="1" outlineLevel="1">
      <c r="A124" s="412">
        <f t="shared" si="51"/>
        <v>141.01</v>
      </c>
      <c r="B124" s="415" t="s">
        <v>93</v>
      </c>
      <c r="C124" s="414">
        <f>+A124+0.99</f>
        <v>142</v>
      </c>
      <c r="D124" s="400">
        <v>2297</v>
      </c>
      <c r="E124" s="400">
        <v>65950</v>
      </c>
      <c r="F124" s="400">
        <v>5970</v>
      </c>
      <c r="G124" s="400">
        <v>171697</v>
      </c>
      <c r="H124" s="400">
        <v>288</v>
      </c>
      <c r="I124" s="400">
        <v>8502</v>
      </c>
      <c r="J124" s="400">
        <v>2845</v>
      </c>
      <c r="K124" s="400">
        <v>84146</v>
      </c>
      <c r="L124" s="401">
        <f t="shared" si="52"/>
        <v>11400</v>
      </c>
      <c r="M124" s="401">
        <f t="shared" si="52"/>
        <v>330295</v>
      </c>
      <c r="N124" s="402">
        <f>+M124/L124</f>
        <v>28.973245614035086</v>
      </c>
      <c r="O124" s="403"/>
      <c r="P124" s="403"/>
      <c r="Q124" s="404"/>
      <c r="R124" s="404"/>
      <c r="S124" s="404"/>
      <c r="T124" s="403"/>
      <c r="U124" s="403"/>
      <c r="V124" s="403"/>
      <c r="W124" s="403"/>
    </row>
    <row r="125" spans="1:23" s="394" customFormat="1" ht="22.5" hidden="1" customHeight="1" outlineLevel="1">
      <c r="A125" s="412">
        <f t="shared" si="51"/>
        <v>142.01</v>
      </c>
      <c r="B125" s="415" t="s">
        <v>93</v>
      </c>
      <c r="C125" s="414">
        <f t="shared" si="31"/>
        <v>143</v>
      </c>
      <c r="D125" s="400">
        <v>1402</v>
      </c>
      <c r="E125" s="400">
        <v>39648</v>
      </c>
      <c r="F125" s="400">
        <v>4178</v>
      </c>
      <c r="G125" s="400">
        <v>119483</v>
      </c>
      <c r="H125" s="400">
        <v>310</v>
      </c>
      <c r="I125" s="400">
        <v>9029</v>
      </c>
      <c r="J125" s="400">
        <v>2633</v>
      </c>
      <c r="K125" s="400">
        <v>77653</v>
      </c>
      <c r="L125" s="401">
        <f t="shared" si="20"/>
        <v>8523</v>
      </c>
      <c r="M125" s="401">
        <f t="shared" si="20"/>
        <v>245813</v>
      </c>
      <c r="N125" s="402">
        <f t="shared" si="17"/>
        <v>28.841135750322657</v>
      </c>
      <c r="O125" s="403"/>
      <c r="P125" s="403"/>
      <c r="Q125" s="404"/>
      <c r="R125" s="404"/>
      <c r="S125" s="404"/>
      <c r="T125" s="403"/>
      <c r="U125" s="403"/>
      <c r="V125" s="403"/>
      <c r="W125" s="403"/>
    </row>
    <row r="126" spans="1:23" s="394" customFormat="1" ht="22.5" hidden="1" customHeight="1" outlineLevel="1">
      <c r="A126" s="412">
        <f t="shared" si="32"/>
        <v>143.01</v>
      </c>
      <c r="B126" s="415" t="s">
        <v>93</v>
      </c>
      <c r="C126" s="414">
        <f t="shared" si="31"/>
        <v>144</v>
      </c>
      <c r="D126" s="400">
        <v>1462</v>
      </c>
      <c r="E126" s="400">
        <v>41637</v>
      </c>
      <c r="F126" s="400">
        <v>4544</v>
      </c>
      <c r="G126" s="400">
        <v>130347</v>
      </c>
      <c r="H126" s="400">
        <v>277</v>
      </c>
      <c r="I126" s="400">
        <v>8110</v>
      </c>
      <c r="J126" s="400">
        <v>2292</v>
      </c>
      <c r="K126" s="400">
        <v>67199</v>
      </c>
      <c r="L126" s="401">
        <f t="shared" si="20"/>
        <v>8575</v>
      </c>
      <c r="M126" s="401">
        <f t="shared" si="20"/>
        <v>247293</v>
      </c>
      <c r="N126" s="402">
        <f t="shared" si="17"/>
        <v>28.838833819241984</v>
      </c>
      <c r="O126" s="403"/>
      <c r="P126" s="403"/>
      <c r="Q126" s="404"/>
      <c r="R126" s="404"/>
      <c r="S126" s="404"/>
      <c r="T126" s="403"/>
      <c r="U126" s="403"/>
      <c r="V126" s="403"/>
      <c r="W126" s="403"/>
    </row>
    <row r="127" spans="1:23" s="583" customFormat="1" ht="22.5" customHeight="1" collapsed="1">
      <c r="A127" s="620">
        <v>144.01</v>
      </c>
      <c r="B127" s="625" t="s">
        <v>93</v>
      </c>
      <c r="C127" s="317">
        <v>154</v>
      </c>
      <c r="D127" s="617">
        <f>SUM(D128:D137)</f>
        <v>15722</v>
      </c>
      <c r="E127" s="617">
        <f t="shared" ref="E127" si="53">SUM(E128:E137)</f>
        <v>447068</v>
      </c>
      <c r="F127" s="617">
        <f t="shared" ref="F127" si="54">SUM(F128:F137)</f>
        <v>47432</v>
      </c>
      <c r="G127" s="617">
        <f t="shared" ref="G127" si="55">SUM(G128:G137)</f>
        <v>1350251</v>
      </c>
      <c r="H127" s="617">
        <f t="shared" ref="H127" si="56">SUM(H128:H137)</f>
        <v>2299</v>
      </c>
      <c r="I127" s="617">
        <f t="shared" ref="I127" si="57">SUM(I128:I137)</f>
        <v>67039</v>
      </c>
      <c r="J127" s="617">
        <f t="shared" ref="J127" si="58">SUM(J128:J137)</f>
        <v>23118</v>
      </c>
      <c r="K127" s="617">
        <f t="shared" ref="K127" si="59">SUM(K128:K137)</f>
        <v>676301</v>
      </c>
      <c r="L127" s="626">
        <f t="shared" ref="L127" si="60">SUM(L128:L137)</f>
        <v>88571</v>
      </c>
      <c r="M127" s="626">
        <f t="shared" ref="M127" si="61">SUM(M128:M137)</f>
        <v>2540659</v>
      </c>
      <c r="N127" s="619">
        <f t="shared" si="17"/>
        <v>28.684998475799077</v>
      </c>
      <c r="O127" s="622"/>
      <c r="P127" s="622"/>
      <c r="Q127" s="623"/>
      <c r="R127" s="623"/>
      <c r="S127" s="623"/>
      <c r="T127" s="622"/>
      <c r="U127" s="622"/>
      <c r="V127" s="622"/>
      <c r="W127" s="622"/>
    </row>
    <row r="128" spans="1:23" s="394" customFormat="1" ht="22.5" hidden="1" customHeight="1" outlineLevel="1">
      <c r="A128" s="412">
        <f>+C126+0.01</f>
        <v>144.01</v>
      </c>
      <c r="B128" s="415" t="s">
        <v>93</v>
      </c>
      <c r="C128" s="414">
        <f t="shared" si="31"/>
        <v>145</v>
      </c>
      <c r="D128" s="400">
        <v>1582</v>
      </c>
      <c r="E128" s="400">
        <v>45375</v>
      </c>
      <c r="F128" s="400">
        <v>5018</v>
      </c>
      <c r="G128" s="400">
        <v>143871</v>
      </c>
      <c r="H128" s="400">
        <v>249</v>
      </c>
      <c r="I128" s="400">
        <v>7158</v>
      </c>
      <c r="J128" s="400">
        <v>2236</v>
      </c>
      <c r="K128" s="400">
        <v>65195</v>
      </c>
      <c r="L128" s="401">
        <f t="shared" si="20"/>
        <v>9085</v>
      </c>
      <c r="M128" s="401">
        <f t="shared" si="20"/>
        <v>261599</v>
      </c>
      <c r="N128" s="402">
        <f t="shared" si="17"/>
        <v>28.794606494221245</v>
      </c>
      <c r="O128" s="403"/>
      <c r="P128" s="403"/>
      <c r="Q128" s="404"/>
      <c r="R128" s="404"/>
      <c r="S128" s="404"/>
      <c r="T128" s="403"/>
      <c r="U128" s="403"/>
      <c r="V128" s="403"/>
      <c r="W128" s="403"/>
    </row>
    <row r="129" spans="1:23" s="394" customFormat="1" ht="22.5" hidden="1" customHeight="1" outlineLevel="1">
      <c r="A129" s="412">
        <f t="shared" si="32"/>
        <v>145.01</v>
      </c>
      <c r="B129" s="415" t="s">
        <v>93</v>
      </c>
      <c r="C129" s="414">
        <f t="shared" si="31"/>
        <v>146</v>
      </c>
      <c r="D129" s="400">
        <v>1379</v>
      </c>
      <c r="E129" s="400">
        <v>39344</v>
      </c>
      <c r="F129" s="400">
        <v>4448</v>
      </c>
      <c r="G129" s="400">
        <v>127571</v>
      </c>
      <c r="H129" s="400">
        <v>296</v>
      </c>
      <c r="I129" s="400">
        <v>8723</v>
      </c>
      <c r="J129" s="400">
        <v>2425</v>
      </c>
      <c r="K129" s="400">
        <v>71134</v>
      </c>
      <c r="L129" s="401">
        <f>+J129+H129+F129+D129</f>
        <v>8548</v>
      </c>
      <c r="M129" s="401">
        <f>+K129+I129+G129+E129</f>
        <v>246772</v>
      </c>
      <c r="N129" s="402">
        <f t="shared" si="17"/>
        <v>28.868975198876932</v>
      </c>
      <c r="O129" s="403"/>
      <c r="P129" s="403"/>
      <c r="Q129" s="404"/>
      <c r="R129" s="404"/>
      <c r="S129" s="404"/>
      <c r="T129" s="403"/>
      <c r="U129" s="403"/>
      <c r="V129" s="403"/>
      <c r="W129" s="403"/>
    </row>
    <row r="130" spans="1:23" s="394" customFormat="1" ht="22.5" hidden="1" customHeight="1" outlineLevel="1">
      <c r="A130" s="412">
        <f>C129+0.01</f>
        <v>146.01</v>
      </c>
      <c r="B130" s="415" t="s">
        <v>93</v>
      </c>
      <c r="C130" s="414">
        <f t="shared" ref="C130:C139" si="62">A130+0.99</f>
        <v>147</v>
      </c>
      <c r="D130" s="400">
        <v>2181</v>
      </c>
      <c r="E130" s="400">
        <v>62402</v>
      </c>
      <c r="F130" s="400">
        <v>5725</v>
      </c>
      <c r="G130" s="400">
        <v>164016</v>
      </c>
      <c r="H130" s="400">
        <v>256</v>
      </c>
      <c r="I130" s="400">
        <v>7462</v>
      </c>
      <c r="J130" s="400">
        <v>2399</v>
      </c>
      <c r="K130" s="400">
        <v>70440</v>
      </c>
      <c r="L130" s="401">
        <f t="shared" ref="L130:M158" si="63">+D130+F130+H130+J130</f>
        <v>10561</v>
      </c>
      <c r="M130" s="401">
        <f t="shared" si="63"/>
        <v>304320</v>
      </c>
      <c r="N130" s="402">
        <f t="shared" si="17"/>
        <v>28.8154530820945</v>
      </c>
      <c r="O130" s="403"/>
      <c r="P130" s="403"/>
      <c r="Q130" s="404"/>
      <c r="R130" s="404"/>
      <c r="S130" s="404"/>
      <c r="T130" s="403"/>
      <c r="U130" s="403"/>
      <c r="V130" s="403"/>
      <c r="W130" s="403"/>
    </row>
    <row r="131" spans="1:23" s="394" customFormat="1" ht="22.5" hidden="1" customHeight="1" outlineLevel="1">
      <c r="A131" s="412">
        <f t="shared" ref="A131:A140" si="64">C130+0.01</f>
        <v>147.01</v>
      </c>
      <c r="B131" s="415" t="s">
        <v>93</v>
      </c>
      <c r="C131" s="414">
        <f t="shared" si="62"/>
        <v>148</v>
      </c>
      <c r="D131" s="400">
        <v>1154</v>
      </c>
      <c r="E131" s="400">
        <v>32698</v>
      </c>
      <c r="F131" s="400">
        <v>3692</v>
      </c>
      <c r="G131" s="400">
        <v>105203</v>
      </c>
      <c r="H131" s="400">
        <v>235</v>
      </c>
      <c r="I131" s="400">
        <v>6668</v>
      </c>
      <c r="J131" s="400">
        <v>2289</v>
      </c>
      <c r="K131" s="400">
        <v>67035</v>
      </c>
      <c r="L131" s="401">
        <f t="shared" si="63"/>
        <v>7370</v>
      </c>
      <c r="M131" s="401">
        <f t="shared" si="63"/>
        <v>211604</v>
      </c>
      <c r="N131" s="402">
        <f t="shared" si="17"/>
        <v>28.711533242876527</v>
      </c>
      <c r="O131" s="403"/>
      <c r="P131" s="403"/>
      <c r="Q131" s="404"/>
      <c r="R131" s="404"/>
      <c r="S131" s="404"/>
      <c r="T131" s="403"/>
      <c r="U131" s="403"/>
      <c r="V131" s="403"/>
      <c r="W131" s="403"/>
    </row>
    <row r="132" spans="1:23" s="394" customFormat="1" ht="22.5" hidden="1" customHeight="1" outlineLevel="1">
      <c r="A132" s="412">
        <f t="shared" si="64"/>
        <v>148.01</v>
      </c>
      <c r="B132" s="415" t="s">
        <v>93</v>
      </c>
      <c r="C132" s="414">
        <f t="shared" si="62"/>
        <v>149</v>
      </c>
      <c r="D132" s="400">
        <v>1790</v>
      </c>
      <c r="E132" s="400">
        <v>50731</v>
      </c>
      <c r="F132" s="400">
        <v>5167</v>
      </c>
      <c r="G132" s="400">
        <v>145613</v>
      </c>
      <c r="H132" s="400">
        <v>221</v>
      </c>
      <c r="I132" s="400">
        <v>6576</v>
      </c>
      <c r="J132" s="400">
        <v>2464</v>
      </c>
      <c r="K132" s="400">
        <v>72483</v>
      </c>
      <c r="L132" s="401">
        <f t="shared" si="63"/>
        <v>9642</v>
      </c>
      <c r="M132" s="401">
        <f t="shared" si="63"/>
        <v>275403</v>
      </c>
      <c r="N132" s="402">
        <f t="shared" si="17"/>
        <v>28.562850031113875</v>
      </c>
      <c r="O132" s="403"/>
      <c r="P132" s="403"/>
      <c r="Q132" s="404"/>
      <c r="R132" s="404"/>
      <c r="S132" s="404"/>
      <c r="T132" s="403"/>
      <c r="U132" s="403"/>
      <c r="V132" s="403"/>
      <c r="W132" s="403"/>
    </row>
    <row r="133" spans="1:23" s="394" customFormat="1" ht="22.5" hidden="1" customHeight="1" outlineLevel="1">
      <c r="A133" s="412">
        <f t="shared" si="64"/>
        <v>149.01</v>
      </c>
      <c r="B133" s="415" t="s">
        <v>93</v>
      </c>
      <c r="C133" s="414">
        <f t="shared" si="62"/>
        <v>150</v>
      </c>
      <c r="D133" s="400">
        <v>2607</v>
      </c>
      <c r="E133" s="400">
        <v>73724</v>
      </c>
      <c r="F133" s="400">
        <v>7553</v>
      </c>
      <c r="G133" s="400">
        <v>212558</v>
      </c>
      <c r="H133" s="400">
        <v>210</v>
      </c>
      <c r="I133" s="400">
        <v>6212</v>
      </c>
      <c r="J133" s="400">
        <v>2256</v>
      </c>
      <c r="K133" s="400">
        <v>65730</v>
      </c>
      <c r="L133" s="401">
        <f t="shared" si="63"/>
        <v>12626</v>
      </c>
      <c r="M133" s="401">
        <f t="shared" si="63"/>
        <v>358224</v>
      </c>
      <c r="N133" s="402">
        <f t="shared" si="17"/>
        <v>28.371930936163473</v>
      </c>
      <c r="O133" s="403"/>
      <c r="P133" s="403"/>
      <c r="Q133" s="404"/>
      <c r="R133" s="404"/>
      <c r="S133" s="404"/>
      <c r="T133" s="403"/>
      <c r="U133" s="403"/>
      <c r="V133" s="403"/>
      <c r="W133" s="403"/>
    </row>
    <row r="134" spans="1:23" s="394" customFormat="1" ht="22.5" hidden="1" customHeight="1" outlineLevel="1">
      <c r="A134" s="412">
        <f t="shared" si="64"/>
        <v>150.01</v>
      </c>
      <c r="B134" s="415" t="s">
        <v>93</v>
      </c>
      <c r="C134" s="414">
        <f t="shared" si="62"/>
        <v>151</v>
      </c>
      <c r="D134" s="400">
        <v>1091</v>
      </c>
      <c r="E134" s="400">
        <v>31204</v>
      </c>
      <c r="F134" s="400">
        <v>3553</v>
      </c>
      <c r="G134" s="400">
        <v>101421</v>
      </c>
      <c r="H134" s="400">
        <v>200</v>
      </c>
      <c r="I134" s="400">
        <v>5863</v>
      </c>
      <c r="J134" s="400">
        <v>2213</v>
      </c>
      <c r="K134" s="400">
        <v>64366</v>
      </c>
      <c r="L134" s="401">
        <f t="shared" si="63"/>
        <v>7057</v>
      </c>
      <c r="M134" s="401">
        <f t="shared" si="63"/>
        <v>202854</v>
      </c>
      <c r="N134" s="402">
        <f t="shared" si="17"/>
        <v>28.74507581125124</v>
      </c>
      <c r="O134" s="403"/>
      <c r="P134" s="403"/>
      <c r="Q134" s="404"/>
      <c r="R134" s="404"/>
      <c r="S134" s="404"/>
      <c r="T134" s="403"/>
      <c r="U134" s="403"/>
      <c r="V134" s="403"/>
      <c r="W134" s="403"/>
    </row>
    <row r="135" spans="1:23" s="394" customFormat="1" ht="22.5" hidden="1" customHeight="1" outlineLevel="1">
      <c r="A135" s="412">
        <f t="shared" si="64"/>
        <v>151.01</v>
      </c>
      <c r="B135" s="415" t="s">
        <v>93</v>
      </c>
      <c r="C135" s="414">
        <f t="shared" si="62"/>
        <v>152</v>
      </c>
      <c r="D135" s="400">
        <v>1068</v>
      </c>
      <c r="E135" s="400">
        <v>30163</v>
      </c>
      <c r="F135" s="400">
        <v>3756</v>
      </c>
      <c r="G135" s="400">
        <v>106554</v>
      </c>
      <c r="H135" s="400">
        <v>222</v>
      </c>
      <c r="I135" s="400">
        <v>6393</v>
      </c>
      <c r="J135" s="400">
        <v>2267</v>
      </c>
      <c r="K135" s="400">
        <v>66161</v>
      </c>
      <c r="L135" s="401">
        <f t="shared" si="63"/>
        <v>7313</v>
      </c>
      <c r="M135" s="401">
        <f t="shared" si="63"/>
        <v>209271</v>
      </c>
      <c r="N135" s="402">
        <f t="shared" si="17"/>
        <v>28.616299740188705</v>
      </c>
      <c r="O135" s="403"/>
      <c r="P135" s="403"/>
      <c r="Q135" s="404"/>
      <c r="R135" s="404"/>
      <c r="S135" s="404"/>
      <c r="T135" s="403"/>
      <c r="U135" s="403"/>
      <c r="V135" s="403"/>
      <c r="W135" s="403"/>
    </row>
    <row r="136" spans="1:23" s="394" customFormat="1" ht="22.5" hidden="1" customHeight="1" outlineLevel="1">
      <c r="A136" s="412">
        <f t="shared" si="64"/>
        <v>152.01</v>
      </c>
      <c r="B136" s="415" t="s">
        <v>93</v>
      </c>
      <c r="C136" s="414">
        <f t="shared" si="62"/>
        <v>153</v>
      </c>
      <c r="D136" s="400">
        <v>1584</v>
      </c>
      <c r="E136" s="400">
        <v>44994</v>
      </c>
      <c r="F136" s="400">
        <v>4723</v>
      </c>
      <c r="G136" s="400">
        <v>135419</v>
      </c>
      <c r="H136" s="400">
        <v>185</v>
      </c>
      <c r="I136" s="400">
        <v>5468</v>
      </c>
      <c r="J136" s="400">
        <v>2330</v>
      </c>
      <c r="K136" s="400">
        <v>68326</v>
      </c>
      <c r="L136" s="401">
        <f t="shared" si="63"/>
        <v>8822</v>
      </c>
      <c r="M136" s="401">
        <f t="shared" si="63"/>
        <v>254207</v>
      </c>
      <c r="N136" s="402">
        <f t="shared" si="17"/>
        <v>28.815121287689866</v>
      </c>
      <c r="O136" s="403"/>
      <c r="P136" s="403"/>
      <c r="Q136" s="404"/>
      <c r="R136" s="404"/>
      <c r="S136" s="404"/>
      <c r="T136" s="403"/>
      <c r="U136" s="403"/>
      <c r="V136" s="403"/>
      <c r="W136" s="403"/>
    </row>
    <row r="137" spans="1:23" s="394" customFormat="1" ht="22.5" hidden="1" customHeight="1" outlineLevel="1">
      <c r="A137" s="412">
        <f t="shared" si="64"/>
        <v>153.01</v>
      </c>
      <c r="B137" s="415" t="s">
        <v>93</v>
      </c>
      <c r="C137" s="414">
        <f t="shared" si="62"/>
        <v>154</v>
      </c>
      <c r="D137" s="400">
        <v>1286</v>
      </c>
      <c r="E137" s="400">
        <v>36433</v>
      </c>
      <c r="F137" s="400">
        <v>3797</v>
      </c>
      <c r="G137" s="400">
        <v>108025</v>
      </c>
      <c r="H137" s="400">
        <v>225</v>
      </c>
      <c r="I137" s="400">
        <v>6516</v>
      </c>
      <c r="J137" s="400">
        <v>2239</v>
      </c>
      <c r="K137" s="400">
        <v>65431</v>
      </c>
      <c r="L137" s="401">
        <f t="shared" si="63"/>
        <v>7547</v>
      </c>
      <c r="M137" s="401">
        <f t="shared" si="63"/>
        <v>216405</v>
      </c>
      <c r="N137" s="402">
        <f t="shared" si="17"/>
        <v>28.67430767192262</v>
      </c>
      <c r="O137" s="403"/>
      <c r="P137" s="403"/>
      <c r="Q137" s="404"/>
      <c r="R137" s="404"/>
      <c r="S137" s="404"/>
      <c r="T137" s="403"/>
      <c r="U137" s="403"/>
      <c r="V137" s="403"/>
      <c r="W137" s="403"/>
    </row>
    <row r="138" spans="1:23" s="583" customFormat="1" ht="22.5" customHeight="1" collapsed="1">
      <c r="A138" s="620">
        <v>154.01</v>
      </c>
      <c r="B138" s="625" t="s">
        <v>93</v>
      </c>
      <c r="C138" s="317">
        <v>164</v>
      </c>
      <c r="D138" s="617">
        <f>SUM(D139:D148)</f>
        <v>13577</v>
      </c>
      <c r="E138" s="617">
        <f t="shared" ref="E138" si="65">SUM(E139:E148)</f>
        <v>387334</v>
      </c>
      <c r="F138" s="617">
        <f t="shared" ref="F138" si="66">SUM(F139:F148)</f>
        <v>42738</v>
      </c>
      <c r="G138" s="617">
        <f t="shared" ref="G138" si="67">SUM(G139:G148)</f>
        <v>1219031</v>
      </c>
      <c r="H138" s="617">
        <f t="shared" ref="H138" si="68">SUM(H139:H148)</f>
        <v>1746</v>
      </c>
      <c r="I138" s="617">
        <f t="shared" ref="I138" si="69">SUM(I139:I148)</f>
        <v>50149</v>
      </c>
      <c r="J138" s="617">
        <f t="shared" ref="J138" si="70">SUM(J139:J148)</f>
        <v>21146</v>
      </c>
      <c r="K138" s="617">
        <f t="shared" ref="K138" si="71">SUM(K139:K148)</f>
        <v>618265</v>
      </c>
      <c r="L138" s="626">
        <f t="shared" ref="L138" si="72">SUM(L139:L148)</f>
        <v>79207</v>
      </c>
      <c r="M138" s="626">
        <f t="shared" ref="M138" si="73">SUM(M139:M148)</f>
        <v>2274779</v>
      </c>
      <c r="N138" s="619">
        <f t="shared" si="17"/>
        <v>28.719418738242833</v>
      </c>
      <c r="O138" s="622"/>
      <c r="P138" s="622"/>
      <c r="Q138" s="623"/>
      <c r="R138" s="623"/>
      <c r="S138" s="623"/>
      <c r="T138" s="622"/>
      <c r="U138" s="622"/>
      <c r="V138" s="622"/>
      <c r="W138" s="622"/>
    </row>
    <row r="139" spans="1:23" s="394" customFormat="1" ht="22.5" hidden="1" customHeight="1" outlineLevel="1">
      <c r="A139" s="412">
        <f>C137+0.01</f>
        <v>154.01</v>
      </c>
      <c r="B139" s="415" t="s">
        <v>93</v>
      </c>
      <c r="C139" s="414">
        <f t="shared" si="62"/>
        <v>155</v>
      </c>
      <c r="D139" s="400">
        <v>1226</v>
      </c>
      <c r="E139" s="400">
        <v>35128</v>
      </c>
      <c r="F139" s="400">
        <v>3992</v>
      </c>
      <c r="G139" s="400">
        <v>114999</v>
      </c>
      <c r="H139" s="400">
        <v>199</v>
      </c>
      <c r="I139" s="400">
        <v>5714</v>
      </c>
      <c r="J139" s="400">
        <v>2329</v>
      </c>
      <c r="K139" s="400">
        <v>67476</v>
      </c>
      <c r="L139" s="401">
        <f t="shared" si="63"/>
        <v>7746</v>
      </c>
      <c r="M139" s="401">
        <f t="shared" si="63"/>
        <v>223317</v>
      </c>
      <c r="N139" s="402">
        <f t="shared" si="17"/>
        <v>28.829976762199845</v>
      </c>
      <c r="O139" s="403"/>
      <c r="P139" s="403"/>
      <c r="Q139" s="404"/>
      <c r="R139" s="404"/>
      <c r="S139" s="404"/>
      <c r="T139" s="403"/>
      <c r="U139" s="403"/>
      <c r="V139" s="403"/>
      <c r="W139" s="403"/>
    </row>
    <row r="140" spans="1:23" s="394" customFormat="1" ht="22.5" hidden="1" customHeight="1" outlineLevel="1">
      <c r="A140" s="412">
        <f t="shared" si="64"/>
        <v>155.01</v>
      </c>
      <c r="B140" s="415" t="s">
        <v>93</v>
      </c>
      <c r="C140" s="414">
        <f t="shared" ref="C140:C198" si="74">+A140+0.99</f>
        <v>156</v>
      </c>
      <c r="D140" s="400">
        <v>950</v>
      </c>
      <c r="E140" s="400">
        <v>26990</v>
      </c>
      <c r="F140" s="400">
        <v>3258</v>
      </c>
      <c r="G140" s="400">
        <v>93192</v>
      </c>
      <c r="H140" s="400">
        <v>180</v>
      </c>
      <c r="I140" s="400">
        <v>5252</v>
      </c>
      <c r="J140" s="400">
        <v>2355</v>
      </c>
      <c r="K140" s="400">
        <v>69059</v>
      </c>
      <c r="L140" s="401">
        <f t="shared" si="63"/>
        <v>6743</v>
      </c>
      <c r="M140" s="401">
        <f t="shared" si="63"/>
        <v>194493</v>
      </c>
      <c r="N140" s="402">
        <f t="shared" si="17"/>
        <v>28.843689752335756</v>
      </c>
      <c r="O140" s="403"/>
      <c r="P140" s="403"/>
      <c r="Q140" s="404"/>
      <c r="R140" s="404"/>
      <c r="S140" s="404"/>
      <c r="T140" s="403"/>
      <c r="U140" s="403"/>
      <c r="V140" s="403"/>
      <c r="W140" s="403"/>
    </row>
    <row r="141" spans="1:23" s="394" customFormat="1" ht="22.5" hidden="1" customHeight="1" outlineLevel="1">
      <c r="A141" s="412">
        <f>+C140+0.01</f>
        <v>156.01</v>
      </c>
      <c r="B141" s="415" t="s">
        <v>93</v>
      </c>
      <c r="C141" s="414">
        <f t="shared" si="74"/>
        <v>157</v>
      </c>
      <c r="D141" s="400">
        <v>1052</v>
      </c>
      <c r="E141" s="400">
        <v>29958</v>
      </c>
      <c r="F141" s="400">
        <v>3615</v>
      </c>
      <c r="G141" s="400">
        <v>103304</v>
      </c>
      <c r="H141" s="400">
        <v>183</v>
      </c>
      <c r="I141" s="400">
        <v>5372</v>
      </c>
      <c r="J141" s="400">
        <v>2026</v>
      </c>
      <c r="K141" s="400">
        <v>59145</v>
      </c>
      <c r="L141" s="401">
        <f t="shared" si="63"/>
        <v>6876</v>
      </c>
      <c r="M141" s="401">
        <f t="shared" si="63"/>
        <v>197779</v>
      </c>
      <c r="N141" s="402">
        <f t="shared" si="17"/>
        <v>28.763670738801629</v>
      </c>
      <c r="O141" s="403"/>
      <c r="P141" s="403"/>
      <c r="Q141" s="404"/>
      <c r="R141" s="404"/>
      <c r="S141" s="404"/>
      <c r="T141" s="403"/>
      <c r="U141" s="403"/>
      <c r="V141" s="403"/>
      <c r="W141" s="403"/>
    </row>
    <row r="142" spans="1:23" s="394" customFormat="1" ht="22.5" hidden="1" customHeight="1" outlineLevel="1">
      <c r="A142" s="412">
        <f t="shared" ref="A142:A198" si="75">+C141+0.01</f>
        <v>157.01</v>
      </c>
      <c r="B142" s="415" t="s">
        <v>93</v>
      </c>
      <c r="C142" s="414">
        <f t="shared" si="74"/>
        <v>158</v>
      </c>
      <c r="D142" s="400">
        <v>1246</v>
      </c>
      <c r="E142" s="400">
        <v>35323</v>
      </c>
      <c r="F142" s="400">
        <v>4164</v>
      </c>
      <c r="G142" s="400">
        <v>119519</v>
      </c>
      <c r="H142" s="400">
        <v>158</v>
      </c>
      <c r="I142" s="400">
        <v>4394</v>
      </c>
      <c r="J142" s="400">
        <v>2105</v>
      </c>
      <c r="K142" s="400">
        <v>61656</v>
      </c>
      <c r="L142" s="401">
        <f t="shared" si="63"/>
        <v>7673</v>
      </c>
      <c r="M142" s="401">
        <f t="shared" si="63"/>
        <v>220892</v>
      </c>
      <c r="N142" s="402">
        <f t="shared" si="17"/>
        <v>28.788218428254918</v>
      </c>
      <c r="O142" s="403"/>
      <c r="P142" s="403"/>
      <c r="Q142" s="404"/>
      <c r="R142" s="404"/>
      <c r="S142" s="404"/>
      <c r="T142" s="403"/>
      <c r="U142" s="403"/>
      <c r="V142" s="403"/>
      <c r="W142" s="403"/>
    </row>
    <row r="143" spans="1:23" s="394" customFormat="1" ht="22.5" hidden="1" customHeight="1" outlineLevel="1">
      <c r="A143" s="412">
        <f t="shared" si="75"/>
        <v>158.01</v>
      </c>
      <c r="B143" s="415" t="s">
        <v>93</v>
      </c>
      <c r="C143" s="414">
        <f t="shared" si="74"/>
        <v>159</v>
      </c>
      <c r="D143" s="400">
        <v>1214</v>
      </c>
      <c r="E143" s="400">
        <v>34624</v>
      </c>
      <c r="F143" s="400">
        <v>3880</v>
      </c>
      <c r="G143" s="400">
        <v>111005</v>
      </c>
      <c r="H143" s="400">
        <v>179</v>
      </c>
      <c r="I143" s="400">
        <v>5244</v>
      </c>
      <c r="J143" s="400">
        <v>2118</v>
      </c>
      <c r="K143" s="400">
        <v>62238</v>
      </c>
      <c r="L143" s="401">
        <f t="shared" si="63"/>
        <v>7391</v>
      </c>
      <c r="M143" s="401">
        <f t="shared" si="63"/>
        <v>213111</v>
      </c>
      <c r="N143" s="402">
        <f t="shared" si="17"/>
        <v>28.833851982140441</v>
      </c>
      <c r="O143" s="403"/>
      <c r="P143" s="403"/>
      <c r="Q143" s="404"/>
      <c r="R143" s="404"/>
      <c r="S143" s="404"/>
      <c r="T143" s="403"/>
      <c r="U143" s="403"/>
      <c r="V143" s="403"/>
      <c r="W143" s="403"/>
    </row>
    <row r="144" spans="1:23" s="394" customFormat="1" ht="22.5" hidden="1" customHeight="1" outlineLevel="1">
      <c r="A144" s="412">
        <f>+C143+0.01</f>
        <v>159.01</v>
      </c>
      <c r="B144" s="415" t="s">
        <v>93</v>
      </c>
      <c r="C144" s="414">
        <f t="shared" si="74"/>
        <v>160</v>
      </c>
      <c r="D144" s="400">
        <v>1479</v>
      </c>
      <c r="E144" s="400">
        <v>41963</v>
      </c>
      <c r="F144" s="400">
        <v>4314</v>
      </c>
      <c r="G144" s="400">
        <v>121944</v>
      </c>
      <c r="H144" s="400">
        <v>197</v>
      </c>
      <c r="I144" s="400">
        <v>5497</v>
      </c>
      <c r="J144" s="400">
        <v>2036</v>
      </c>
      <c r="K144" s="400">
        <v>59757</v>
      </c>
      <c r="L144" s="401">
        <f t="shared" si="63"/>
        <v>8026</v>
      </c>
      <c r="M144" s="401">
        <f t="shared" si="63"/>
        <v>229161</v>
      </c>
      <c r="N144" s="402">
        <f t="shared" si="17"/>
        <v>28.552329927734863</v>
      </c>
      <c r="O144" s="403"/>
      <c r="P144" s="403"/>
      <c r="Q144" s="404"/>
      <c r="R144" s="404"/>
      <c r="S144" s="404"/>
      <c r="T144" s="403"/>
      <c r="U144" s="403"/>
      <c r="V144" s="403"/>
      <c r="W144" s="403"/>
    </row>
    <row r="145" spans="1:23" s="394" customFormat="1" ht="22.5" hidden="1" customHeight="1" outlineLevel="1">
      <c r="A145" s="412">
        <f t="shared" si="75"/>
        <v>160.01</v>
      </c>
      <c r="B145" s="415" t="s">
        <v>93</v>
      </c>
      <c r="C145" s="414">
        <f t="shared" si="74"/>
        <v>161</v>
      </c>
      <c r="D145" s="400">
        <v>997</v>
      </c>
      <c r="E145" s="400">
        <v>28515</v>
      </c>
      <c r="F145" s="400">
        <v>3498</v>
      </c>
      <c r="G145" s="400">
        <v>100285</v>
      </c>
      <c r="H145" s="400">
        <v>199</v>
      </c>
      <c r="I145" s="400">
        <v>5911</v>
      </c>
      <c r="J145" s="400">
        <v>2114</v>
      </c>
      <c r="K145" s="400">
        <v>62013</v>
      </c>
      <c r="L145" s="401">
        <f t="shared" si="63"/>
        <v>6808</v>
      </c>
      <c r="M145" s="401">
        <f t="shared" si="63"/>
        <v>196724</v>
      </c>
      <c r="N145" s="402">
        <f t="shared" si="17"/>
        <v>28.896004700352528</v>
      </c>
      <c r="O145" s="403"/>
      <c r="P145" s="403"/>
      <c r="Q145" s="404"/>
      <c r="R145" s="404"/>
      <c r="S145" s="404"/>
      <c r="T145" s="403"/>
      <c r="U145" s="403"/>
      <c r="V145" s="403"/>
      <c r="W145" s="403"/>
    </row>
    <row r="146" spans="1:23" s="394" customFormat="1" ht="22.5" hidden="1" customHeight="1" outlineLevel="1">
      <c r="A146" s="412">
        <f t="shared" si="75"/>
        <v>161.01</v>
      </c>
      <c r="B146" s="415" t="s">
        <v>93</v>
      </c>
      <c r="C146" s="414">
        <f t="shared" si="74"/>
        <v>162</v>
      </c>
      <c r="D146" s="400">
        <v>1005</v>
      </c>
      <c r="E146" s="400">
        <v>28422</v>
      </c>
      <c r="F146" s="400">
        <v>3418</v>
      </c>
      <c r="G146" s="400">
        <v>96630</v>
      </c>
      <c r="H146" s="400">
        <v>172</v>
      </c>
      <c r="I146" s="400">
        <v>4801</v>
      </c>
      <c r="J146" s="400">
        <v>1899</v>
      </c>
      <c r="K146" s="400">
        <v>55526</v>
      </c>
      <c r="L146" s="401">
        <f t="shared" si="63"/>
        <v>6494</v>
      </c>
      <c r="M146" s="401">
        <f t="shared" si="63"/>
        <v>185379</v>
      </c>
      <c r="N146" s="402">
        <f t="shared" si="17"/>
        <v>28.54619648906683</v>
      </c>
      <c r="O146" s="403"/>
      <c r="P146" s="403"/>
      <c r="Q146" s="404"/>
      <c r="R146" s="404"/>
      <c r="S146" s="404"/>
      <c r="T146" s="403"/>
      <c r="U146" s="403"/>
      <c r="V146" s="403"/>
      <c r="W146" s="403"/>
    </row>
    <row r="147" spans="1:23" s="394" customFormat="1" ht="22.5" hidden="1" customHeight="1" outlineLevel="1">
      <c r="A147" s="412">
        <f t="shared" si="75"/>
        <v>162.01</v>
      </c>
      <c r="B147" s="415" t="s">
        <v>93</v>
      </c>
      <c r="C147" s="414">
        <f t="shared" si="74"/>
        <v>163</v>
      </c>
      <c r="D147" s="400">
        <v>926</v>
      </c>
      <c r="E147" s="400">
        <v>26472</v>
      </c>
      <c r="F147" s="400">
        <v>3086</v>
      </c>
      <c r="G147" s="400">
        <v>87798</v>
      </c>
      <c r="H147" s="400">
        <v>132</v>
      </c>
      <c r="I147" s="400">
        <v>3794</v>
      </c>
      <c r="J147" s="400">
        <v>2153</v>
      </c>
      <c r="K147" s="400">
        <v>62713</v>
      </c>
      <c r="L147" s="401">
        <f t="shared" si="63"/>
        <v>6297</v>
      </c>
      <c r="M147" s="401">
        <f t="shared" si="63"/>
        <v>180777</v>
      </c>
      <c r="N147" s="402">
        <f t="shared" ref="N147:N214" si="76">+M147/L147</f>
        <v>28.708432586946167</v>
      </c>
      <c r="O147" s="403"/>
      <c r="P147" s="403"/>
      <c r="Q147" s="404"/>
      <c r="R147" s="404"/>
      <c r="S147" s="404"/>
      <c r="T147" s="403"/>
      <c r="U147" s="403"/>
      <c r="V147" s="403"/>
      <c r="W147" s="403"/>
    </row>
    <row r="148" spans="1:23" s="394" customFormat="1" ht="22.5" hidden="1" customHeight="1" outlineLevel="1">
      <c r="A148" s="412">
        <f t="shared" si="75"/>
        <v>163.01</v>
      </c>
      <c r="B148" s="415" t="s">
        <v>93</v>
      </c>
      <c r="C148" s="414">
        <f t="shared" si="74"/>
        <v>164</v>
      </c>
      <c r="D148" s="400">
        <v>3482</v>
      </c>
      <c r="E148" s="400">
        <v>99939</v>
      </c>
      <c r="F148" s="400">
        <v>9513</v>
      </c>
      <c r="G148" s="400">
        <v>270355</v>
      </c>
      <c r="H148" s="400">
        <v>147</v>
      </c>
      <c r="I148" s="400">
        <v>4170</v>
      </c>
      <c r="J148" s="400">
        <v>2011</v>
      </c>
      <c r="K148" s="400">
        <v>58682</v>
      </c>
      <c r="L148" s="401">
        <f t="shared" si="63"/>
        <v>15153</v>
      </c>
      <c r="M148" s="401">
        <f t="shared" si="63"/>
        <v>433146</v>
      </c>
      <c r="N148" s="402">
        <f t="shared" si="76"/>
        <v>28.584834686200754</v>
      </c>
      <c r="O148" s="403"/>
      <c r="P148" s="403"/>
      <c r="Q148" s="404"/>
      <c r="R148" s="404"/>
      <c r="S148" s="404"/>
      <c r="T148" s="403"/>
      <c r="U148" s="403"/>
      <c r="V148" s="403"/>
      <c r="W148" s="403"/>
    </row>
    <row r="149" spans="1:23" s="583" customFormat="1" ht="22.5" customHeight="1" collapsed="1">
      <c r="A149" s="620">
        <v>164.01</v>
      </c>
      <c r="B149" s="625" t="s">
        <v>93</v>
      </c>
      <c r="C149" s="317">
        <v>174</v>
      </c>
      <c r="D149" s="617">
        <f>SUM(D150:D159)</f>
        <v>10316</v>
      </c>
      <c r="E149" s="617">
        <f t="shared" ref="E149" si="77">SUM(E150:E159)</f>
        <v>292118</v>
      </c>
      <c r="F149" s="617">
        <f t="shared" ref="F149" si="78">SUM(F150:F159)</f>
        <v>32156</v>
      </c>
      <c r="G149" s="617">
        <f t="shared" ref="G149" si="79">SUM(G150:G159)</f>
        <v>907718</v>
      </c>
      <c r="H149" s="617">
        <f t="shared" ref="H149" si="80">SUM(H150:H159)</f>
        <v>1812</v>
      </c>
      <c r="I149" s="617">
        <f t="shared" ref="I149" si="81">SUM(I150:I159)</f>
        <v>52795</v>
      </c>
      <c r="J149" s="617">
        <f t="shared" ref="J149" si="82">SUM(J150:J159)</f>
        <v>23489</v>
      </c>
      <c r="K149" s="617">
        <f t="shared" ref="K149" si="83">SUM(K150:K159)</f>
        <v>691456</v>
      </c>
      <c r="L149" s="626">
        <f t="shared" ref="L149" si="84">SUM(L150:L159)</f>
        <v>67773</v>
      </c>
      <c r="M149" s="626">
        <f t="shared" ref="M149" si="85">SUM(M150:M159)</f>
        <v>1944087</v>
      </c>
      <c r="N149" s="619">
        <f t="shared" si="76"/>
        <v>28.685272896286133</v>
      </c>
      <c r="O149" s="622"/>
      <c r="P149" s="622"/>
      <c r="Q149" s="623"/>
      <c r="R149" s="623"/>
      <c r="S149" s="623"/>
      <c r="T149" s="622"/>
      <c r="U149" s="622"/>
      <c r="V149" s="622"/>
      <c r="W149" s="622"/>
    </row>
    <row r="150" spans="1:23" s="394" customFormat="1" ht="22.5" hidden="1" customHeight="1" outlineLevel="1">
      <c r="A150" s="412">
        <f>+C148+0.01</f>
        <v>164.01</v>
      </c>
      <c r="B150" s="415" t="s">
        <v>93</v>
      </c>
      <c r="C150" s="414">
        <f t="shared" si="74"/>
        <v>165</v>
      </c>
      <c r="D150" s="400">
        <v>919</v>
      </c>
      <c r="E150" s="400">
        <v>26195</v>
      </c>
      <c r="F150" s="400">
        <v>3133</v>
      </c>
      <c r="G150" s="400">
        <v>88561</v>
      </c>
      <c r="H150" s="400">
        <v>236</v>
      </c>
      <c r="I150" s="400">
        <v>6969</v>
      </c>
      <c r="J150" s="400">
        <v>2563</v>
      </c>
      <c r="K150" s="400">
        <v>75789</v>
      </c>
      <c r="L150" s="401">
        <f t="shared" si="63"/>
        <v>6851</v>
      </c>
      <c r="M150" s="401">
        <f t="shared" si="63"/>
        <v>197514</v>
      </c>
      <c r="N150" s="402">
        <f t="shared" si="76"/>
        <v>28.829951831849364</v>
      </c>
      <c r="O150" s="403"/>
      <c r="P150" s="403"/>
      <c r="Q150" s="404"/>
      <c r="R150" s="404"/>
      <c r="S150" s="404"/>
      <c r="T150" s="403"/>
      <c r="U150" s="403"/>
      <c r="V150" s="403"/>
      <c r="W150" s="403"/>
    </row>
    <row r="151" spans="1:23" s="394" customFormat="1" ht="22.5" hidden="1" customHeight="1" outlineLevel="1">
      <c r="A151" s="412">
        <f t="shared" si="75"/>
        <v>165.01</v>
      </c>
      <c r="B151" s="415" t="s">
        <v>93</v>
      </c>
      <c r="C151" s="414">
        <f t="shared" si="74"/>
        <v>166</v>
      </c>
      <c r="D151" s="400">
        <v>940</v>
      </c>
      <c r="E151" s="400">
        <v>26792</v>
      </c>
      <c r="F151" s="400">
        <v>3035</v>
      </c>
      <c r="G151" s="400">
        <v>87144</v>
      </c>
      <c r="H151" s="400">
        <v>154</v>
      </c>
      <c r="I151" s="400">
        <v>4406</v>
      </c>
      <c r="J151" s="400">
        <v>2051</v>
      </c>
      <c r="K151" s="400">
        <v>60147</v>
      </c>
      <c r="L151" s="401">
        <f t="shared" si="63"/>
        <v>6180</v>
      </c>
      <c r="M151" s="401">
        <f t="shared" si="63"/>
        <v>178489</v>
      </c>
      <c r="N151" s="402">
        <f t="shared" si="76"/>
        <v>28.881715210355988</v>
      </c>
      <c r="O151" s="403"/>
      <c r="P151" s="403"/>
      <c r="Q151" s="404"/>
      <c r="R151" s="404"/>
      <c r="S151" s="404"/>
      <c r="T151" s="403"/>
      <c r="U151" s="403"/>
      <c r="V151" s="403"/>
      <c r="W151" s="403"/>
    </row>
    <row r="152" spans="1:23" s="394" customFormat="1" ht="22.5" hidden="1" customHeight="1" outlineLevel="1">
      <c r="A152" s="412">
        <f t="shared" si="75"/>
        <v>166.01</v>
      </c>
      <c r="B152" s="415" t="s">
        <v>93</v>
      </c>
      <c r="C152" s="414">
        <f t="shared" si="74"/>
        <v>167</v>
      </c>
      <c r="D152" s="400">
        <v>1745</v>
      </c>
      <c r="E152" s="400">
        <v>49543</v>
      </c>
      <c r="F152" s="400">
        <v>5236</v>
      </c>
      <c r="G152" s="400">
        <v>145419</v>
      </c>
      <c r="H152" s="400">
        <v>141</v>
      </c>
      <c r="I152" s="400">
        <v>4116</v>
      </c>
      <c r="J152" s="400">
        <v>2144</v>
      </c>
      <c r="K152" s="400">
        <v>62790</v>
      </c>
      <c r="L152" s="401">
        <f t="shared" si="63"/>
        <v>9266</v>
      </c>
      <c r="M152" s="401">
        <f t="shared" si="63"/>
        <v>261868</v>
      </c>
      <c r="N152" s="402">
        <f t="shared" si="76"/>
        <v>28.261169868335852</v>
      </c>
      <c r="O152" s="403"/>
      <c r="P152" s="403"/>
      <c r="Q152" s="404"/>
      <c r="R152" s="404"/>
      <c r="S152" s="404"/>
      <c r="T152" s="403"/>
      <c r="U152" s="403"/>
      <c r="V152" s="403"/>
      <c r="W152" s="403"/>
    </row>
    <row r="153" spans="1:23" s="394" customFormat="1" ht="22.5" hidden="1" customHeight="1" outlineLevel="1">
      <c r="A153" s="412">
        <f t="shared" si="75"/>
        <v>167.01</v>
      </c>
      <c r="B153" s="415" t="s">
        <v>93</v>
      </c>
      <c r="C153" s="414">
        <f t="shared" si="74"/>
        <v>168</v>
      </c>
      <c r="D153" s="400">
        <v>920</v>
      </c>
      <c r="E153" s="400">
        <v>25257</v>
      </c>
      <c r="F153" s="400">
        <v>2932</v>
      </c>
      <c r="G153" s="400">
        <v>82141</v>
      </c>
      <c r="H153" s="400">
        <v>152</v>
      </c>
      <c r="I153" s="400">
        <v>4401</v>
      </c>
      <c r="J153" s="400">
        <v>2318</v>
      </c>
      <c r="K153" s="400">
        <v>68055</v>
      </c>
      <c r="L153" s="401">
        <f t="shared" si="63"/>
        <v>6322</v>
      </c>
      <c r="M153" s="401">
        <f t="shared" si="63"/>
        <v>179854</v>
      </c>
      <c r="N153" s="402">
        <f t="shared" si="76"/>
        <v>28.448908573236316</v>
      </c>
      <c r="O153" s="403"/>
      <c r="P153" s="403"/>
      <c r="Q153" s="404"/>
      <c r="R153" s="404"/>
      <c r="S153" s="404"/>
      <c r="T153" s="403"/>
      <c r="U153" s="403"/>
      <c r="V153" s="403"/>
      <c r="W153" s="403"/>
    </row>
    <row r="154" spans="1:23" s="394" customFormat="1" ht="22.5" hidden="1" customHeight="1" outlineLevel="1">
      <c r="A154" s="412">
        <f t="shared" si="75"/>
        <v>168.01</v>
      </c>
      <c r="B154" s="415" t="s">
        <v>93</v>
      </c>
      <c r="C154" s="414">
        <f t="shared" si="74"/>
        <v>169</v>
      </c>
      <c r="D154" s="400">
        <v>1097</v>
      </c>
      <c r="E154" s="400">
        <v>31649</v>
      </c>
      <c r="F154" s="400">
        <v>3573</v>
      </c>
      <c r="G154" s="400">
        <v>101952</v>
      </c>
      <c r="H154" s="400">
        <v>181</v>
      </c>
      <c r="I154" s="400">
        <v>5367</v>
      </c>
      <c r="J154" s="400">
        <v>2177</v>
      </c>
      <c r="K154" s="400">
        <v>64159</v>
      </c>
      <c r="L154" s="401">
        <f t="shared" si="63"/>
        <v>7028</v>
      </c>
      <c r="M154" s="401">
        <f t="shared" si="63"/>
        <v>203127</v>
      </c>
      <c r="N154" s="402">
        <f t="shared" si="76"/>
        <v>28.902532726237904</v>
      </c>
      <c r="O154" s="403"/>
      <c r="P154" s="403"/>
      <c r="Q154" s="404"/>
      <c r="R154" s="404"/>
      <c r="S154" s="404"/>
      <c r="T154" s="403"/>
      <c r="U154" s="403"/>
      <c r="V154" s="403"/>
      <c r="W154" s="403"/>
    </row>
    <row r="155" spans="1:23" s="394" customFormat="1" ht="22.5" hidden="1" customHeight="1" outlineLevel="1">
      <c r="A155" s="412">
        <f t="shared" si="75"/>
        <v>169.01</v>
      </c>
      <c r="B155" s="415" t="s">
        <v>93</v>
      </c>
      <c r="C155" s="414">
        <f t="shared" si="74"/>
        <v>170</v>
      </c>
      <c r="D155" s="400">
        <v>934</v>
      </c>
      <c r="E155" s="400">
        <v>26829</v>
      </c>
      <c r="F155" s="400">
        <v>2785</v>
      </c>
      <c r="G155" s="400">
        <v>78822</v>
      </c>
      <c r="H155" s="400">
        <v>184</v>
      </c>
      <c r="I155" s="400">
        <v>5518</v>
      </c>
      <c r="J155" s="400">
        <v>2218</v>
      </c>
      <c r="K155" s="400">
        <v>65077</v>
      </c>
      <c r="L155" s="401">
        <f t="shared" si="63"/>
        <v>6121</v>
      </c>
      <c r="M155" s="401">
        <f t="shared" si="63"/>
        <v>176246</v>
      </c>
      <c r="N155" s="402">
        <f t="shared" si="76"/>
        <v>28.793661166476067</v>
      </c>
      <c r="O155" s="403"/>
      <c r="P155" s="403"/>
      <c r="Q155" s="404"/>
      <c r="R155" s="404"/>
      <c r="S155" s="404"/>
      <c r="T155" s="403"/>
      <c r="U155" s="403"/>
      <c r="V155" s="403"/>
      <c r="W155" s="403"/>
    </row>
    <row r="156" spans="1:23" s="394" customFormat="1" ht="22.5" hidden="1" customHeight="1" outlineLevel="1">
      <c r="A156" s="412">
        <f t="shared" si="75"/>
        <v>170.01</v>
      </c>
      <c r="B156" s="415" t="s">
        <v>93</v>
      </c>
      <c r="C156" s="414">
        <f t="shared" si="74"/>
        <v>171</v>
      </c>
      <c r="D156" s="400">
        <v>836</v>
      </c>
      <c r="E156" s="400">
        <v>22193</v>
      </c>
      <c r="F156" s="400">
        <v>2596</v>
      </c>
      <c r="G156" s="400">
        <v>70893</v>
      </c>
      <c r="H156" s="400">
        <v>203</v>
      </c>
      <c r="I156" s="400">
        <v>5924</v>
      </c>
      <c r="J156" s="400">
        <v>2651</v>
      </c>
      <c r="K156" s="400">
        <v>78575</v>
      </c>
      <c r="L156" s="401">
        <f t="shared" si="63"/>
        <v>6286</v>
      </c>
      <c r="M156" s="401">
        <f t="shared" si="63"/>
        <v>177585</v>
      </c>
      <c r="N156" s="402">
        <f t="shared" si="76"/>
        <v>28.25087496022908</v>
      </c>
      <c r="O156" s="403"/>
      <c r="P156" s="403"/>
      <c r="Q156" s="404"/>
      <c r="R156" s="404"/>
      <c r="S156" s="404"/>
      <c r="T156" s="403"/>
      <c r="U156" s="403"/>
      <c r="V156" s="403"/>
      <c r="W156" s="403"/>
    </row>
    <row r="157" spans="1:23" s="394" customFormat="1" ht="22.5" hidden="1" customHeight="1" outlineLevel="1">
      <c r="A157" s="412">
        <f t="shared" si="75"/>
        <v>171.01</v>
      </c>
      <c r="B157" s="415" t="s">
        <v>93</v>
      </c>
      <c r="C157" s="414">
        <f t="shared" si="74"/>
        <v>172</v>
      </c>
      <c r="D157" s="400">
        <v>1001</v>
      </c>
      <c r="E157" s="400">
        <v>28813</v>
      </c>
      <c r="F157" s="400">
        <v>3019</v>
      </c>
      <c r="G157" s="400">
        <v>86481</v>
      </c>
      <c r="H157" s="400">
        <v>174</v>
      </c>
      <c r="I157" s="400">
        <v>5153</v>
      </c>
      <c r="J157" s="400">
        <v>2371</v>
      </c>
      <c r="K157" s="400">
        <v>69922</v>
      </c>
      <c r="L157" s="401">
        <f t="shared" si="63"/>
        <v>6565</v>
      </c>
      <c r="M157" s="401">
        <f t="shared" si="63"/>
        <v>190369</v>
      </c>
      <c r="N157" s="402">
        <f t="shared" si="76"/>
        <v>28.997562833206398</v>
      </c>
      <c r="O157" s="403"/>
      <c r="P157" s="403"/>
      <c r="Q157" s="404"/>
      <c r="R157" s="404"/>
      <c r="S157" s="404"/>
      <c r="T157" s="403"/>
      <c r="U157" s="403"/>
      <c r="V157" s="403"/>
      <c r="W157" s="403"/>
    </row>
    <row r="158" spans="1:23" s="394" customFormat="1" ht="22.5" hidden="1" customHeight="1" outlineLevel="1">
      <c r="A158" s="412">
        <f t="shared" si="75"/>
        <v>172.01</v>
      </c>
      <c r="B158" s="415" t="s">
        <v>93</v>
      </c>
      <c r="C158" s="414">
        <f t="shared" si="74"/>
        <v>173</v>
      </c>
      <c r="D158" s="400">
        <v>862</v>
      </c>
      <c r="E158" s="400">
        <v>24696</v>
      </c>
      <c r="F158" s="400">
        <v>2673</v>
      </c>
      <c r="G158" s="400">
        <v>75877</v>
      </c>
      <c r="H158" s="400">
        <v>216</v>
      </c>
      <c r="I158" s="400">
        <v>5973</v>
      </c>
      <c r="J158" s="400">
        <v>2520</v>
      </c>
      <c r="K158" s="400">
        <v>74071</v>
      </c>
      <c r="L158" s="401">
        <f t="shared" si="63"/>
        <v>6271</v>
      </c>
      <c r="M158" s="401">
        <f t="shared" si="63"/>
        <v>180617</v>
      </c>
      <c r="N158" s="402">
        <f t="shared" si="76"/>
        <v>28.801945463243502</v>
      </c>
      <c r="O158" s="403"/>
      <c r="P158" s="403"/>
      <c r="Q158" s="404"/>
      <c r="R158" s="404"/>
      <c r="S158" s="404"/>
      <c r="T158" s="403"/>
      <c r="U158" s="403"/>
      <c r="V158" s="403"/>
      <c r="W158" s="403"/>
    </row>
    <row r="159" spans="1:23" s="394" customFormat="1" ht="22.5" hidden="1" customHeight="1" outlineLevel="1">
      <c r="A159" s="412">
        <f>+C158+0.01</f>
        <v>173.01</v>
      </c>
      <c r="B159" s="415" t="s">
        <v>93</v>
      </c>
      <c r="C159" s="414">
        <f t="shared" ref="C159:C170" si="86">+A159+0.99</f>
        <v>174</v>
      </c>
      <c r="D159" s="400">
        <v>1062</v>
      </c>
      <c r="E159" s="400">
        <v>30151</v>
      </c>
      <c r="F159" s="400">
        <v>3174</v>
      </c>
      <c r="G159" s="400">
        <v>90428</v>
      </c>
      <c r="H159" s="400">
        <v>171</v>
      </c>
      <c r="I159" s="400">
        <v>4968</v>
      </c>
      <c r="J159" s="400">
        <v>2476</v>
      </c>
      <c r="K159" s="400">
        <v>72871</v>
      </c>
      <c r="L159" s="401">
        <f t="shared" ref="L159:M176" si="87">+D159+F159+H159+J159</f>
        <v>6883</v>
      </c>
      <c r="M159" s="401">
        <f t="shared" si="87"/>
        <v>198418</v>
      </c>
      <c r="N159" s="402">
        <f t="shared" ref="N159:N171" si="88">+M159/L159</f>
        <v>28.827255557169838</v>
      </c>
      <c r="O159" s="403"/>
      <c r="P159" s="403"/>
      <c r="Q159" s="404"/>
      <c r="R159" s="404"/>
      <c r="S159" s="404"/>
      <c r="T159" s="403"/>
      <c r="U159" s="403"/>
      <c r="V159" s="403"/>
      <c r="W159" s="403"/>
    </row>
    <row r="160" spans="1:23" s="583" customFormat="1" ht="22.5" customHeight="1" collapsed="1">
      <c r="A160" s="620">
        <v>174.01</v>
      </c>
      <c r="B160" s="625" t="s">
        <v>93</v>
      </c>
      <c r="C160" s="317">
        <v>184</v>
      </c>
      <c r="D160" s="617">
        <f>SUM(D161:D170)</f>
        <v>9210</v>
      </c>
      <c r="E160" s="617">
        <f t="shared" ref="E160" si="89">SUM(E161:E170)</f>
        <v>263299</v>
      </c>
      <c r="F160" s="617">
        <f t="shared" ref="F160" si="90">SUM(F161:F170)</f>
        <v>27704</v>
      </c>
      <c r="G160" s="617">
        <f t="shared" ref="G160" si="91">SUM(G161:G170)</f>
        <v>784543</v>
      </c>
      <c r="H160" s="617">
        <f t="shared" ref="H160" si="92">SUM(H161:H170)</f>
        <v>1135</v>
      </c>
      <c r="I160" s="617">
        <f t="shared" ref="I160" si="93">SUM(I161:I170)</f>
        <v>32811</v>
      </c>
      <c r="J160" s="617">
        <f t="shared" ref="J160" si="94">SUM(J161:J170)</f>
        <v>21349</v>
      </c>
      <c r="K160" s="617">
        <f t="shared" ref="K160" si="95">SUM(K161:K170)</f>
        <v>627945</v>
      </c>
      <c r="L160" s="626">
        <f t="shared" ref="L160" si="96">SUM(L161:L170)</f>
        <v>59398</v>
      </c>
      <c r="M160" s="626">
        <f t="shared" ref="M160" si="97">SUM(M161:M170)</f>
        <v>1708598</v>
      </c>
      <c r="N160" s="619">
        <f t="shared" si="88"/>
        <v>28.765244621031012</v>
      </c>
      <c r="O160" s="622"/>
      <c r="P160" s="622"/>
      <c r="Q160" s="623"/>
      <c r="R160" s="623"/>
      <c r="S160" s="623"/>
      <c r="T160" s="622"/>
      <c r="U160" s="622"/>
      <c r="V160" s="622"/>
      <c r="W160" s="622"/>
    </row>
    <row r="161" spans="1:23" s="394" customFormat="1" ht="22.5" hidden="1" customHeight="1" outlineLevel="1">
      <c r="A161" s="412">
        <f>+C159+0.01</f>
        <v>174.01</v>
      </c>
      <c r="B161" s="415" t="s">
        <v>93</v>
      </c>
      <c r="C161" s="414">
        <f t="shared" si="86"/>
        <v>175</v>
      </c>
      <c r="D161" s="400">
        <v>1384</v>
      </c>
      <c r="E161" s="400">
        <v>38291</v>
      </c>
      <c r="F161" s="400">
        <v>4040</v>
      </c>
      <c r="G161" s="400">
        <v>110959</v>
      </c>
      <c r="H161" s="400">
        <v>165</v>
      </c>
      <c r="I161" s="400">
        <v>4859</v>
      </c>
      <c r="J161" s="400">
        <v>2318</v>
      </c>
      <c r="K161" s="400">
        <v>68044</v>
      </c>
      <c r="L161" s="401">
        <f t="shared" si="87"/>
        <v>7907</v>
      </c>
      <c r="M161" s="401">
        <f t="shared" si="87"/>
        <v>222153</v>
      </c>
      <c r="N161" s="402">
        <f t="shared" si="88"/>
        <v>28.0957379537119</v>
      </c>
      <c r="O161" s="403"/>
      <c r="P161" s="403"/>
      <c r="Q161" s="404"/>
      <c r="R161" s="404"/>
      <c r="S161" s="404"/>
      <c r="T161" s="403"/>
      <c r="U161" s="403"/>
      <c r="V161" s="403"/>
      <c r="W161" s="403"/>
    </row>
    <row r="162" spans="1:23" s="394" customFormat="1" ht="22.5" hidden="1" customHeight="1" outlineLevel="1">
      <c r="A162" s="412">
        <f t="shared" ref="A162:A170" si="98">+C161+0.01</f>
        <v>175.01</v>
      </c>
      <c r="B162" s="415" t="s">
        <v>93</v>
      </c>
      <c r="C162" s="414">
        <f t="shared" si="86"/>
        <v>176</v>
      </c>
      <c r="D162" s="400">
        <v>759</v>
      </c>
      <c r="E162" s="400">
        <v>21801</v>
      </c>
      <c r="F162" s="400">
        <v>2399</v>
      </c>
      <c r="G162" s="400">
        <v>68449</v>
      </c>
      <c r="H162" s="400">
        <v>141</v>
      </c>
      <c r="I162" s="400">
        <v>4122</v>
      </c>
      <c r="J162" s="400">
        <v>2237</v>
      </c>
      <c r="K162" s="400">
        <v>65647</v>
      </c>
      <c r="L162" s="401">
        <f t="shared" si="87"/>
        <v>5536</v>
      </c>
      <c r="M162" s="401">
        <f t="shared" si="87"/>
        <v>160019</v>
      </c>
      <c r="N162" s="402">
        <f t="shared" si="88"/>
        <v>28.905166184971097</v>
      </c>
      <c r="O162" s="403"/>
      <c r="P162" s="403"/>
      <c r="Q162" s="404"/>
      <c r="R162" s="404"/>
      <c r="S162" s="404"/>
      <c r="T162" s="403"/>
      <c r="U162" s="403"/>
      <c r="V162" s="403"/>
      <c r="W162" s="403"/>
    </row>
    <row r="163" spans="1:23" s="394" customFormat="1" ht="22.5" hidden="1" customHeight="1" outlineLevel="1">
      <c r="A163" s="412">
        <f t="shared" si="98"/>
        <v>176.01</v>
      </c>
      <c r="B163" s="415" t="s">
        <v>93</v>
      </c>
      <c r="C163" s="414">
        <f t="shared" si="86"/>
        <v>177</v>
      </c>
      <c r="D163" s="400">
        <v>1272</v>
      </c>
      <c r="E163" s="400">
        <v>37050</v>
      </c>
      <c r="F163" s="400">
        <v>3585</v>
      </c>
      <c r="G163" s="400">
        <v>103074</v>
      </c>
      <c r="H163" s="400">
        <v>102</v>
      </c>
      <c r="I163" s="400">
        <v>2890</v>
      </c>
      <c r="J163" s="400">
        <v>2317</v>
      </c>
      <c r="K163" s="400">
        <v>67955</v>
      </c>
      <c r="L163" s="401">
        <f t="shared" si="87"/>
        <v>7276</v>
      </c>
      <c r="M163" s="401">
        <f t="shared" si="87"/>
        <v>210969</v>
      </c>
      <c r="N163" s="402">
        <f t="shared" si="88"/>
        <v>28.995189664650908</v>
      </c>
      <c r="O163" s="403"/>
      <c r="P163" s="403"/>
      <c r="Q163" s="404"/>
      <c r="R163" s="404"/>
      <c r="S163" s="404"/>
      <c r="T163" s="403"/>
      <c r="U163" s="403"/>
      <c r="V163" s="403"/>
      <c r="W163" s="403"/>
    </row>
    <row r="164" spans="1:23" s="394" customFormat="1" ht="22.5" hidden="1" customHeight="1" outlineLevel="1">
      <c r="A164" s="412">
        <f t="shared" si="98"/>
        <v>177.01</v>
      </c>
      <c r="B164" s="415" t="s">
        <v>93</v>
      </c>
      <c r="C164" s="414">
        <f t="shared" si="86"/>
        <v>178</v>
      </c>
      <c r="D164" s="400">
        <v>675</v>
      </c>
      <c r="E164" s="400">
        <v>19367</v>
      </c>
      <c r="F164" s="400">
        <v>2304</v>
      </c>
      <c r="G164" s="400">
        <v>64669</v>
      </c>
      <c r="H164" s="400">
        <v>92</v>
      </c>
      <c r="I164" s="400">
        <v>2676</v>
      </c>
      <c r="J164" s="400">
        <v>2306</v>
      </c>
      <c r="K164" s="400">
        <v>67901</v>
      </c>
      <c r="L164" s="401">
        <f t="shared" si="87"/>
        <v>5377</v>
      </c>
      <c r="M164" s="401">
        <f t="shared" si="87"/>
        <v>154613</v>
      </c>
      <c r="N164" s="402">
        <f t="shared" si="88"/>
        <v>28.754509949786126</v>
      </c>
      <c r="O164" s="403"/>
      <c r="P164" s="403"/>
      <c r="Q164" s="404"/>
      <c r="R164" s="404"/>
      <c r="S164" s="404"/>
      <c r="T164" s="403"/>
      <c r="U164" s="403"/>
      <c r="V164" s="403"/>
      <c r="W164" s="403"/>
    </row>
    <row r="165" spans="1:23" s="394" customFormat="1" ht="22.5" hidden="1" customHeight="1" outlineLevel="1">
      <c r="A165" s="412">
        <f t="shared" si="98"/>
        <v>178.01</v>
      </c>
      <c r="B165" s="415" t="s">
        <v>93</v>
      </c>
      <c r="C165" s="414">
        <f t="shared" si="86"/>
        <v>179</v>
      </c>
      <c r="D165" s="400">
        <v>799</v>
      </c>
      <c r="E165" s="400">
        <v>22465</v>
      </c>
      <c r="F165" s="400">
        <v>2368</v>
      </c>
      <c r="G165" s="400">
        <v>66634</v>
      </c>
      <c r="H165" s="400">
        <v>93</v>
      </c>
      <c r="I165" s="400">
        <v>2726</v>
      </c>
      <c r="J165" s="400">
        <v>2180</v>
      </c>
      <c r="K165" s="400">
        <v>64277</v>
      </c>
      <c r="L165" s="401">
        <f t="shared" si="87"/>
        <v>5440</v>
      </c>
      <c r="M165" s="401">
        <f t="shared" si="87"/>
        <v>156102</v>
      </c>
      <c r="N165" s="402">
        <f t="shared" si="88"/>
        <v>28.695220588235294</v>
      </c>
      <c r="O165" s="403"/>
      <c r="P165" s="403"/>
      <c r="Q165" s="404"/>
      <c r="R165" s="404"/>
      <c r="S165" s="404"/>
      <c r="T165" s="403"/>
      <c r="U165" s="403"/>
      <c r="V165" s="403"/>
      <c r="W165" s="403"/>
    </row>
    <row r="166" spans="1:23" s="394" customFormat="1" ht="22.5" hidden="1" customHeight="1" outlineLevel="1">
      <c r="A166" s="412">
        <f t="shared" si="98"/>
        <v>179.01</v>
      </c>
      <c r="B166" s="415" t="s">
        <v>93</v>
      </c>
      <c r="C166" s="414">
        <f t="shared" si="86"/>
        <v>180</v>
      </c>
      <c r="D166" s="400">
        <v>1200</v>
      </c>
      <c r="E166" s="400">
        <v>34660</v>
      </c>
      <c r="F166" s="400">
        <v>3588</v>
      </c>
      <c r="G166" s="400">
        <v>102782</v>
      </c>
      <c r="H166" s="400">
        <v>115</v>
      </c>
      <c r="I166" s="400">
        <v>3330</v>
      </c>
      <c r="J166" s="400">
        <v>2072</v>
      </c>
      <c r="K166" s="400">
        <v>61024</v>
      </c>
      <c r="L166" s="401">
        <f t="shared" si="87"/>
        <v>6975</v>
      </c>
      <c r="M166" s="401">
        <f t="shared" si="87"/>
        <v>201796</v>
      </c>
      <c r="N166" s="402">
        <f t="shared" si="88"/>
        <v>28.931326164874552</v>
      </c>
      <c r="O166" s="403"/>
      <c r="P166" s="403"/>
      <c r="Q166" s="404"/>
      <c r="R166" s="404"/>
      <c r="S166" s="404"/>
      <c r="T166" s="403"/>
      <c r="U166" s="403"/>
      <c r="V166" s="403"/>
      <c r="W166" s="403"/>
    </row>
    <row r="167" spans="1:23" s="394" customFormat="1" ht="22.5" hidden="1" customHeight="1" outlineLevel="1">
      <c r="A167" s="412">
        <f t="shared" si="98"/>
        <v>180.01</v>
      </c>
      <c r="B167" s="415" t="s">
        <v>93</v>
      </c>
      <c r="C167" s="414">
        <f t="shared" si="86"/>
        <v>181</v>
      </c>
      <c r="D167" s="400">
        <v>676</v>
      </c>
      <c r="E167" s="400">
        <v>19573</v>
      </c>
      <c r="F167" s="400">
        <v>2123</v>
      </c>
      <c r="G167" s="400">
        <v>60925</v>
      </c>
      <c r="H167" s="400">
        <v>117</v>
      </c>
      <c r="I167" s="400">
        <v>3187</v>
      </c>
      <c r="J167" s="400">
        <v>1795</v>
      </c>
      <c r="K167" s="400">
        <v>52762</v>
      </c>
      <c r="L167" s="401">
        <f t="shared" si="87"/>
        <v>4711</v>
      </c>
      <c r="M167" s="401">
        <f t="shared" si="87"/>
        <v>136447</v>
      </c>
      <c r="N167" s="402">
        <f t="shared" si="88"/>
        <v>28.963489704945871</v>
      </c>
      <c r="O167" s="403"/>
      <c r="P167" s="403"/>
      <c r="Q167" s="404"/>
      <c r="R167" s="404"/>
      <c r="S167" s="404"/>
      <c r="T167" s="403"/>
      <c r="U167" s="403"/>
      <c r="V167" s="403"/>
      <c r="W167" s="403"/>
    </row>
    <row r="168" spans="1:23" s="394" customFormat="1" ht="22.5" hidden="1" customHeight="1" outlineLevel="1">
      <c r="A168" s="412">
        <f t="shared" si="98"/>
        <v>181.01</v>
      </c>
      <c r="B168" s="415" t="s">
        <v>93</v>
      </c>
      <c r="C168" s="414">
        <f t="shared" si="86"/>
        <v>182</v>
      </c>
      <c r="D168" s="400">
        <v>671</v>
      </c>
      <c r="E168" s="400">
        <v>19145</v>
      </c>
      <c r="F168" s="400">
        <v>2125</v>
      </c>
      <c r="G168" s="400">
        <v>60003</v>
      </c>
      <c r="H168" s="400">
        <v>116</v>
      </c>
      <c r="I168" s="400">
        <v>3344</v>
      </c>
      <c r="J168" s="400">
        <v>2018</v>
      </c>
      <c r="K168" s="400">
        <v>59296</v>
      </c>
      <c r="L168" s="401">
        <f t="shared" si="87"/>
        <v>4930</v>
      </c>
      <c r="M168" s="401">
        <f t="shared" si="87"/>
        <v>141788</v>
      </c>
      <c r="N168" s="402">
        <f t="shared" si="88"/>
        <v>28.760243407707911</v>
      </c>
      <c r="O168" s="403"/>
      <c r="P168" s="403"/>
      <c r="Q168" s="404"/>
      <c r="R168" s="404"/>
      <c r="S168" s="404"/>
      <c r="T168" s="403"/>
      <c r="U168" s="403"/>
      <c r="V168" s="403"/>
      <c r="W168" s="403"/>
    </row>
    <row r="169" spans="1:23" s="394" customFormat="1" ht="22.5" hidden="1" customHeight="1" outlineLevel="1">
      <c r="A169" s="412">
        <f t="shared" si="98"/>
        <v>182.01</v>
      </c>
      <c r="B169" s="415" t="s">
        <v>93</v>
      </c>
      <c r="C169" s="414">
        <f t="shared" si="86"/>
        <v>183</v>
      </c>
      <c r="D169" s="400">
        <v>679</v>
      </c>
      <c r="E169" s="400">
        <v>19528</v>
      </c>
      <c r="F169" s="400">
        <v>2156</v>
      </c>
      <c r="G169" s="400">
        <v>61556</v>
      </c>
      <c r="H169" s="400">
        <v>88</v>
      </c>
      <c r="I169" s="400">
        <v>2598</v>
      </c>
      <c r="J169" s="400">
        <v>2076</v>
      </c>
      <c r="K169" s="400">
        <v>61372</v>
      </c>
      <c r="L169" s="401">
        <f t="shared" si="87"/>
        <v>4999</v>
      </c>
      <c r="M169" s="401">
        <f t="shared" si="87"/>
        <v>145054</v>
      </c>
      <c r="N169" s="402">
        <f t="shared" si="88"/>
        <v>29.016603320664132</v>
      </c>
      <c r="O169" s="403"/>
      <c r="P169" s="403"/>
      <c r="Q169" s="404"/>
      <c r="R169" s="404"/>
      <c r="S169" s="404"/>
      <c r="T169" s="403"/>
      <c r="U169" s="403"/>
      <c r="V169" s="403"/>
      <c r="W169" s="403"/>
    </row>
    <row r="170" spans="1:23" s="394" customFormat="1" ht="22.5" hidden="1" customHeight="1" outlineLevel="1">
      <c r="A170" s="412">
        <f t="shared" si="98"/>
        <v>183.01</v>
      </c>
      <c r="B170" s="415" t="s">
        <v>93</v>
      </c>
      <c r="C170" s="414">
        <f t="shared" si="86"/>
        <v>184</v>
      </c>
      <c r="D170" s="400">
        <v>1095</v>
      </c>
      <c r="E170" s="400">
        <v>31419</v>
      </c>
      <c r="F170" s="400">
        <v>3016</v>
      </c>
      <c r="G170" s="400">
        <v>85492</v>
      </c>
      <c r="H170" s="400">
        <v>106</v>
      </c>
      <c r="I170" s="400">
        <v>3079</v>
      </c>
      <c r="J170" s="400">
        <v>2030</v>
      </c>
      <c r="K170" s="400">
        <v>59667</v>
      </c>
      <c r="L170" s="401">
        <f t="shared" si="87"/>
        <v>6247</v>
      </c>
      <c r="M170" s="401">
        <f t="shared" si="87"/>
        <v>179657</v>
      </c>
      <c r="N170" s="402">
        <f t="shared" si="88"/>
        <v>28.758924283656157</v>
      </c>
      <c r="O170" s="403"/>
      <c r="P170" s="403"/>
      <c r="Q170" s="404"/>
      <c r="R170" s="404"/>
      <c r="S170" s="404"/>
      <c r="T170" s="403"/>
      <c r="U170" s="403"/>
      <c r="V170" s="403"/>
      <c r="W170" s="403"/>
    </row>
    <row r="171" spans="1:23" s="583" customFormat="1" ht="22.5" customHeight="1" collapsed="1">
      <c r="A171" s="620">
        <v>184.01</v>
      </c>
      <c r="B171" s="625" t="s">
        <v>93</v>
      </c>
      <c r="C171" s="317">
        <v>194</v>
      </c>
      <c r="D171" s="617">
        <f>SUM(D172:D181)</f>
        <v>8347</v>
      </c>
      <c r="E171" s="617">
        <f t="shared" ref="E171" si="99">SUM(E172:E181)</f>
        <v>237563</v>
      </c>
      <c r="F171" s="617">
        <f t="shared" ref="F171" si="100">SUM(F172:F181)</f>
        <v>23204</v>
      </c>
      <c r="G171" s="617">
        <f t="shared" ref="G171" si="101">SUM(G172:G181)</f>
        <v>655914</v>
      </c>
      <c r="H171" s="617">
        <f t="shared" ref="H171" si="102">SUM(H172:H181)</f>
        <v>857</v>
      </c>
      <c r="I171" s="617">
        <f t="shared" ref="I171" si="103">SUM(I172:I181)</f>
        <v>24551</v>
      </c>
      <c r="J171" s="617">
        <f t="shared" ref="J171" si="104">SUM(J172:J181)</f>
        <v>16512</v>
      </c>
      <c r="K171" s="617">
        <f t="shared" ref="K171" si="105">SUM(K172:K181)</f>
        <v>484369</v>
      </c>
      <c r="L171" s="626">
        <f t="shared" ref="L171" si="106">SUM(L172:L181)</f>
        <v>48920</v>
      </c>
      <c r="M171" s="626">
        <f t="shared" ref="M171" si="107">SUM(M172:M181)</f>
        <v>1402397</v>
      </c>
      <c r="N171" s="619">
        <f t="shared" si="88"/>
        <v>28.667150449713819</v>
      </c>
      <c r="O171" s="622"/>
      <c r="P171" s="622"/>
      <c r="Q171" s="623"/>
      <c r="R171" s="623"/>
      <c r="S171" s="623"/>
      <c r="T171" s="622"/>
      <c r="U171" s="622"/>
      <c r="V171" s="622"/>
      <c r="W171" s="622"/>
    </row>
    <row r="172" spans="1:23" s="394" customFormat="1" ht="22.5" hidden="1" customHeight="1" outlineLevel="1">
      <c r="A172" s="412">
        <f>+C170+0.01</f>
        <v>184.01</v>
      </c>
      <c r="B172" s="415" t="s">
        <v>93</v>
      </c>
      <c r="C172" s="414">
        <f t="shared" si="74"/>
        <v>185</v>
      </c>
      <c r="D172" s="400">
        <v>762</v>
      </c>
      <c r="E172" s="400">
        <v>21908</v>
      </c>
      <c r="F172" s="400">
        <v>2596</v>
      </c>
      <c r="G172" s="400">
        <v>73605</v>
      </c>
      <c r="H172" s="400">
        <v>97</v>
      </c>
      <c r="I172" s="400">
        <v>2750</v>
      </c>
      <c r="J172" s="400">
        <v>2031</v>
      </c>
      <c r="K172" s="400">
        <v>59793</v>
      </c>
      <c r="L172" s="401">
        <f t="shared" si="87"/>
        <v>5486</v>
      </c>
      <c r="M172" s="401">
        <f t="shared" si="87"/>
        <v>158056</v>
      </c>
      <c r="N172" s="402">
        <f t="shared" si="76"/>
        <v>28.810791104629967</v>
      </c>
      <c r="O172" s="403"/>
      <c r="P172" s="403"/>
      <c r="Q172" s="404"/>
      <c r="R172" s="404"/>
      <c r="S172" s="404"/>
      <c r="T172" s="403"/>
      <c r="U172" s="403"/>
      <c r="V172" s="403"/>
      <c r="W172" s="403"/>
    </row>
    <row r="173" spans="1:23" s="394" customFormat="1" ht="22.5" hidden="1" customHeight="1" outlineLevel="1">
      <c r="A173" s="412">
        <f t="shared" si="75"/>
        <v>185.01</v>
      </c>
      <c r="B173" s="415" t="s">
        <v>93</v>
      </c>
      <c r="C173" s="414">
        <f t="shared" si="74"/>
        <v>186</v>
      </c>
      <c r="D173" s="400">
        <v>749</v>
      </c>
      <c r="E173" s="400">
        <v>21500</v>
      </c>
      <c r="F173" s="400">
        <v>2206</v>
      </c>
      <c r="G173" s="400">
        <v>62904</v>
      </c>
      <c r="H173" s="400">
        <v>90</v>
      </c>
      <c r="I173" s="400">
        <v>2585</v>
      </c>
      <c r="J173" s="400">
        <v>1835</v>
      </c>
      <c r="K173" s="400">
        <v>54005</v>
      </c>
      <c r="L173" s="401">
        <f t="shared" si="87"/>
        <v>4880</v>
      </c>
      <c r="M173" s="401">
        <f t="shared" si="87"/>
        <v>140994</v>
      </c>
      <c r="N173" s="402">
        <f t="shared" si="76"/>
        <v>28.892213114754099</v>
      </c>
      <c r="O173" s="403"/>
      <c r="P173" s="403"/>
      <c r="Q173" s="404"/>
      <c r="R173" s="404"/>
      <c r="S173" s="404"/>
      <c r="T173" s="403"/>
      <c r="U173" s="403"/>
      <c r="V173" s="403"/>
      <c r="W173" s="403"/>
    </row>
    <row r="174" spans="1:23" s="394" customFormat="1" ht="22.5" hidden="1" customHeight="1" outlineLevel="1">
      <c r="A174" s="412">
        <f t="shared" si="75"/>
        <v>186.01</v>
      </c>
      <c r="B174" s="415" t="s">
        <v>93</v>
      </c>
      <c r="C174" s="414">
        <f t="shared" si="74"/>
        <v>187</v>
      </c>
      <c r="D174" s="400">
        <v>1066</v>
      </c>
      <c r="E174" s="400">
        <v>29504</v>
      </c>
      <c r="F174" s="400">
        <v>3028</v>
      </c>
      <c r="G174" s="400">
        <v>83247</v>
      </c>
      <c r="H174" s="400">
        <v>87</v>
      </c>
      <c r="I174" s="400">
        <v>2489</v>
      </c>
      <c r="J174" s="400">
        <v>1766</v>
      </c>
      <c r="K174" s="400">
        <v>51892</v>
      </c>
      <c r="L174" s="401">
        <f t="shared" si="87"/>
        <v>5947</v>
      </c>
      <c r="M174" s="401">
        <f t="shared" si="87"/>
        <v>167132</v>
      </c>
      <c r="N174" s="402">
        <f t="shared" si="76"/>
        <v>28.103581637800573</v>
      </c>
      <c r="O174" s="403"/>
      <c r="P174" s="403"/>
      <c r="Q174" s="404"/>
      <c r="R174" s="404"/>
      <c r="S174" s="404"/>
      <c r="T174" s="403"/>
      <c r="U174" s="403"/>
      <c r="V174" s="403"/>
      <c r="W174" s="403"/>
    </row>
    <row r="175" spans="1:23" s="394" customFormat="1" ht="22.5" hidden="1" customHeight="1" outlineLevel="1">
      <c r="A175" s="412">
        <f t="shared" si="75"/>
        <v>187.01</v>
      </c>
      <c r="B175" s="415" t="s">
        <v>93</v>
      </c>
      <c r="C175" s="414">
        <f t="shared" si="74"/>
        <v>188</v>
      </c>
      <c r="D175" s="400">
        <v>732</v>
      </c>
      <c r="E175" s="400">
        <v>20983</v>
      </c>
      <c r="F175" s="400">
        <v>1988</v>
      </c>
      <c r="G175" s="400">
        <v>56600</v>
      </c>
      <c r="H175" s="400">
        <v>82</v>
      </c>
      <c r="I175" s="400">
        <v>2314</v>
      </c>
      <c r="J175" s="400">
        <v>1796</v>
      </c>
      <c r="K175" s="400">
        <v>52878</v>
      </c>
      <c r="L175" s="401">
        <f t="shared" si="87"/>
        <v>4598</v>
      </c>
      <c r="M175" s="401">
        <f t="shared" si="87"/>
        <v>132775</v>
      </c>
      <c r="N175" s="402">
        <f t="shared" si="76"/>
        <v>28.876685515441498</v>
      </c>
      <c r="O175" s="403"/>
      <c r="P175" s="403"/>
      <c r="Q175" s="404"/>
      <c r="R175" s="404"/>
      <c r="S175" s="404"/>
      <c r="T175" s="403"/>
      <c r="U175" s="403"/>
      <c r="V175" s="403"/>
      <c r="W175" s="403"/>
    </row>
    <row r="176" spans="1:23" s="394" customFormat="1" ht="22.5" hidden="1" customHeight="1" outlineLevel="1">
      <c r="A176" s="412">
        <f t="shared" si="75"/>
        <v>188.01</v>
      </c>
      <c r="B176" s="415" t="s">
        <v>93</v>
      </c>
      <c r="C176" s="414">
        <f t="shared" si="74"/>
        <v>189</v>
      </c>
      <c r="D176" s="400">
        <v>655</v>
      </c>
      <c r="E176" s="400">
        <v>18643</v>
      </c>
      <c r="F176" s="400">
        <v>1901</v>
      </c>
      <c r="G176" s="400">
        <v>54168</v>
      </c>
      <c r="H176" s="400">
        <v>114</v>
      </c>
      <c r="I176" s="400">
        <v>3291</v>
      </c>
      <c r="J176" s="400">
        <v>1728</v>
      </c>
      <c r="K176" s="400">
        <v>50722</v>
      </c>
      <c r="L176" s="401">
        <f t="shared" si="87"/>
        <v>4398</v>
      </c>
      <c r="M176" s="401">
        <f t="shared" si="87"/>
        <v>126824</v>
      </c>
      <c r="N176" s="402">
        <f t="shared" si="76"/>
        <v>28.836743974533878</v>
      </c>
      <c r="O176" s="403"/>
      <c r="P176" s="403"/>
      <c r="Q176" s="404"/>
      <c r="R176" s="404"/>
      <c r="S176" s="404"/>
      <c r="T176" s="403"/>
      <c r="U176" s="403"/>
      <c r="V176" s="403"/>
      <c r="W176" s="403"/>
    </row>
    <row r="177" spans="1:23" s="394" customFormat="1" ht="22.5" hidden="1" customHeight="1" outlineLevel="1">
      <c r="A177" s="412">
        <f t="shared" si="75"/>
        <v>189.01</v>
      </c>
      <c r="B177" s="415" t="s">
        <v>93</v>
      </c>
      <c r="C177" s="414">
        <f t="shared" si="74"/>
        <v>190</v>
      </c>
      <c r="D177" s="400">
        <v>628</v>
      </c>
      <c r="E177" s="400">
        <v>18145</v>
      </c>
      <c r="F177" s="400">
        <v>1856</v>
      </c>
      <c r="G177" s="400">
        <v>51872</v>
      </c>
      <c r="H177" s="400">
        <v>92</v>
      </c>
      <c r="I177" s="400">
        <v>2751</v>
      </c>
      <c r="J177" s="400">
        <v>1709</v>
      </c>
      <c r="K177" s="400">
        <v>50233</v>
      </c>
      <c r="L177" s="401">
        <f t="shared" ref="L177:M213" si="108">+D177+F177+H177+J177</f>
        <v>4285</v>
      </c>
      <c r="M177" s="401">
        <f t="shared" si="108"/>
        <v>123001</v>
      </c>
      <c r="N177" s="402">
        <f t="shared" si="76"/>
        <v>28.705017502917151</v>
      </c>
      <c r="O177" s="403"/>
      <c r="P177" s="403"/>
      <c r="Q177" s="404"/>
      <c r="R177" s="404"/>
      <c r="S177" s="404"/>
      <c r="T177" s="403"/>
      <c r="U177" s="403"/>
      <c r="V177" s="403"/>
      <c r="W177" s="403"/>
    </row>
    <row r="178" spans="1:23" s="394" customFormat="1" ht="22.5" hidden="1" customHeight="1" outlineLevel="1">
      <c r="A178" s="412">
        <f t="shared" si="75"/>
        <v>190.01</v>
      </c>
      <c r="B178" s="415" t="s">
        <v>93</v>
      </c>
      <c r="C178" s="414">
        <f t="shared" si="74"/>
        <v>191</v>
      </c>
      <c r="D178" s="400">
        <v>1915</v>
      </c>
      <c r="E178" s="400">
        <v>55516</v>
      </c>
      <c r="F178" s="400">
        <v>4862</v>
      </c>
      <c r="G178" s="400">
        <v>139648</v>
      </c>
      <c r="H178" s="400">
        <v>94</v>
      </c>
      <c r="I178" s="400">
        <v>2642</v>
      </c>
      <c r="J178" s="400">
        <v>1757</v>
      </c>
      <c r="K178" s="400">
        <v>51486</v>
      </c>
      <c r="L178" s="401">
        <f t="shared" si="108"/>
        <v>8628</v>
      </c>
      <c r="M178" s="401">
        <f t="shared" si="108"/>
        <v>249292</v>
      </c>
      <c r="N178" s="402">
        <f t="shared" si="76"/>
        <v>28.893370421882246</v>
      </c>
      <c r="O178" s="403"/>
      <c r="P178" s="403"/>
      <c r="Q178" s="404"/>
      <c r="R178" s="404"/>
      <c r="S178" s="404"/>
      <c r="T178" s="403"/>
      <c r="U178" s="403"/>
      <c r="V178" s="403"/>
      <c r="W178" s="403"/>
    </row>
    <row r="179" spans="1:23" s="394" customFormat="1" ht="22.5" hidden="1" customHeight="1" outlineLevel="1">
      <c r="A179" s="412">
        <f t="shared" si="75"/>
        <v>191.01</v>
      </c>
      <c r="B179" s="415" t="s">
        <v>93</v>
      </c>
      <c r="C179" s="414">
        <f t="shared" si="74"/>
        <v>192</v>
      </c>
      <c r="D179" s="400">
        <v>769</v>
      </c>
      <c r="E179" s="400">
        <v>21906</v>
      </c>
      <c r="F179" s="400">
        <v>1992</v>
      </c>
      <c r="G179" s="400">
        <v>56475</v>
      </c>
      <c r="H179" s="400">
        <v>62</v>
      </c>
      <c r="I179" s="400">
        <v>1813</v>
      </c>
      <c r="J179" s="400">
        <v>1604</v>
      </c>
      <c r="K179" s="400">
        <v>47100</v>
      </c>
      <c r="L179" s="401">
        <f t="shared" si="108"/>
        <v>4427</v>
      </c>
      <c r="M179" s="401">
        <f t="shared" si="108"/>
        <v>127294</v>
      </c>
      <c r="N179" s="402">
        <f t="shared" si="76"/>
        <v>28.754009487237408</v>
      </c>
      <c r="O179" s="403"/>
      <c r="P179" s="403"/>
      <c r="Q179" s="404"/>
      <c r="R179" s="404"/>
      <c r="S179" s="404"/>
      <c r="T179" s="403"/>
      <c r="U179" s="403"/>
      <c r="V179" s="403"/>
      <c r="W179" s="403"/>
    </row>
    <row r="180" spans="1:23" s="394" customFormat="1" ht="22.5" hidden="1" customHeight="1" outlineLevel="1">
      <c r="A180" s="412">
        <f t="shared" si="75"/>
        <v>192.01</v>
      </c>
      <c r="B180" s="415" t="s">
        <v>93</v>
      </c>
      <c r="C180" s="414">
        <f t="shared" si="74"/>
        <v>193</v>
      </c>
      <c r="D180" s="400">
        <v>670</v>
      </c>
      <c r="E180" s="400">
        <v>18791</v>
      </c>
      <c r="F180" s="400">
        <v>1726</v>
      </c>
      <c r="G180" s="400">
        <v>48742</v>
      </c>
      <c r="H180" s="400">
        <v>102</v>
      </c>
      <c r="I180" s="400">
        <v>3013</v>
      </c>
      <c r="J180" s="400">
        <v>1739</v>
      </c>
      <c r="K180" s="400">
        <v>51210</v>
      </c>
      <c r="L180" s="401">
        <f t="shared" si="108"/>
        <v>4237</v>
      </c>
      <c r="M180" s="401">
        <f t="shared" si="108"/>
        <v>121756</v>
      </c>
      <c r="N180" s="402">
        <f t="shared" si="76"/>
        <v>28.736370073164974</v>
      </c>
      <c r="O180" s="403"/>
      <c r="P180" s="403"/>
      <c r="Q180" s="404"/>
      <c r="R180" s="404"/>
      <c r="S180" s="404"/>
      <c r="T180" s="403"/>
      <c r="U180" s="403"/>
      <c r="V180" s="403"/>
      <c r="W180" s="403"/>
    </row>
    <row r="181" spans="1:23" s="394" customFormat="1" ht="22.5" hidden="1" customHeight="1" outlineLevel="1">
      <c r="A181" s="412">
        <f t="shared" si="75"/>
        <v>193.01</v>
      </c>
      <c r="B181" s="415" t="s">
        <v>93</v>
      </c>
      <c r="C181" s="414">
        <f t="shared" si="74"/>
        <v>194</v>
      </c>
      <c r="D181" s="400">
        <v>401</v>
      </c>
      <c r="E181" s="400">
        <v>10667</v>
      </c>
      <c r="F181" s="400">
        <v>1049</v>
      </c>
      <c r="G181" s="400">
        <v>28653</v>
      </c>
      <c r="H181" s="400">
        <v>37</v>
      </c>
      <c r="I181" s="400">
        <v>903</v>
      </c>
      <c r="J181" s="400">
        <v>547</v>
      </c>
      <c r="K181" s="400">
        <v>15050</v>
      </c>
      <c r="L181" s="401">
        <f t="shared" si="108"/>
        <v>2034</v>
      </c>
      <c r="M181" s="401">
        <f t="shared" si="108"/>
        <v>55273</v>
      </c>
      <c r="N181" s="402">
        <f t="shared" si="76"/>
        <v>27.174532940019667</v>
      </c>
      <c r="O181" s="403"/>
      <c r="P181" s="403"/>
      <c r="Q181" s="404"/>
      <c r="R181" s="404"/>
      <c r="S181" s="404"/>
      <c r="T181" s="403"/>
      <c r="U181" s="403"/>
      <c r="V181" s="403"/>
      <c r="W181" s="403"/>
    </row>
    <row r="182" spans="1:23" s="583" customFormat="1" ht="22.5" customHeight="1" collapsed="1">
      <c r="A182" s="620">
        <v>194.01</v>
      </c>
      <c r="B182" s="625" t="s">
        <v>93</v>
      </c>
      <c r="C182" s="317">
        <v>204</v>
      </c>
      <c r="D182" s="617">
        <f>SUM(D183:D192)</f>
        <v>6808</v>
      </c>
      <c r="E182" s="617">
        <f t="shared" ref="E182" si="109">SUM(E183:E192)</f>
        <v>191630</v>
      </c>
      <c r="F182" s="617">
        <f t="shared" ref="F182" si="110">SUM(F183:F192)</f>
        <v>18683</v>
      </c>
      <c r="G182" s="617">
        <f t="shared" ref="G182" si="111">SUM(G183:G192)</f>
        <v>524372</v>
      </c>
      <c r="H182" s="617">
        <f t="shared" ref="H182" si="112">SUM(H183:H192)</f>
        <v>720</v>
      </c>
      <c r="I182" s="617">
        <f t="shared" ref="I182" si="113">SUM(I183:I192)</f>
        <v>20598</v>
      </c>
      <c r="J182" s="617">
        <f t="shared" ref="J182" si="114">SUM(J183:J192)</f>
        <v>11728</v>
      </c>
      <c r="K182" s="617">
        <f t="shared" ref="K182" si="115">SUM(K183:K192)</f>
        <v>341957</v>
      </c>
      <c r="L182" s="626">
        <f t="shared" ref="L182" si="116">SUM(L183:L192)</f>
        <v>37939</v>
      </c>
      <c r="M182" s="626">
        <f t="shared" ref="M182" si="117">SUM(M183:M192)</f>
        <v>1078557</v>
      </c>
      <c r="N182" s="619">
        <f t="shared" si="76"/>
        <v>28.428714515406309</v>
      </c>
      <c r="O182" s="622"/>
      <c r="P182" s="622"/>
      <c r="Q182" s="623"/>
      <c r="R182" s="623"/>
      <c r="S182" s="623"/>
      <c r="T182" s="622"/>
      <c r="U182" s="622"/>
      <c r="V182" s="622"/>
      <c r="W182" s="622"/>
    </row>
    <row r="183" spans="1:23" s="394" customFormat="1" ht="22.5" hidden="1" customHeight="1" outlineLevel="1">
      <c r="A183" s="412">
        <f>+C181+0.01</f>
        <v>194.01</v>
      </c>
      <c r="B183" s="415" t="s">
        <v>93</v>
      </c>
      <c r="C183" s="414">
        <f t="shared" si="74"/>
        <v>195</v>
      </c>
      <c r="D183" s="400">
        <v>54</v>
      </c>
      <c r="E183" s="400">
        <v>885</v>
      </c>
      <c r="F183" s="400">
        <v>178</v>
      </c>
      <c r="G183" s="400">
        <v>3065</v>
      </c>
      <c r="H183" s="400">
        <v>3</v>
      </c>
      <c r="I183" s="400">
        <v>52</v>
      </c>
      <c r="J183" s="400">
        <v>87</v>
      </c>
      <c r="K183" s="400">
        <v>1632</v>
      </c>
      <c r="L183" s="401">
        <f t="shared" si="108"/>
        <v>322</v>
      </c>
      <c r="M183" s="401">
        <f t="shared" si="108"/>
        <v>5634</v>
      </c>
      <c r="N183" s="402">
        <f t="shared" si="76"/>
        <v>17.496894409937887</v>
      </c>
      <c r="O183" s="403"/>
      <c r="P183" s="403"/>
      <c r="Q183" s="404"/>
      <c r="R183" s="404"/>
      <c r="S183" s="404"/>
      <c r="T183" s="403"/>
      <c r="U183" s="403"/>
      <c r="V183" s="403"/>
      <c r="W183" s="403"/>
    </row>
    <row r="184" spans="1:23" s="394" customFormat="1" ht="22.5" hidden="1" customHeight="1" outlineLevel="1">
      <c r="A184" s="412">
        <f t="shared" si="75"/>
        <v>195.01</v>
      </c>
      <c r="B184" s="415" t="s">
        <v>93</v>
      </c>
      <c r="C184" s="414">
        <f t="shared" si="74"/>
        <v>196</v>
      </c>
      <c r="D184" s="400">
        <v>754</v>
      </c>
      <c r="E184" s="400">
        <v>21228</v>
      </c>
      <c r="F184" s="400">
        <v>2239</v>
      </c>
      <c r="G184" s="400">
        <v>63819</v>
      </c>
      <c r="H184" s="400">
        <v>99</v>
      </c>
      <c r="I184" s="400">
        <v>2927</v>
      </c>
      <c r="J184" s="400">
        <v>1449</v>
      </c>
      <c r="K184" s="400">
        <v>42276</v>
      </c>
      <c r="L184" s="401">
        <f t="shared" si="108"/>
        <v>4541</v>
      </c>
      <c r="M184" s="401">
        <f t="shared" si="108"/>
        <v>130250</v>
      </c>
      <c r="N184" s="402">
        <f t="shared" si="76"/>
        <v>28.683109447258314</v>
      </c>
      <c r="O184" s="403"/>
      <c r="P184" s="403"/>
      <c r="Q184" s="404"/>
      <c r="R184" s="404"/>
      <c r="S184" s="404"/>
      <c r="T184" s="403"/>
      <c r="U184" s="403"/>
      <c r="V184" s="403"/>
      <c r="W184" s="403"/>
    </row>
    <row r="185" spans="1:23" s="394" customFormat="1" ht="22.5" hidden="1" customHeight="1" outlineLevel="1">
      <c r="A185" s="412">
        <f t="shared" si="75"/>
        <v>196.01</v>
      </c>
      <c r="B185" s="415" t="s">
        <v>93</v>
      </c>
      <c r="C185" s="414">
        <f t="shared" si="74"/>
        <v>197</v>
      </c>
      <c r="D185" s="400">
        <v>583</v>
      </c>
      <c r="E185" s="400">
        <v>16739</v>
      </c>
      <c r="F185" s="400">
        <v>1797</v>
      </c>
      <c r="G185" s="400">
        <v>51203</v>
      </c>
      <c r="H185" s="400">
        <v>97</v>
      </c>
      <c r="I185" s="400">
        <v>2498</v>
      </c>
      <c r="J185" s="400">
        <v>1473</v>
      </c>
      <c r="K185" s="400">
        <v>42731</v>
      </c>
      <c r="L185" s="401">
        <f t="shared" si="108"/>
        <v>3950</v>
      </c>
      <c r="M185" s="401">
        <f t="shared" si="108"/>
        <v>113171</v>
      </c>
      <c r="N185" s="402">
        <f t="shared" si="76"/>
        <v>28.650886075949366</v>
      </c>
      <c r="O185" s="403"/>
      <c r="P185" s="403"/>
      <c r="Q185" s="404"/>
      <c r="R185" s="404"/>
      <c r="S185" s="404"/>
      <c r="T185" s="403"/>
      <c r="U185" s="403"/>
      <c r="V185" s="403"/>
      <c r="W185" s="403"/>
    </row>
    <row r="186" spans="1:23" s="394" customFormat="1" ht="22.5" hidden="1" customHeight="1" outlineLevel="1">
      <c r="A186" s="412">
        <f t="shared" si="75"/>
        <v>197.01</v>
      </c>
      <c r="B186" s="415" t="s">
        <v>93</v>
      </c>
      <c r="C186" s="414">
        <f t="shared" si="74"/>
        <v>198</v>
      </c>
      <c r="D186" s="400">
        <v>571</v>
      </c>
      <c r="E186" s="400">
        <v>16294</v>
      </c>
      <c r="F186" s="400">
        <v>1611</v>
      </c>
      <c r="G186" s="400">
        <v>45837</v>
      </c>
      <c r="H186" s="400">
        <v>81</v>
      </c>
      <c r="I186" s="400">
        <v>2364</v>
      </c>
      <c r="J186" s="400">
        <v>1348</v>
      </c>
      <c r="K186" s="400">
        <v>39423</v>
      </c>
      <c r="L186" s="401">
        <f t="shared" si="108"/>
        <v>3611</v>
      </c>
      <c r="M186" s="401">
        <f t="shared" si="108"/>
        <v>103918</v>
      </c>
      <c r="N186" s="402">
        <f t="shared" si="76"/>
        <v>28.778177790085849</v>
      </c>
      <c r="O186" s="403"/>
      <c r="P186" s="403"/>
      <c r="Q186" s="404"/>
      <c r="R186" s="404"/>
      <c r="S186" s="404"/>
      <c r="T186" s="403"/>
      <c r="U186" s="403"/>
      <c r="V186" s="403"/>
      <c r="W186" s="403"/>
    </row>
    <row r="187" spans="1:23" s="394" customFormat="1" ht="22.5" hidden="1" customHeight="1" outlineLevel="1">
      <c r="A187" s="412">
        <f>+C186+0.01</f>
        <v>198.01</v>
      </c>
      <c r="B187" s="415" t="s">
        <v>93</v>
      </c>
      <c r="C187" s="414">
        <f t="shared" si="74"/>
        <v>199</v>
      </c>
      <c r="D187" s="400">
        <v>835</v>
      </c>
      <c r="E187" s="400">
        <v>23398</v>
      </c>
      <c r="F187" s="400">
        <v>2096</v>
      </c>
      <c r="G187" s="400">
        <v>59067</v>
      </c>
      <c r="H187" s="400">
        <v>85</v>
      </c>
      <c r="I187" s="400">
        <v>2509</v>
      </c>
      <c r="J187" s="400">
        <v>1520</v>
      </c>
      <c r="K187" s="400">
        <v>44770</v>
      </c>
      <c r="L187" s="401">
        <f t="shared" si="108"/>
        <v>4536</v>
      </c>
      <c r="M187" s="401">
        <f t="shared" si="108"/>
        <v>129744</v>
      </c>
      <c r="N187" s="402">
        <f t="shared" si="76"/>
        <v>28.603174603174605</v>
      </c>
      <c r="O187" s="403"/>
      <c r="P187" s="403"/>
      <c r="Q187" s="404"/>
      <c r="R187" s="404"/>
      <c r="S187" s="404"/>
      <c r="T187" s="403"/>
      <c r="U187" s="403"/>
      <c r="V187" s="403"/>
      <c r="W187" s="403"/>
    </row>
    <row r="188" spans="1:23" s="394" customFormat="1" ht="22.5" hidden="1" customHeight="1" outlineLevel="1">
      <c r="A188" s="412">
        <f t="shared" si="75"/>
        <v>199.01</v>
      </c>
      <c r="B188" s="415" t="s">
        <v>93</v>
      </c>
      <c r="C188" s="414">
        <f t="shared" si="74"/>
        <v>200</v>
      </c>
      <c r="D188" s="400">
        <v>1144</v>
      </c>
      <c r="E188" s="400">
        <v>31650</v>
      </c>
      <c r="F188" s="400">
        <v>3122</v>
      </c>
      <c r="G188" s="400">
        <v>83858</v>
      </c>
      <c r="H188" s="400">
        <v>87</v>
      </c>
      <c r="I188" s="400">
        <v>2546</v>
      </c>
      <c r="J188" s="400">
        <v>1305</v>
      </c>
      <c r="K188" s="400">
        <v>38140</v>
      </c>
      <c r="L188" s="401">
        <f t="shared" si="108"/>
        <v>5658</v>
      </c>
      <c r="M188" s="401">
        <f t="shared" si="108"/>
        <v>156194</v>
      </c>
      <c r="N188" s="402">
        <f t="shared" si="76"/>
        <v>27.605867797808411</v>
      </c>
      <c r="O188" s="403"/>
      <c r="P188" s="403"/>
      <c r="Q188" s="404"/>
      <c r="R188" s="404"/>
      <c r="S188" s="404"/>
      <c r="T188" s="403"/>
      <c r="U188" s="403"/>
      <c r="V188" s="403"/>
      <c r="W188" s="403"/>
    </row>
    <row r="189" spans="1:23" s="394" customFormat="1" ht="22.5" hidden="1" customHeight="1" outlineLevel="1">
      <c r="A189" s="412">
        <f t="shared" si="75"/>
        <v>200.01</v>
      </c>
      <c r="B189" s="415" t="s">
        <v>93</v>
      </c>
      <c r="C189" s="414">
        <f t="shared" si="74"/>
        <v>201</v>
      </c>
      <c r="D189" s="400">
        <v>638</v>
      </c>
      <c r="E189" s="400">
        <v>18278</v>
      </c>
      <c r="F189" s="400">
        <v>1512</v>
      </c>
      <c r="G189" s="400">
        <v>42934</v>
      </c>
      <c r="H189" s="400">
        <v>63</v>
      </c>
      <c r="I189" s="400">
        <v>1795</v>
      </c>
      <c r="J189" s="400">
        <v>1173</v>
      </c>
      <c r="K189" s="400">
        <v>34369</v>
      </c>
      <c r="L189" s="401">
        <f t="shared" si="108"/>
        <v>3386</v>
      </c>
      <c r="M189" s="401">
        <f t="shared" si="108"/>
        <v>97376</v>
      </c>
      <c r="N189" s="402">
        <f t="shared" si="76"/>
        <v>28.758417011222683</v>
      </c>
      <c r="O189" s="403"/>
      <c r="P189" s="403"/>
      <c r="Q189" s="404"/>
      <c r="R189" s="404"/>
      <c r="S189" s="404"/>
      <c r="T189" s="403"/>
      <c r="U189" s="403"/>
      <c r="V189" s="403"/>
      <c r="W189" s="403"/>
    </row>
    <row r="190" spans="1:23" s="394" customFormat="1" ht="22.5" hidden="1" customHeight="1" outlineLevel="1">
      <c r="A190" s="412">
        <f t="shared" si="75"/>
        <v>201.01</v>
      </c>
      <c r="B190" s="415" t="s">
        <v>93</v>
      </c>
      <c r="C190" s="414">
        <f t="shared" si="74"/>
        <v>202</v>
      </c>
      <c r="D190" s="400">
        <v>671</v>
      </c>
      <c r="E190" s="400">
        <v>19202</v>
      </c>
      <c r="F190" s="400">
        <v>1902</v>
      </c>
      <c r="G190" s="400">
        <v>54513</v>
      </c>
      <c r="H190" s="400">
        <v>80</v>
      </c>
      <c r="I190" s="400">
        <v>2311</v>
      </c>
      <c r="J190" s="400">
        <v>1143</v>
      </c>
      <c r="K190" s="400">
        <v>33215</v>
      </c>
      <c r="L190" s="401">
        <f t="shared" si="108"/>
        <v>3796</v>
      </c>
      <c r="M190" s="401">
        <f t="shared" si="108"/>
        <v>109241</v>
      </c>
      <c r="N190" s="402">
        <f t="shared" si="76"/>
        <v>28.777924130663855</v>
      </c>
      <c r="O190" s="403"/>
      <c r="P190" s="403"/>
      <c r="Q190" s="404"/>
      <c r="R190" s="404"/>
      <c r="S190" s="404"/>
      <c r="T190" s="403"/>
      <c r="U190" s="403"/>
      <c r="V190" s="403"/>
      <c r="W190" s="403"/>
    </row>
    <row r="191" spans="1:23" s="394" customFormat="1" ht="22.5" hidden="1" customHeight="1" outlineLevel="1">
      <c r="A191" s="412">
        <f t="shared" si="75"/>
        <v>202.01</v>
      </c>
      <c r="B191" s="415" t="s">
        <v>93</v>
      </c>
      <c r="C191" s="414">
        <f t="shared" si="74"/>
        <v>203</v>
      </c>
      <c r="D191" s="400">
        <v>539</v>
      </c>
      <c r="E191" s="400">
        <v>15221</v>
      </c>
      <c r="F191" s="400">
        <v>1436</v>
      </c>
      <c r="G191" s="400">
        <v>40955</v>
      </c>
      <c r="H191" s="400">
        <v>63</v>
      </c>
      <c r="I191" s="400">
        <v>1851</v>
      </c>
      <c r="J191" s="400">
        <v>1144</v>
      </c>
      <c r="K191" s="400">
        <v>33548</v>
      </c>
      <c r="L191" s="401">
        <f t="shared" si="108"/>
        <v>3182</v>
      </c>
      <c r="M191" s="401">
        <f t="shared" si="108"/>
        <v>91575</v>
      </c>
      <c r="N191" s="402">
        <f t="shared" si="76"/>
        <v>28.779069767441861</v>
      </c>
      <c r="O191" s="403"/>
      <c r="P191" s="403"/>
      <c r="Q191" s="404"/>
      <c r="R191" s="404"/>
      <c r="S191" s="404"/>
      <c r="T191" s="403"/>
      <c r="U191" s="403"/>
      <c r="V191" s="403"/>
      <c r="W191" s="403"/>
    </row>
    <row r="192" spans="1:23" s="394" customFormat="1" ht="22.5" hidden="1" customHeight="1" outlineLevel="1">
      <c r="A192" s="412">
        <f t="shared" si="75"/>
        <v>203.01</v>
      </c>
      <c r="B192" s="415" t="s">
        <v>93</v>
      </c>
      <c r="C192" s="414">
        <f t="shared" si="74"/>
        <v>204</v>
      </c>
      <c r="D192" s="400">
        <v>1019</v>
      </c>
      <c r="E192" s="400">
        <v>28735</v>
      </c>
      <c r="F192" s="400">
        <v>2790</v>
      </c>
      <c r="G192" s="400">
        <v>79121</v>
      </c>
      <c r="H192" s="400">
        <v>62</v>
      </c>
      <c r="I192" s="400">
        <v>1745</v>
      </c>
      <c r="J192" s="400">
        <v>1086</v>
      </c>
      <c r="K192" s="400">
        <v>31853</v>
      </c>
      <c r="L192" s="401">
        <f t="shared" si="108"/>
        <v>4957</v>
      </c>
      <c r="M192" s="401">
        <f t="shared" si="108"/>
        <v>141454</v>
      </c>
      <c r="N192" s="402">
        <f t="shared" si="76"/>
        <v>28.536211418196491</v>
      </c>
      <c r="O192" s="403"/>
      <c r="P192" s="403"/>
      <c r="Q192" s="404"/>
      <c r="R192" s="404"/>
      <c r="S192" s="404"/>
      <c r="T192" s="403"/>
      <c r="U192" s="403"/>
      <c r="V192" s="403"/>
      <c r="W192" s="403"/>
    </row>
    <row r="193" spans="1:23" s="583" customFormat="1" ht="22.5" customHeight="1" collapsed="1">
      <c r="A193" s="620">
        <v>204.01</v>
      </c>
      <c r="B193" s="625" t="s">
        <v>93</v>
      </c>
      <c r="C193" s="317">
        <v>214</v>
      </c>
      <c r="D193" s="617">
        <f>SUM(D194:D203)</f>
        <v>6848</v>
      </c>
      <c r="E193" s="617">
        <f t="shared" ref="E193" si="118">SUM(E194:E203)</f>
        <v>190697</v>
      </c>
      <c r="F193" s="617">
        <f t="shared" ref="F193" si="119">SUM(F194:F203)</f>
        <v>18872</v>
      </c>
      <c r="G193" s="617">
        <f t="shared" ref="G193" si="120">SUM(G194:G203)</f>
        <v>521578</v>
      </c>
      <c r="H193" s="617">
        <f t="shared" ref="H193" si="121">SUM(H194:H203)</f>
        <v>577</v>
      </c>
      <c r="I193" s="617">
        <f t="shared" ref="I193" si="122">SUM(I194:I203)</f>
        <v>16094</v>
      </c>
      <c r="J193" s="617">
        <f t="shared" ref="J193" si="123">SUM(J194:J203)</f>
        <v>9310</v>
      </c>
      <c r="K193" s="617">
        <f t="shared" ref="K193" si="124">SUM(K194:K203)</f>
        <v>271102</v>
      </c>
      <c r="L193" s="626">
        <f t="shared" ref="L193" si="125">SUM(L194:L203)</f>
        <v>35607</v>
      </c>
      <c r="M193" s="626">
        <f t="shared" ref="M193" si="126">SUM(M194:M203)</f>
        <v>999471</v>
      </c>
      <c r="N193" s="619">
        <f t="shared" si="76"/>
        <v>28.069508804448564</v>
      </c>
      <c r="O193" s="622"/>
      <c r="P193" s="622"/>
      <c r="Q193" s="623"/>
      <c r="R193" s="623"/>
      <c r="S193" s="623"/>
      <c r="T193" s="622"/>
      <c r="U193" s="622"/>
      <c r="V193" s="622"/>
      <c r="W193" s="622"/>
    </row>
    <row r="194" spans="1:23" s="394" customFormat="1" ht="22.5" hidden="1" customHeight="1" outlineLevel="1">
      <c r="A194" s="412">
        <f>+C192+0.01</f>
        <v>204.01</v>
      </c>
      <c r="B194" s="415" t="s">
        <v>93</v>
      </c>
      <c r="C194" s="414">
        <f t="shared" si="74"/>
        <v>205</v>
      </c>
      <c r="D194" s="400">
        <v>540</v>
      </c>
      <c r="E194" s="400">
        <v>14872</v>
      </c>
      <c r="F194" s="400">
        <v>1491</v>
      </c>
      <c r="G194" s="400">
        <v>41392</v>
      </c>
      <c r="H194" s="400">
        <v>68</v>
      </c>
      <c r="I194" s="400">
        <v>1970</v>
      </c>
      <c r="J194" s="400">
        <v>1051</v>
      </c>
      <c r="K194" s="400">
        <v>30895</v>
      </c>
      <c r="L194" s="401">
        <f t="shared" si="108"/>
        <v>3150</v>
      </c>
      <c r="M194" s="401">
        <f t="shared" si="108"/>
        <v>89129</v>
      </c>
      <c r="N194" s="402">
        <f t="shared" si="76"/>
        <v>28.294920634920636</v>
      </c>
      <c r="O194" s="403"/>
      <c r="P194" s="403"/>
      <c r="Q194" s="404"/>
      <c r="R194" s="404"/>
      <c r="S194" s="404"/>
      <c r="T194" s="403"/>
      <c r="U194" s="403"/>
      <c r="V194" s="403"/>
      <c r="W194" s="403"/>
    </row>
    <row r="195" spans="1:23" s="394" customFormat="1" ht="22.5" hidden="1" customHeight="1" outlineLevel="1">
      <c r="A195" s="412">
        <f t="shared" si="75"/>
        <v>205.01</v>
      </c>
      <c r="B195" s="415" t="s">
        <v>93</v>
      </c>
      <c r="C195" s="414">
        <f t="shared" si="74"/>
        <v>206</v>
      </c>
      <c r="D195" s="400">
        <v>587</v>
      </c>
      <c r="E195" s="400">
        <v>16705</v>
      </c>
      <c r="F195" s="400">
        <v>1543</v>
      </c>
      <c r="G195" s="400">
        <v>43667</v>
      </c>
      <c r="H195" s="400">
        <v>49</v>
      </c>
      <c r="I195" s="400">
        <v>1397</v>
      </c>
      <c r="J195" s="400">
        <v>1059</v>
      </c>
      <c r="K195" s="400">
        <v>30843</v>
      </c>
      <c r="L195" s="401">
        <f t="shared" si="108"/>
        <v>3238</v>
      </c>
      <c r="M195" s="401">
        <f t="shared" si="108"/>
        <v>92612</v>
      </c>
      <c r="N195" s="402">
        <f t="shared" si="76"/>
        <v>28.601605929586164</v>
      </c>
      <c r="O195" s="403"/>
      <c r="P195" s="403"/>
      <c r="Q195" s="404"/>
      <c r="R195" s="404"/>
      <c r="S195" s="404"/>
      <c r="T195" s="403"/>
      <c r="U195" s="403"/>
      <c r="V195" s="403"/>
      <c r="W195" s="403"/>
    </row>
    <row r="196" spans="1:23" s="394" customFormat="1" ht="22.5" hidden="1" customHeight="1" outlineLevel="1">
      <c r="A196" s="412">
        <f t="shared" si="75"/>
        <v>206.01</v>
      </c>
      <c r="B196" s="415" t="s">
        <v>93</v>
      </c>
      <c r="C196" s="414">
        <f t="shared" si="74"/>
        <v>207</v>
      </c>
      <c r="D196" s="400">
        <v>855</v>
      </c>
      <c r="E196" s="400">
        <v>24622</v>
      </c>
      <c r="F196" s="400">
        <v>2182</v>
      </c>
      <c r="G196" s="400">
        <v>62333</v>
      </c>
      <c r="H196" s="400">
        <v>57</v>
      </c>
      <c r="I196" s="400">
        <v>1449</v>
      </c>
      <c r="J196" s="400">
        <v>1034</v>
      </c>
      <c r="K196" s="400">
        <v>30024</v>
      </c>
      <c r="L196" s="401">
        <f t="shared" si="108"/>
        <v>4128</v>
      </c>
      <c r="M196" s="401">
        <f t="shared" si="108"/>
        <v>118428</v>
      </c>
      <c r="N196" s="402">
        <f t="shared" si="76"/>
        <v>28.688953488372093</v>
      </c>
      <c r="O196" s="403"/>
      <c r="P196" s="403"/>
      <c r="Q196" s="404"/>
      <c r="R196" s="404"/>
      <c r="S196" s="404"/>
      <c r="T196" s="403"/>
      <c r="U196" s="403"/>
      <c r="V196" s="403"/>
      <c r="W196" s="403"/>
    </row>
    <row r="197" spans="1:23" s="394" customFormat="1" ht="22.5" hidden="1" customHeight="1" outlineLevel="1">
      <c r="A197" s="412">
        <f t="shared" si="75"/>
        <v>207.01</v>
      </c>
      <c r="B197" s="415" t="s">
        <v>93</v>
      </c>
      <c r="C197" s="414">
        <f t="shared" si="74"/>
        <v>208</v>
      </c>
      <c r="D197" s="400">
        <v>498</v>
      </c>
      <c r="E197" s="400">
        <v>14074</v>
      </c>
      <c r="F197" s="400">
        <v>1279</v>
      </c>
      <c r="G197" s="400">
        <v>35820</v>
      </c>
      <c r="H197" s="400">
        <v>52</v>
      </c>
      <c r="I197" s="400">
        <v>1435</v>
      </c>
      <c r="J197" s="400">
        <v>939</v>
      </c>
      <c r="K197" s="400">
        <v>27361</v>
      </c>
      <c r="L197" s="401">
        <f t="shared" si="108"/>
        <v>2768</v>
      </c>
      <c r="M197" s="401">
        <f t="shared" si="108"/>
        <v>78690</v>
      </c>
      <c r="N197" s="402">
        <f t="shared" si="76"/>
        <v>28.428468208092486</v>
      </c>
      <c r="O197" s="403"/>
      <c r="P197" s="403"/>
      <c r="Q197" s="404"/>
      <c r="R197" s="404"/>
      <c r="S197" s="404"/>
      <c r="T197" s="403"/>
      <c r="U197" s="403"/>
      <c r="V197" s="403"/>
      <c r="W197" s="403"/>
    </row>
    <row r="198" spans="1:23" s="394" customFormat="1" ht="22.5" hidden="1" customHeight="1" outlineLevel="1">
      <c r="A198" s="412">
        <f t="shared" si="75"/>
        <v>208.01</v>
      </c>
      <c r="B198" s="415" t="s">
        <v>93</v>
      </c>
      <c r="C198" s="414">
        <f t="shared" si="74"/>
        <v>209</v>
      </c>
      <c r="D198" s="400">
        <v>606</v>
      </c>
      <c r="E198" s="400">
        <v>17398</v>
      </c>
      <c r="F198" s="400">
        <v>1536</v>
      </c>
      <c r="G198" s="400">
        <v>43629</v>
      </c>
      <c r="H198" s="400">
        <v>48</v>
      </c>
      <c r="I198" s="400">
        <v>1405</v>
      </c>
      <c r="J198" s="400">
        <v>928</v>
      </c>
      <c r="K198" s="400">
        <v>26954</v>
      </c>
      <c r="L198" s="401">
        <f t="shared" si="108"/>
        <v>3118</v>
      </c>
      <c r="M198" s="401">
        <f t="shared" si="108"/>
        <v>89386</v>
      </c>
      <c r="N198" s="402">
        <f t="shared" si="76"/>
        <v>28.667735728030788</v>
      </c>
      <c r="O198" s="403"/>
      <c r="P198" s="403"/>
      <c r="Q198" s="404"/>
      <c r="R198" s="404"/>
      <c r="S198" s="404"/>
      <c r="T198" s="403"/>
      <c r="U198" s="403"/>
      <c r="V198" s="403"/>
      <c r="W198" s="403"/>
    </row>
    <row r="199" spans="1:23" s="394" customFormat="1" ht="22.5" hidden="1" customHeight="1" outlineLevel="1">
      <c r="A199" s="412">
        <f>+C198+0.01</f>
        <v>209.01</v>
      </c>
      <c r="B199" s="415" t="s">
        <v>93</v>
      </c>
      <c r="C199" s="414">
        <f>+A199+0.99</f>
        <v>210</v>
      </c>
      <c r="D199" s="400">
        <v>818</v>
      </c>
      <c r="E199" s="400">
        <v>21484</v>
      </c>
      <c r="F199" s="400">
        <v>2216</v>
      </c>
      <c r="G199" s="400">
        <v>57943</v>
      </c>
      <c r="H199" s="400">
        <v>50</v>
      </c>
      <c r="I199" s="400">
        <v>1251</v>
      </c>
      <c r="J199" s="400">
        <v>857</v>
      </c>
      <c r="K199" s="400">
        <v>24828</v>
      </c>
      <c r="L199" s="401">
        <f>+D199+F199+H199+J199</f>
        <v>3941</v>
      </c>
      <c r="M199" s="401">
        <f>+E199+G199+I199+K199</f>
        <v>105506</v>
      </c>
      <c r="N199" s="402">
        <f>+M199/L199</f>
        <v>26.77137782288759</v>
      </c>
      <c r="O199" s="403"/>
      <c r="P199" s="403"/>
      <c r="Q199" s="404"/>
      <c r="R199" s="404"/>
      <c r="S199" s="404"/>
      <c r="T199" s="403"/>
      <c r="U199" s="403"/>
      <c r="V199" s="403"/>
      <c r="W199" s="403"/>
    </row>
    <row r="200" spans="1:23" s="394" customFormat="1" ht="22.5" hidden="1" customHeight="1" outlineLevel="1">
      <c r="A200" s="412">
        <f>+C199+0.01</f>
        <v>210.01</v>
      </c>
      <c r="B200" s="415" t="s">
        <v>93</v>
      </c>
      <c r="C200" s="414">
        <f t="shared" ref="C200:C211" si="127">+A200+0.99</f>
        <v>211</v>
      </c>
      <c r="D200" s="400">
        <v>486</v>
      </c>
      <c r="E200" s="400">
        <v>13968</v>
      </c>
      <c r="F200" s="400">
        <v>1310</v>
      </c>
      <c r="G200" s="400">
        <v>37030</v>
      </c>
      <c r="H200" s="400">
        <v>56</v>
      </c>
      <c r="I200" s="400">
        <v>1648</v>
      </c>
      <c r="J200" s="400">
        <v>848</v>
      </c>
      <c r="K200" s="400">
        <v>24845</v>
      </c>
      <c r="L200" s="401">
        <f t="shared" ref="L200:M212" si="128">+D200+F200+H200+J200</f>
        <v>2700</v>
      </c>
      <c r="M200" s="401">
        <f t="shared" si="128"/>
        <v>77491</v>
      </c>
      <c r="N200" s="402">
        <f t="shared" ref="N200:N212" si="129">+M200/L200</f>
        <v>28.700370370370372</v>
      </c>
      <c r="O200" s="403"/>
      <c r="P200" s="403"/>
      <c r="Q200" s="404"/>
      <c r="R200" s="404"/>
      <c r="S200" s="404"/>
      <c r="T200" s="403"/>
      <c r="U200" s="403"/>
      <c r="V200" s="403"/>
      <c r="W200" s="403"/>
    </row>
    <row r="201" spans="1:23" s="394" customFormat="1" ht="22.5" hidden="1" customHeight="1" outlineLevel="1">
      <c r="A201" s="412">
        <f t="shared" ref="A201:A212" si="130">+C200+0.01</f>
        <v>211.01</v>
      </c>
      <c r="B201" s="415" t="s">
        <v>93</v>
      </c>
      <c r="C201" s="414">
        <f t="shared" si="127"/>
        <v>212</v>
      </c>
      <c r="D201" s="400">
        <v>523</v>
      </c>
      <c r="E201" s="400">
        <v>14745</v>
      </c>
      <c r="F201" s="400">
        <v>1531</v>
      </c>
      <c r="G201" s="400">
        <v>43087</v>
      </c>
      <c r="H201" s="400">
        <v>78</v>
      </c>
      <c r="I201" s="400">
        <v>2262</v>
      </c>
      <c r="J201" s="400">
        <v>838</v>
      </c>
      <c r="K201" s="400">
        <v>24457</v>
      </c>
      <c r="L201" s="401">
        <f t="shared" si="128"/>
        <v>2970</v>
      </c>
      <c r="M201" s="401">
        <f t="shared" si="128"/>
        <v>84551</v>
      </c>
      <c r="N201" s="402">
        <f t="shared" si="129"/>
        <v>28.468350168350167</v>
      </c>
      <c r="O201" s="403"/>
      <c r="P201" s="403"/>
      <c r="Q201" s="404"/>
      <c r="R201" s="404"/>
      <c r="S201" s="404"/>
      <c r="T201" s="403"/>
      <c r="U201" s="403"/>
      <c r="V201" s="403"/>
      <c r="W201" s="403"/>
    </row>
    <row r="202" spans="1:23" s="394" customFormat="1" ht="22.5" hidden="1" customHeight="1" outlineLevel="1">
      <c r="A202" s="412">
        <f t="shared" si="130"/>
        <v>212.01</v>
      </c>
      <c r="B202" s="415" t="s">
        <v>93</v>
      </c>
      <c r="C202" s="414">
        <f t="shared" si="127"/>
        <v>213</v>
      </c>
      <c r="D202" s="400">
        <v>1250</v>
      </c>
      <c r="E202" s="400">
        <v>33469</v>
      </c>
      <c r="F202" s="400">
        <v>3958</v>
      </c>
      <c r="G202" s="400">
        <v>104510</v>
      </c>
      <c r="H202" s="400">
        <v>66</v>
      </c>
      <c r="I202" s="400">
        <v>1710</v>
      </c>
      <c r="J202" s="400">
        <v>968</v>
      </c>
      <c r="K202" s="400">
        <v>28075</v>
      </c>
      <c r="L202" s="401">
        <f t="shared" si="128"/>
        <v>6242</v>
      </c>
      <c r="M202" s="401">
        <f t="shared" si="128"/>
        <v>167764</v>
      </c>
      <c r="N202" s="402">
        <f t="shared" si="129"/>
        <v>26.876642101890418</v>
      </c>
      <c r="O202" s="403"/>
      <c r="P202" s="403"/>
      <c r="Q202" s="404"/>
      <c r="R202" s="404"/>
      <c r="S202" s="404"/>
      <c r="T202" s="403"/>
      <c r="U202" s="403"/>
      <c r="V202" s="403"/>
      <c r="W202" s="403"/>
    </row>
    <row r="203" spans="1:23" s="394" customFormat="1" ht="22.5" hidden="1" customHeight="1" outlineLevel="1">
      <c r="A203" s="412">
        <f t="shared" si="130"/>
        <v>213.01</v>
      </c>
      <c r="B203" s="415" t="s">
        <v>93</v>
      </c>
      <c r="C203" s="414">
        <f t="shared" si="127"/>
        <v>214</v>
      </c>
      <c r="D203" s="400">
        <v>685</v>
      </c>
      <c r="E203" s="400">
        <v>19360</v>
      </c>
      <c r="F203" s="400">
        <v>1826</v>
      </c>
      <c r="G203" s="400">
        <v>52167</v>
      </c>
      <c r="H203" s="400">
        <v>53</v>
      </c>
      <c r="I203" s="400">
        <v>1567</v>
      </c>
      <c r="J203" s="400">
        <v>788</v>
      </c>
      <c r="K203" s="400">
        <v>22820</v>
      </c>
      <c r="L203" s="401">
        <f t="shared" si="128"/>
        <v>3352</v>
      </c>
      <c r="M203" s="401">
        <f t="shared" si="128"/>
        <v>95914</v>
      </c>
      <c r="N203" s="402">
        <f t="shared" si="129"/>
        <v>28.613961813842483</v>
      </c>
      <c r="O203" s="403"/>
      <c r="P203" s="403"/>
      <c r="Q203" s="404"/>
      <c r="R203" s="404"/>
      <c r="S203" s="404"/>
      <c r="T203" s="403"/>
      <c r="U203" s="403"/>
      <c r="V203" s="403"/>
      <c r="W203" s="403"/>
    </row>
    <row r="204" spans="1:23" s="583" customFormat="1" ht="22.5" customHeight="1" collapsed="1">
      <c r="A204" s="620">
        <v>214.01</v>
      </c>
      <c r="B204" s="625" t="s">
        <v>93</v>
      </c>
      <c r="C204" s="317">
        <v>221.32</v>
      </c>
      <c r="D204" s="617">
        <f>SUM(D205:D212)</f>
        <v>5176</v>
      </c>
      <c r="E204" s="617">
        <f t="shared" ref="E204:M204" si="131">SUM(E205:E212)</f>
        <v>147691</v>
      </c>
      <c r="F204" s="617">
        <f t="shared" si="131"/>
        <v>15100</v>
      </c>
      <c r="G204" s="617">
        <f t="shared" si="131"/>
        <v>425275</v>
      </c>
      <c r="H204" s="617">
        <f t="shared" si="131"/>
        <v>655</v>
      </c>
      <c r="I204" s="617">
        <f t="shared" si="131"/>
        <v>18805</v>
      </c>
      <c r="J204" s="617">
        <f t="shared" si="131"/>
        <v>5693</v>
      </c>
      <c r="K204" s="617">
        <f t="shared" si="131"/>
        <v>162853</v>
      </c>
      <c r="L204" s="631">
        <f t="shared" si="131"/>
        <v>26624</v>
      </c>
      <c r="M204" s="631">
        <f t="shared" si="131"/>
        <v>754624</v>
      </c>
      <c r="N204" s="619">
        <f t="shared" si="129"/>
        <v>28.34375</v>
      </c>
      <c r="O204" s="622"/>
      <c r="P204" s="622"/>
      <c r="Q204" s="623"/>
      <c r="R204" s="623"/>
      <c r="S204" s="623"/>
      <c r="T204" s="622"/>
      <c r="U204" s="622"/>
      <c r="V204" s="622"/>
      <c r="W204" s="622"/>
    </row>
    <row r="205" spans="1:23" s="394" customFormat="1" ht="22.5" hidden="1" customHeight="1" outlineLevel="1">
      <c r="A205" s="412">
        <f>+C203+0.01</f>
        <v>214.01</v>
      </c>
      <c r="B205" s="415" t="s">
        <v>93</v>
      </c>
      <c r="C205" s="414">
        <f t="shared" si="127"/>
        <v>215</v>
      </c>
      <c r="D205" s="400">
        <v>503</v>
      </c>
      <c r="E205" s="400">
        <v>14520</v>
      </c>
      <c r="F205" s="400">
        <v>1480</v>
      </c>
      <c r="G205" s="400">
        <v>42099</v>
      </c>
      <c r="H205" s="400">
        <v>57</v>
      </c>
      <c r="I205" s="400">
        <v>1580</v>
      </c>
      <c r="J205" s="400">
        <v>726</v>
      </c>
      <c r="K205" s="400">
        <v>21054</v>
      </c>
      <c r="L205" s="401">
        <f t="shared" si="128"/>
        <v>2766</v>
      </c>
      <c r="M205" s="401">
        <f t="shared" si="128"/>
        <v>79253</v>
      </c>
      <c r="N205" s="402">
        <f t="shared" si="129"/>
        <v>28.652566883586406</v>
      </c>
      <c r="O205" s="403"/>
      <c r="P205" s="403"/>
      <c r="Q205" s="404"/>
      <c r="R205" s="404"/>
      <c r="S205" s="404"/>
      <c r="T205" s="403"/>
      <c r="U205" s="403"/>
      <c r="V205" s="403"/>
      <c r="W205" s="403"/>
    </row>
    <row r="206" spans="1:23" s="394" customFormat="1" ht="22.5" hidden="1" customHeight="1" outlineLevel="1">
      <c r="A206" s="412">
        <f t="shared" si="130"/>
        <v>215.01</v>
      </c>
      <c r="B206" s="415" t="s">
        <v>93</v>
      </c>
      <c r="C206" s="414">
        <f t="shared" si="127"/>
        <v>216</v>
      </c>
      <c r="D206" s="400">
        <v>431</v>
      </c>
      <c r="E206" s="400">
        <v>12375</v>
      </c>
      <c r="F206" s="400">
        <v>1306</v>
      </c>
      <c r="G206" s="400">
        <v>37031</v>
      </c>
      <c r="H206" s="400">
        <v>49</v>
      </c>
      <c r="I206" s="400">
        <v>1388</v>
      </c>
      <c r="J206" s="400">
        <v>776</v>
      </c>
      <c r="K206" s="400">
        <v>21808</v>
      </c>
      <c r="L206" s="401">
        <f t="shared" si="128"/>
        <v>2562</v>
      </c>
      <c r="M206" s="401">
        <f t="shared" si="128"/>
        <v>72602</v>
      </c>
      <c r="N206" s="402">
        <f t="shared" si="129"/>
        <v>28.338017174082747</v>
      </c>
      <c r="O206" s="403"/>
      <c r="P206" s="403"/>
      <c r="Q206" s="404"/>
      <c r="R206" s="404"/>
      <c r="S206" s="404"/>
      <c r="T206" s="403"/>
      <c r="U206" s="403"/>
      <c r="V206" s="403"/>
      <c r="W206" s="403"/>
    </row>
    <row r="207" spans="1:23" s="394" customFormat="1" ht="22.5" hidden="1" customHeight="1" outlineLevel="1">
      <c r="A207" s="412">
        <f t="shared" si="130"/>
        <v>216.01</v>
      </c>
      <c r="B207" s="415" t="s">
        <v>93</v>
      </c>
      <c r="C207" s="414">
        <f t="shared" si="127"/>
        <v>217</v>
      </c>
      <c r="D207" s="400">
        <v>789</v>
      </c>
      <c r="E207" s="400">
        <v>22614</v>
      </c>
      <c r="F207" s="400">
        <v>1908</v>
      </c>
      <c r="G207" s="400">
        <v>53711</v>
      </c>
      <c r="H207" s="400">
        <v>156</v>
      </c>
      <c r="I207" s="400">
        <v>4537</v>
      </c>
      <c r="J207" s="400">
        <v>958</v>
      </c>
      <c r="K207" s="400">
        <v>27648</v>
      </c>
      <c r="L207" s="401">
        <f t="shared" si="128"/>
        <v>3811</v>
      </c>
      <c r="M207" s="401">
        <f t="shared" si="128"/>
        <v>108510</v>
      </c>
      <c r="N207" s="402">
        <f t="shared" si="129"/>
        <v>28.472841773812647</v>
      </c>
      <c r="O207" s="403"/>
      <c r="P207" s="403"/>
      <c r="Q207" s="404"/>
      <c r="R207" s="404"/>
      <c r="S207" s="404"/>
      <c r="T207" s="403"/>
      <c r="U207" s="403"/>
      <c r="V207" s="403"/>
      <c r="W207" s="403"/>
    </row>
    <row r="208" spans="1:23" s="394" customFormat="1" ht="22.5" hidden="1" customHeight="1" outlineLevel="1">
      <c r="A208" s="412">
        <f t="shared" si="130"/>
        <v>217.01</v>
      </c>
      <c r="B208" s="415" t="s">
        <v>93</v>
      </c>
      <c r="C208" s="414">
        <f t="shared" si="127"/>
        <v>218</v>
      </c>
      <c r="D208" s="400">
        <v>1475</v>
      </c>
      <c r="E208" s="400">
        <v>42619</v>
      </c>
      <c r="F208" s="400">
        <v>4211</v>
      </c>
      <c r="G208" s="400">
        <v>121653</v>
      </c>
      <c r="H208" s="400">
        <v>34</v>
      </c>
      <c r="I208" s="400">
        <v>979</v>
      </c>
      <c r="J208" s="400">
        <v>626</v>
      </c>
      <c r="K208" s="400">
        <v>17767</v>
      </c>
      <c r="L208" s="401">
        <f t="shared" si="128"/>
        <v>6346</v>
      </c>
      <c r="M208" s="401">
        <f t="shared" si="128"/>
        <v>183018</v>
      </c>
      <c r="N208" s="402">
        <f t="shared" si="129"/>
        <v>28.839899149070281</v>
      </c>
      <c r="O208" s="403"/>
      <c r="P208" s="403"/>
      <c r="Q208" s="404"/>
      <c r="R208" s="404"/>
      <c r="S208" s="404"/>
      <c r="T208" s="403"/>
      <c r="U208" s="403"/>
      <c r="V208" s="403"/>
      <c r="W208" s="403"/>
    </row>
    <row r="209" spans="1:23" s="394" customFormat="1" ht="22.5" hidden="1" customHeight="1" outlineLevel="1">
      <c r="A209" s="412">
        <f t="shared" si="130"/>
        <v>218.01</v>
      </c>
      <c r="B209" s="415" t="s">
        <v>93</v>
      </c>
      <c r="C209" s="414">
        <f t="shared" si="127"/>
        <v>219</v>
      </c>
      <c r="D209" s="400">
        <v>427</v>
      </c>
      <c r="E209" s="400">
        <v>12080</v>
      </c>
      <c r="F209" s="400">
        <v>1201</v>
      </c>
      <c r="G209" s="400">
        <v>34362</v>
      </c>
      <c r="H209" s="400">
        <v>69</v>
      </c>
      <c r="I209" s="400">
        <v>1789</v>
      </c>
      <c r="J209" s="400">
        <v>664</v>
      </c>
      <c r="K209" s="400">
        <v>18861</v>
      </c>
      <c r="L209" s="401">
        <f t="shared" si="128"/>
        <v>2361</v>
      </c>
      <c r="M209" s="401">
        <f t="shared" si="128"/>
        <v>67092</v>
      </c>
      <c r="N209" s="402">
        <f t="shared" si="129"/>
        <v>28.416772554002542</v>
      </c>
      <c r="O209" s="403"/>
      <c r="P209" s="403"/>
      <c r="Q209" s="404"/>
      <c r="R209" s="404"/>
      <c r="S209" s="404"/>
      <c r="T209" s="403"/>
      <c r="U209" s="403"/>
      <c r="V209" s="403"/>
      <c r="W209" s="403"/>
    </row>
    <row r="210" spans="1:23" s="394" customFormat="1" ht="22.5" hidden="1" customHeight="1" outlineLevel="1">
      <c r="A210" s="412">
        <f t="shared" si="130"/>
        <v>219.01</v>
      </c>
      <c r="B210" s="415" t="s">
        <v>93</v>
      </c>
      <c r="C210" s="414">
        <f t="shared" si="127"/>
        <v>220</v>
      </c>
      <c r="D210" s="400">
        <v>578</v>
      </c>
      <c r="E210" s="400">
        <v>16469</v>
      </c>
      <c r="F210" s="400">
        <v>1733</v>
      </c>
      <c r="G210" s="400">
        <v>46309</v>
      </c>
      <c r="H210" s="400">
        <v>43</v>
      </c>
      <c r="I210" s="400">
        <v>1231</v>
      </c>
      <c r="J210" s="400">
        <v>657</v>
      </c>
      <c r="K210" s="400">
        <v>18774</v>
      </c>
      <c r="L210" s="401">
        <f t="shared" si="128"/>
        <v>3011</v>
      </c>
      <c r="M210" s="401">
        <f t="shared" si="128"/>
        <v>82783</v>
      </c>
      <c r="N210" s="402">
        <f t="shared" si="129"/>
        <v>27.493523746263701</v>
      </c>
      <c r="O210" s="403"/>
      <c r="P210" s="403"/>
      <c r="Q210" s="404"/>
      <c r="R210" s="404"/>
      <c r="S210" s="404"/>
      <c r="T210" s="403"/>
      <c r="U210" s="403"/>
      <c r="V210" s="403"/>
      <c r="W210" s="403"/>
    </row>
    <row r="211" spans="1:23" s="394" customFormat="1" ht="22.5" hidden="1" customHeight="1" outlineLevel="1">
      <c r="A211" s="412">
        <f t="shared" si="130"/>
        <v>220.01</v>
      </c>
      <c r="B211" s="415" t="s">
        <v>93</v>
      </c>
      <c r="C211" s="414">
        <f t="shared" si="127"/>
        <v>221</v>
      </c>
      <c r="D211" s="400">
        <v>462</v>
      </c>
      <c r="E211" s="400">
        <v>13143</v>
      </c>
      <c r="F211" s="400">
        <v>1358</v>
      </c>
      <c r="G211" s="400">
        <v>38132</v>
      </c>
      <c r="H211" s="400">
        <v>41</v>
      </c>
      <c r="I211" s="400">
        <v>1122</v>
      </c>
      <c r="J211" s="400">
        <v>604</v>
      </c>
      <c r="K211" s="400">
        <v>17039</v>
      </c>
      <c r="L211" s="401">
        <f t="shared" si="128"/>
        <v>2465</v>
      </c>
      <c r="M211" s="401">
        <f t="shared" si="128"/>
        <v>69436</v>
      </c>
      <c r="N211" s="402">
        <f t="shared" si="129"/>
        <v>28.168762677484786</v>
      </c>
      <c r="O211" s="403"/>
      <c r="P211" s="403"/>
      <c r="Q211" s="404"/>
      <c r="R211" s="404"/>
      <c r="S211" s="404"/>
      <c r="T211" s="403"/>
      <c r="U211" s="403"/>
      <c r="V211" s="403"/>
      <c r="W211" s="403"/>
    </row>
    <row r="212" spans="1:23" s="394" customFormat="1" ht="22.5" hidden="1" customHeight="1" outlineLevel="1">
      <c r="A212" s="412">
        <f t="shared" si="130"/>
        <v>221.01</v>
      </c>
      <c r="B212" s="415" t="s">
        <v>93</v>
      </c>
      <c r="C212" s="414">
        <v>221.32</v>
      </c>
      <c r="D212" s="400">
        <v>511</v>
      </c>
      <c r="E212" s="400">
        <v>13871</v>
      </c>
      <c r="F212" s="400">
        <v>1903</v>
      </c>
      <c r="G212" s="400">
        <v>51978</v>
      </c>
      <c r="H212" s="400">
        <v>206</v>
      </c>
      <c r="I212" s="400">
        <v>6179</v>
      </c>
      <c r="J212" s="400">
        <v>682</v>
      </c>
      <c r="K212" s="400">
        <v>19902</v>
      </c>
      <c r="L212" s="401">
        <f t="shared" si="128"/>
        <v>3302</v>
      </c>
      <c r="M212" s="401">
        <f t="shared" si="128"/>
        <v>91930</v>
      </c>
      <c r="N212" s="402">
        <f t="shared" si="129"/>
        <v>27.840702604482132</v>
      </c>
      <c r="O212" s="403"/>
      <c r="P212" s="403"/>
      <c r="Q212" s="404"/>
      <c r="R212" s="404"/>
      <c r="S212" s="404"/>
      <c r="T212" s="403"/>
      <c r="U212" s="403"/>
      <c r="V212" s="403"/>
      <c r="W212" s="403"/>
    </row>
    <row r="213" spans="1:23" s="583" customFormat="1" ht="22.5" customHeight="1" collapsed="1">
      <c r="A213" s="620">
        <v>221.33</v>
      </c>
      <c r="B213" s="625"/>
      <c r="C213" s="317"/>
      <c r="D213" s="617">
        <v>85850</v>
      </c>
      <c r="E213" s="617">
        <v>2382167</v>
      </c>
      <c r="F213" s="617">
        <v>245303</v>
      </c>
      <c r="G213" s="617">
        <v>6857398</v>
      </c>
      <c r="H213" s="617">
        <v>4761</v>
      </c>
      <c r="I213" s="617">
        <v>137319</v>
      </c>
      <c r="J213" s="617">
        <v>41231</v>
      </c>
      <c r="K213" s="617">
        <v>1165230</v>
      </c>
      <c r="L213" s="626">
        <f t="shared" si="108"/>
        <v>377145</v>
      </c>
      <c r="M213" s="626">
        <f t="shared" si="108"/>
        <v>10542114</v>
      </c>
      <c r="N213" s="619">
        <f t="shared" si="76"/>
        <v>27.952416179453525</v>
      </c>
      <c r="O213" s="622"/>
      <c r="P213" s="622"/>
      <c r="Q213" s="623"/>
      <c r="R213" s="623"/>
      <c r="S213" s="623"/>
      <c r="T213" s="622"/>
      <c r="U213" s="622"/>
      <c r="V213" s="622"/>
      <c r="W213" s="622"/>
    </row>
    <row r="214" spans="1:23" s="418" customFormat="1" ht="26.25" customHeight="1">
      <c r="A214" s="856" t="s">
        <v>534</v>
      </c>
      <c r="B214" s="856"/>
      <c r="C214" s="856"/>
      <c r="D214" s="416">
        <f>D5+D6+D17+D28+D39+D50+D61+D72+D83+D94+D105+D116+D127+D138+D149+D160+D171+D182+D193+D204+D213</f>
        <v>2961502</v>
      </c>
      <c r="E214" s="416">
        <f t="shared" ref="E214:M214" si="132">E5+E6+E17+E28+E39+E50+E61+E72+E83+E94+E105+E116+E127+E138+E149+E160+E171+E182+E193+E204+E213</f>
        <v>79367309</v>
      </c>
      <c r="F214" s="416">
        <f t="shared" si="132"/>
        <v>8721973</v>
      </c>
      <c r="G214" s="416">
        <f t="shared" si="132"/>
        <v>230251763</v>
      </c>
      <c r="H214" s="416">
        <f t="shared" si="132"/>
        <v>225402</v>
      </c>
      <c r="I214" s="416">
        <f t="shared" si="132"/>
        <v>5120795</v>
      </c>
      <c r="J214" s="416">
        <f t="shared" si="132"/>
        <v>575236</v>
      </c>
      <c r="K214" s="416">
        <f t="shared" si="132"/>
        <v>15489515</v>
      </c>
      <c r="L214" s="416">
        <f t="shared" si="132"/>
        <v>12484113</v>
      </c>
      <c r="M214" s="416">
        <f t="shared" si="132"/>
        <v>330229382</v>
      </c>
      <c r="N214" s="417">
        <f t="shared" si="76"/>
        <v>26.451969955734942</v>
      </c>
      <c r="O214" s="403"/>
      <c r="P214" s="403"/>
      <c r="Q214" s="404"/>
      <c r="R214" s="404"/>
      <c r="S214" s="404"/>
      <c r="T214" s="403"/>
      <c r="U214" s="403"/>
      <c r="V214" s="403"/>
      <c r="W214" s="403"/>
    </row>
    <row r="215" spans="1:23" s="394" customFormat="1" ht="12.95" customHeight="1">
      <c r="A215" s="419"/>
      <c r="B215" s="420"/>
      <c r="C215" s="419"/>
      <c r="M215" s="421"/>
      <c r="O215" s="403"/>
      <c r="P215" s="403"/>
      <c r="Q215" s="404"/>
    </row>
    <row r="216" spans="1:23" s="394" customFormat="1" ht="12.95" customHeight="1">
      <c r="A216" s="419"/>
      <c r="B216" s="420"/>
      <c r="C216" s="419"/>
      <c r="E216" s="421"/>
      <c r="G216" s="421"/>
      <c r="O216" s="403"/>
      <c r="P216" s="403"/>
      <c r="Q216" s="404"/>
    </row>
    <row r="217" spans="1:23" s="394" customFormat="1" ht="12.95" customHeight="1">
      <c r="A217" s="419"/>
      <c r="B217" s="420"/>
      <c r="C217" s="419"/>
      <c r="E217" s="421"/>
      <c r="F217" s="421"/>
      <c r="G217" s="421"/>
      <c r="O217" s="403"/>
      <c r="P217" s="403"/>
      <c r="Q217" s="404"/>
    </row>
    <row r="218" spans="1:23" s="394" customFormat="1" ht="12.95" customHeight="1">
      <c r="A218" s="419"/>
      <c r="B218" s="420"/>
      <c r="C218" s="419"/>
      <c r="E218" s="421"/>
      <c r="F218" s="421"/>
      <c r="G218" s="421"/>
      <c r="O218" s="403"/>
      <c r="P218" s="403"/>
      <c r="Q218" s="404"/>
    </row>
    <row r="219" spans="1:23" s="394" customFormat="1" ht="12.95" customHeight="1">
      <c r="A219" s="419"/>
      <c r="B219" s="420"/>
      <c r="C219" s="419"/>
      <c r="E219" s="421"/>
      <c r="G219" s="421"/>
      <c r="O219" s="403"/>
      <c r="P219" s="403"/>
      <c r="Q219" s="404"/>
    </row>
    <row r="220" spans="1:23" s="394" customFormat="1" ht="35.25" customHeight="1">
      <c r="A220" s="855"/>
      <c r="B220" s="855"/>
      <c r="C220" s="855"/>
      <c r="D220" s="420"/>
      <c r="E220" s="422"/>
      <c r="F220" s="422"/>
      <c r="G220" s="422"/>
      <c r="O220" s="403"/>
      <c r="P220" s="403"/>
      <c r="Q220" s="404"/>
    </row>
    <row r="221" spans="1:23" s="394" customFormat="1" ht="12.95" customHeight="1">
      <c r="A221" s="419"/>
      <c r="B221" s="420"/>
      <c r="C221" s="419"/>
      <c r="D221" s="420"/>
      <c r="E221" s="420"/>
      <c r="F221" s="420"/>
      <c r="G221" s="420"/>
      <c r="O221" s="403"/>
      <c r="P221" s="403"/>
      <c r="Q221" s="404"/>
    </row>
    <row r="222" spans="1:23" s="394" customFormat="1" ht="12.95" customHeight="1">
      <c r="A222" s="419"/>
      <c r="B222" s="420"/>
      <c r="C222" s="419"/>
      <c r="E222" s="421"/>
      <c r="G222" s="421"/>
      <c r="O222" s="403"/>
      <c r="P222" s="403"/>
      <c r="Q222" s="404"/>
    </row>
    <row r="223" spans="1:23" s="394" customFormat="1" ht="12.95" customHeight="1">
      <c r="A223" s="419"/>
      <c r="B223" s="420"/>
      <c r="C223" s="419"/>
      <c r="E223" s="421"/>
      <c r="G223" s="421"/>
      <c r="O223" s="403"/>
      <c r="P223" s="403"/>
      <c r="Q223" s="404"/>
    </row>
    <row r="224" spans="1:23" s="394" customFormat="1" ht="12.95" customHeight="1">
      <c r="A224" s="419"/>
      <c r="B224" s="420"/>
      <c r="C224" s="419"/>
      <c r="E224" s="421"/>
      <c r="G224" s="421"/>
      <c r="O224" s="403"/>
      <c r="P224" s="403"/>
      <c r="Q224" s="404"/>
    </row>
    <row r="225" spans="1:17" s="394" customFormat="1" ht="12.95" customHeight="1">
      <c r="A225" s="419"/>
      <c r="B225" s="420"/>
      <c r="C225" s="419"/>
      <c r="E225" s="421"/>
      <c r="O225" s="403"/>
      <c r="P225" s="403"/>
      <c r="Q225" s="404"/>
    </row>
    <row r="226" spans="1:17" s="394" customFormat="1" ht="12.95" customHeight="1">
      <c r="A226" s="419"/>
      <c r="B226" s="420"/>
      <c r="C226" s="419"/>
      <c r="O226" s="403"/>
      <c r="P226" s="403"/>
      <c r="Q226" s="404"/>
    </row>
    <row r="227" spans="1:17" s="394" customFormat="1" ht="12.95" customHeight="1">
      <c r="A227" s="419"/>
      <c r="B227" s="420"/>
      <c r="C227" s="419"/>
      <c r="O227" s="403"/>
      <c r="P227" s="403"/>
      <c r="Q227" s="404"/>
    </row>
    <row r="228" spans="1:17" s="394" customFormat="1" ht="12.95" customHeight="1">
      <c r="A228" s="419"/>
      <c r="B228" s="420"/>
      <c r="C228" s="419"/>
      <c r="O228" s="403"/>
      <c r="P228" s="403"/>
      <c r="Q228" s="404"/>
    </row>
    <row r="229" spans="1:17" s="394" customFormat="1" ht="12.95" customHeight="1">
      <c r="A229" s="419"/>
      <c r="B229" s="420"/>
      <c r="C229" s="419"/>
      <c r="O229" s="403"/>
      <c r="P229" s="403"/>
      <c r="Q229" s="404"/>
    </row>
    <row r="230" spans="1:17" s="394" customFormat="1" ht="12.95" customHeight="1">
      <c r="A230" s="419"/>
      <c r="B230" s="420"/>
      <c r="C230" s="419"/>
      <c r="O230" s="403"/>
      <c r="P230" s="403"/>
      <c r="Q230" s="404"/>
    </row>
    <row r="231" spans="1:17" s="394" customFormat="1" ht="12.95" customHeight="1">
      <c r="A231" s="419"/>
      <c r="B231" s="420"/>
      <c r="C231" s="419"/>
      <c r="O231" s="403"/>
      <c r="P231" s="403"/>
      <c r="Q231" s="404"/>
    </row>
    <row r="232" spans="1:17" s="394" customFormat="1" ht="12.95" customHeight="1">
      <c r="A232" s="419"/>
      <c r="B232" s="420"/>
      <c r="C232" s="419"/>
      <c r="O232" s="403"/>
      <c r="P232" s="403"/>
    </row>
    <row r="233" spans="1:17" s="394" customFormat="1" ht="12.95" customHeight="1">
      <c r="A233" s="419"/>
      <c r="B233" s="420"/>
      <c r="C233" s="419"/>
      <c r="O233" s="403"/>
      <c r="P233" s="403"/>
    </row>
    <row r="234" spans="1:17" s="394" customFormat="1" ht="12.95" customHeight="1">
      <c r="A234" s="419"/>
      <c r="B234" s="420"/>
      <c r="C234" s="419"/>
      <c r="O234" s="403"/>
      <c r="P234" s="403"/>
    </row>
    <row r="235" spans="1:17" s="394" customFormat="1" ht="12.95" customHeight="1">
      <c r="A235" s="419"/>
      <c r="B235" s="420"/>
      <c r="C235" s="419"/>
      <c r="O235" s="403"/>
      <c r="P235" s="403"/>
    </row>
    <row r="236" spans="1:17" s="394" customFormat="1" ht="12.95" customHeight="1">
      <c r="A236" s="419"/>
      <c r="B236" s="420"/>
      <c r="C236" s="419"/>
      <c r="O236" s="403"/>
      <c r="P236" s="403"/>
    </row>
    <row r="237" spans="1:17" s="394" customFormat="1" ht="12.95" customHeight="1">
      <c r="A237" s="419"/>
      <c r="B237" s="420"/>
      <c r="C237" s="419"/>
      <c r="O237" s="403"/>
      <c r="P237" s="403"/>
    </row>
    <row r="238" spans="1:17" s="394" customFormat="1" ht="12.95" customHeight="1">
      <c r="A238" s="419"/>
      <c r="B238" s="420"/>
      <c r="C238" s="419"/>
      <c r="O238" s="403"/>
      <c r="P238" s="403"/>
    </row>
    <row r="239" spans="1:17" s="394" customFormat="1" ht="12.95" customHeight="1">
      <c r="A239" s="419"/>
      <c r="B239" s="420"/>
      <c r="C239" s="419"/>
      <c r="O239" s="403"/>
      <c r="P239" s="403"/>
    </row>
    <row r="240" spans="1:17" s="394" customFormat="1" ht="12.95" customHeight="1">
      <c r="A240" s="419"/>
      <c r="B240" s="420"/>
      <c r="C240" s="419"/>
      <c r="O240" s="403"/>
      <c r="P240" s="403"/>
    </row>
    <row r="241" spans="1:16" s="394" customFormat="1" ht="12.95" customHeight="1">
      <c r="A241" s="419"/>
      <c r="B241" s="420"/>
      <c r="C241" s="419"/>
      <c r="O241" s="403"/>
      <c r="P241" s="403"/>
    </row>
    <row r="242" spans="1:16" s="394" customFormat="1" ht="12.95" customHeight="1">
      <c r="A242" s="419"/>
      <c r="B242" s="420"/>
      <c r="C242" s="419"/>
      <c r="O242" s="403"/>
      <c r="P242" s="403"/>
    </row>
    <row r="243" spans="1:16" s="394" customFormat="1" ht="12.95" customHeight="1">
      <c r="A243" s="419"/>
      <c r="B243" s="420"/>
      <c r="C243" s="419"/>
      <c r="O243" s="403"/>
      <c r="P243" s="403"/>
    </row>
    <row r="244" spans="1:16" s="394" customFormat="1" ht="12.95" customHeight="1">
      <c r="A244" s="419"/>
      <c r="B244" s="420"/>
      <c r="C244" s="419"/>
      <c r="O244" s="403"/>
      <c r="P244" s="403"/>
    </row>
    <row r="245" spans="1:16" s="394" customFormat="1" ht="12.95" customHeight="1">
      <c r="A245" s="419"/>
      <c r="B245" s="420"/>
      <c r="C245" s="419"/>
      <c r="O245" s="403"/>
      <c r="P245" s="403"/>
    </row>
    <row r="246" spans="1:16" s="394" customFormat="1" ht="12.95" customHeight="1">
      <c r="A246" s="419"/>
      <c r="B246" s="420"/>
      <c r="C246" s="419"/>
      <c r="O246" s="403"/>
      <c r="P246" s="403"/>
    </row>
    <row r="247" spans="1:16" s="394" customFormat="1" ht="12.95" customHeight="1">
      <c r="A247" s="419"/>
      <c r="B247" s="420"/>
      <c r="C247" s="419"/>
      <c r="O247" s="403"/>
      <c r="P247" s="403"/>
    </row>
    <row r="248" spans="1:16" s="394" customFormat="1" ht="12.95" customHeight="1">
      <c r="A248" s="419"/>
      <c r="B248" s="420"/>
      <c r="C248" s="419"/>
      <c r="O248" s="403"/>
      <c r="P248" s="403"/>
    </row>
    <row r="249" spans="1:16" s="394" customFormat="1" ht="12.95" customHeight="1">
      <c r="A249" s="419"/>
      <c r="B249" s="420"/>
      <c r="C249" s="419"/>
      <c r="O249" s="403"/>
      <c r="P249" s="403"/>
    </row>
    <row r="250" spans="1:16" s="394" customFormat="1" ht="12.95" customHeight="1">
      <c r="A250" s="419"/>
      <c r="B250" s="420"/>
      <c r="C250" s="419"/>
      <c r="O250" s="403"/>
      <c r="P250" s="403"/>
    </row>
    <row r="251" spans="1:16" s="394" customFormat="1" ht="12.95" customHeight="1">
      <c r="A251" s="419"/>
      <c r="B251" s="420"/>
      <c r="C251" s="419"/>
      <c r="O251" s="403"/>
      <c r="P251" s="403"/>
    </row>
    <row r="252" spans="1:16" s="394" customFormat="1" ht="12.95" customHeight="1">
      <c r="A252" s="419"/>
      <c r="B252" s="420"/>
      <c r="C252" s="419"/>
      <c r="O252" s="403"/>
      <c r="P252" s="403"/>
    </row>
    <row r="253" spans="1:16" s="394" customFormat="1" ht="12.95" customHeight="1">
      <c r="A253" s="419"/>
      <c r="B253" s="420"/>
      <c r="C253" s="419"/>
      <c r="O253" s="403"/>
      <c r="P253" s="403"/>
    </row>
    <row r="254" spans="1:16" s="394" customFormat="1" ht="12.95" customHeight="1">
      <c r="A254" s="419"/>
      <c r="B254" s="420"/>
      <c r="C254" s="419"/>
      <c r="O254" s="403"/>
      <c r="P254" s="403"/>
    </row>
    <row r="255" spans="1:16" s="394" customFormat="1" ht="12.95" customHeight="1">
      <c r="A255" s="419"/>
      <c r="B255" s="420"/>
      <c r="C255" s="419"/>
      <c r="O255" s="403"/>
      <c r="P255" s="403"/>
    </row>
    <row r="256" spans="1:16" s="394" customFormat="1" ht="12.95" customHeight="1">
      <c r="A256" s="419"/>
      <c r="B256" s="420"/>
      <c r="C256" s="419"/>
      <c r="O256" s="403"/>
      <c r="P256" s="403"/>
    </row>
    <row r="257" spans="1:16" s="394" customFormat="1" ht="12.95" customHeight="1">
      <c r="A257" s="419"/>
      <c r="B257" s="420"/>
      <c r="C257" s="419"/>
      <c r="O257" s="403"/>
      <c r="P257" s="403"/>
    </row>
    <row r="258" spans="1:16" s="394" customFormat="1" ht="12.95" customHeight="1">
      <c r="A258" s="419"/>
      <c r="B258" s="420"/>
      <c r="C258" s="419"/>
      <c r="O258" s="403"/>
      <c r="P258" s="403"/>
    </row>
    <row r="259" spans="1:16" s="394" customFormat="1" ht="12.95" customHeight="1">
      <c r="A259" s="419"/>
      <c r="B259" s="420"/>
      <c r="C259" s="419"/>
      <c r="O259" s="403"/>
      <c r="P259" s="403"/>
    </row>
    <row r="260" spans="1:16" s="394" customFormat="1" ht="12.95" customHeight="1">
      <c r="A260" s="419"/>
      <c r="B260" s="420"/>
      <c r="C260" s="419"/>
      <c r="O260" s="403"/>
      <c r="P260" s="403"/>
    </row>
    <row r="261" spans="1:16" s="394" customFormat="1" ht="12.95" customHeight="1">
      <c r="A261" s="419"/>
      <c r="B261" s="420"/>
      <c r="C261" s="419"/>
      <c r="O261" s="403"/>
      <c r="P261" s="403"/>
    </row>
    <row r="262" spans="1:16" s="394" customFormat="1" ht="12.95" customHeight="1">
      <c r="A262" s="419"/>
      <c r="B262" s="420"/>
      <c r="C262" s="419"/>
      <c r="O262" s="403"/>
      <c r="P262" s="403"/>
    </row>
    <row r="263" spans="1:16" s="394" customFormat="1" ht="12.95" customHeight="1">
      <c r="A263" s="419"/>
      <c r="B263" s="420"/>
      <c r="C263" s="419"/>
      <c r="O263" s="403"/>
      <c r="P263" s="403"/>
    </row>
    <row r="264" spans="1:16" s="394" customFormat="1" ht="12.95" customHeight="1">
      <c r="A264" s="419"/>
      <c r="B264" s="420"/>
      <c r="C264" s="419"/>
      <c r="O264" s="403"/>
      <c r="P264" s="403"/>
    </row>
    <row r="265" spans="1:16" s="394" customFormat="1" ht="12.95" customHeight="1">
      <c r="A265" s="419"/>
      <c r="B265" s="420"/>
      <c r="C265" s="419"/>
      <c r="O265" s="403"/>
      <c r="P265" s="403"/>
    </row>
    <row r="266" spans="1:16" s="394" customFormat="1" ht="12.95" customHeight="1">
      <c r="A266" s="419"/>
      <c r="B266" s="420"/>
      <c r="C266" s="419"/>
      <c r="O266" s="403"/>
      <c r="P266" s="403"/>
    </row>
    <row r="267" spans="1:16" s="394" customFormat="1" ht="12.95" customHeight="1">
      <c r="A267" s="419"/>
      <c r="B267" s="420"/>
      <c r="C267" s="419"/>
      <c r="O267" s="403"/>
      <c r="P267" s="403"/>
    </row>
    <row r="268" spans="1:16" s="394" customFormat="1" ht="12.95" customHeight="1">
      <c r="A268" s="419"/>
      <c r="B268" s="420"/>
      <c r="C268" s="419"/>
      <c r="O268" s="403"/>
      <c r="P268" s="403"/>
    </row>
    <row r="269" spans="1:16" s="394" customFormat="1" ht="12.95" customHeight="1">
      <c r="A269" s="419"/>
      <c r="B269" s="420"/>
      <c r="C269" s="419"/>
      <c r="O269" s="403"/>
      <c r="P269" s="403"/>
    </row>
    <row r="270" spans="1:16" s="394" customFormat="1" ht="12.95" customHeight="1">
      <c r="A270" s="419"/>
      <c r="B270" s="420"/>
      <c r="C270" s="419"/>
      <c r="O270" s="403"/>
      <c r="P270" s="403"/>
    </row>
    <row r="271" spans="1:16" s="394" customFormat="1" ht="12.95" customHeight="1">
      <c r="A271" s="419"/>
      <c r="B271" s="420"/>
      <c r="C271" s="419"/>
      <c r="O271" s="403"/>
      <c r="P271" s="403"/>
    </row>
    <row r="272" spans="1:16" s="394" customFormat="1" ht="12.95" customHeight="1">
      <c r="A272" s="419"/>
      <c r="B272" s="420"/>
      <c r="C272" s="419"/>
      <c r="O272" s="403"/>
      <c r="P272" s="403"/>
    </row>
    <row r="273" spans="1:16" s="394" customFormat="1" ht="12.95" customHeight="1">
      <c r="A273" s="419"/>
      <c r="B273" s="420"/>
      <c r="C273" s="419"/>
      <c r="O273" s="403"/>
      <c r="P273" s="403"/>
    </row>
    <row r="274" spans="1:16" s="394" customFormat="1" ht="12.95" customHeight="1">
      <c r="A274" s="419"/>
      <c r="B274" s="420"/>
      <c r="C274" s="419"/>
      <c r="O274" s="403"/>
      <c r="P274" s="403"/>
    </row>
    <row r="275" spans="1:16" s="394" customFormat="1" ht="12.95" customHeight="1">
      <c r="A275" s="419"/>
      <c r="B275" s="420"/>
      <c r="C275" s="419"/>
      <c r="O275" s="403"/>
      <c r="P275" s="403"/>
    </row>
    <row r="276" spans="1:16" s="394" customFormat="1" ht="12.95" customHeight="1">
      <c r="A276" s="419"/>
      <c r="B276" s="420"/>
      <c r="C276" s="419"/>
      <c r="O276" s="403"/>
      <c r="P276" s="403"/>
    </row>
    <row r="277" spans="1:16" s="394" customFormat="1" ht="12.95" customHeight="1">
      <c r="A277" s="419"/>
      <c r="B277" s="420"/>
      <c r="C277" s="419"/>
      <c r="O277" s="403"/>
      <c r="P277" s="403"/>
    </row>
    <row r="278" spans="1:16" s="394" customFormat="1" ht="12.95" customHeight="1">
      <c r="A278" s="419"/>
      <c r="B278" s="420"/>
      <c r="C278" s="419"/>
      <c r="O278" s="403"/>
      <c r="P278" s="403"/>
    </row>
    <row r="279" spans="1:16" s="394" customFormat="1" ht="12.95" customHeight="1">
      <c r="A279" s="419"/>
      <c r="B279" s="420"/>
      <c r="C279" s="419"/>
      <c r="O279" s="403"/>
      <c r="P279" s="403"/>
    </row>
    <row r="280" spans="1:16" s="394" customFormat="1" ht="12.95" customHeight="1">
      <c r="A280" s="419"/>
      <c r="B280" s="420"/>
      <c r="C280" s="419"/>
      <c r="O280" s="403"/>
      <c r="P280" s="403"/>
    </row>
    <row r="281" spans="1:16" s="394" customFormat="1" ht="12.95" customHeight="1">
      <c r="A281" s="419"/>
      <c r="B281" s="420"/>
      <c r="C281" s="419"/>
      <c r="O281" s="403"/>
      <c r="P281" s="403"/>
    </row>
    <row r="282" spans="1:16" s="394" customFormat="1" ht="12.95" customHeight="1">
      <c r="A282" s="419"/>
      <c r="B282" s="420"/>
      <c r="C282" s="419"/>
      <c r="O282" s="403"/>
      <c r="P282" s="403"/>
    </row>
    <row r="283" spans="1:16" s="394" customFormat="1" ht="12.95" customHeight="1">
      <c r="A283" s="419"/>
      <c r="B283" s="420"/>
      <c r="C283" s="419"/>
      <c r="O283" s="403"/>
      <c r="P283" s="403"/>
    </row>
    <row r="284" spans="1:16" s="394" customFormat="1" ht="12.95" customHeight="1">
      <c r="A284" s="419"/>
      <c r="B284" s="420"/>
      <c r="C284" s="419"/>
      <c r="O284" s="403"/>
      <c r="P284" s="403"/>
    </row>
    <row r="285" spans="1:16" s="394" customFormat="1" ht="12.95" customHeight="1">
      <c r="A285" s="419"/>
      <c r="B285" s="420"/>
      <c r="C285" s="419"/>
      <c r="O285" s="403"/>
      <c r="P285" s="403"/>
    </row>
    <row r="286" spans="1:16" s="394" customFormat="1" ht="12.95" customHeight="1">
      <c r="A286" s="419"/>
      <c r="B286" s="420"/>
      <c r="C286" s="419"/>
      <c r="O286" s="403"/>
      <c r="P286" s="403"/>
    </row>
    <row r="287" spans="1:16" s="394" customFormat="1" ht="12.95" customHeight="1">
      <c r="A287" s="419"/>
      <c r="B287" s="420"/>
      <c r="C287" s="419"/>
      <c r="O287" s="403"/>
      <c r="P287" s="403"/>
    </row>
    <row r="288" spans="1:16" s="394" customFormat="1" ht="12.95" customHeight="1">
      <c r="A288" s="419"/>
      <c r="B288" s="420"/>
      <c r="C288" s="419"/>
      <c r="O288" s="403"/>
      <c r="P288" s="403"/>
    </row>
    <row r="289" spans="1:16" s="394" customFormat="1" ht="12.95" customHeight="1">
      <c r="A289" s="419"/>
      <c r="B289" s="420"/>
      <c r="C289" s="419"/>
      <c r="O289" s="403"/>
      <c r="P289" s="403"/>
    </row>
    <row r="290" spans="1:16" s="394" customFormat="1" ht="12.95" customHeight="1">
      <c r="A290" s="419"/>
      <c r="B290" s="420"/>
      <c r="C290" s="419"/>
      <c r="O290" s="403"/>
      <c r="P290" s="403"/>
    </row>
    <row r="291" spans="1:16" s="394" customFormat="1" ht="12.95" customHeight="1">
      <c r="A291" s="419"/>
      <c r="B291" s="420"/>
      <c r="C291" s="419"/>
      <c r="O291" s="403"/>
      <c r="P291" s="403"/>
    </row>
    <row r="292" spans="1:16" s="394" customFormat="1" ht="12.95" customHeight="1">
      <c r="A292" s="419"/>
      <c r="B292" s="420"/>
      <c r="C292" s="419"/>
      <c r="O292" s="403"/>
      <c r="P292" s="403"/>
    </row>
    <row r="293" spans="1:16" s="394" customFormat="1" ht="12.95" customHeight="1">
      <c r="A293" s="419"/>
      <c r="B293" s="420"/>
      <c r="C293" s="419"/>
      <c r="O293" s="403"/>
      <c r="P293" s="403"/>
    </row>
    <row r="294" spans="1:16" s="394" customFormat="1" ht="12.95" customHeight="1">
      <c r="A294" s="419"/>
      <c r="B294" s="420"/>
      <c r="C294" s="419"/>
      <c r="O294" s="403"/>
      <c r="P294" s="403"/>
    </row>
    <row r="295" spans="1:16" s="394" customFormat="1" ht="12.95" customHeight="1">
      <c r="A295" s="419"/>
      <c r="B295" s="420"/>
      <c r="C295" s="419"/>
      <c r="O295" s="403"/>
      <c r="P295" s="403"/>
    </row>
    <row r="296" spans="1:16" s="394" customFormat="1" ht="12.95" customHeight="1">
      <c r="A296" s="419"/>
      <c r="B296" s="420"/>
      <c r="C296" s="419"/>
      <c r="O296" s="403"/>
      <c r="P296" s="403"/>
    </row>
    <row r="297" spans="1:16" s="394" customFormat="1" ht="12.95" customHeight="1">
      <c r="A297" s="419"/>
      <c r="B297" s="420"/>
      <c r="C297" s="419"/>
      <c r="O297" s="403"/>
      <c r="P297" s="403"/>
    </row>
    <row r="298" spans="1:16" s="394" customFormat="1" ht="12.95" customHeight="1">
      <c r="A298" s="419"/>
      <c r="B298" s="420"/>
      <c r="C298" s="419"/>
      <c r="O298" s="403"/>
      <c r="P298" s="403"/>
    </row>
    <row r="299" spans="1:16" s="394" customFormat="1" ht="12.95" customHeight="1">
      <c r="A299" s="419"/>
      <c r="B299" s="420"/>
      <c r="C299" s="419"/>
      <c r="O299" s="403"/>
      <c r="P299" s="403"/>
    </row>
    <row r="300" spans="1:16" s="394" customFormat="1" ht="12.95" customHeight="1">
      <c r="A300" s="419"/>
      <c r="B300" s="420"/>
      <c r="C300" s="419"/>
      <c r="O300" s="403"/>
      <c r="P300" s="403"/>
    </row>
    <row r="301" spans="1:16" s="394" customFormat="1" ht="12.95" customHeight="1">
      <c r="A301" s="419"/>
      <c r="B301" s="420"/>
      <c r="C301" s="419"/>
      <c r="O301" s="403"/>
      <c r="P301" s="403"/>
    </row>
    <row r="302" spans="1:16" s="394" customFormat="1" ht="12.95" customHeight="1">
      <c r="A302" s="419"/>
      <c r="B302" s="420"/>
      <c r="C302" s="419"/>
      <c r="O302" s="403"/>
      <c r="P302" s="403"/>
    </row>
    <row r="303" spans="1:16" s="394" customFormat="1" ht="12.95" customHeight="1">
      <c r="A303" s="419"/>
      <c r="B303" s="420"/>
      <c r="C303" s="419"/>
      <c r="O303" s="403"/>
      <c r="P303" s="403"/>
    </row>
    <row r="304" spans="1:16" s="394" customFormat="1" ht="12.95" customHeight="1">
      <c r="A304" s="419"/>
      <c r="B304" s="420"/>
      <c r="C304" s="419"/>
      <c r="O304" s="403"/>
      <c r="P304" s="403"/>
    </row>
    <row r="305" spans="1:16" s="394" customFormat="1" ht="12.95" customHeight="1">
      <c r="A305" s="419"/>
      <c r="B305" s="420"/>
      <c r="C305" s="419"/>
      <c r="O305" s="403"/>
      <c r="P305" s="403"/>
    </row>
    <row r="306" spans="1:16" s="394" customFormat="1" ht="12.95" customHeight="1">
      <c r="A306" s="419"/>
      <c r="B306" s="420"/>
      <c r="C306" s="419"/>
      <c r="O306" s="403"/>
      <c r="P306" s="403"/>
    </row>
    <row r="307" spans="1:16" s="394" customFormat="1" ht="12.95" customHeight="1">
      <c r="A307" s="419"/>
      <c r="B307" s="420"/>
      <c r="C307" s="419"/>
      <c r="O307" s="403"/>
      <c r="P307" s="403"/>
    </row>
    <row r="308" spans="1:16" s="394" customFormat="1" ht="12.95" customHeight="1">
      <c r="A308" s="419"/>
      <c r="B308" s="420"/>
      <c r="C308" s="419"/>
      <c r="O308" s="403"/>
      <c r="P308" s="403"/>
    </row>
    <row r="309" spans="1:16" s="394" customFormat="1" ht="12.95" customHeight="1">
      <c r="A309" s="419"/>
      <c r="B309" s="420"/>
      <c r="C309" s="419"/>
      <c r="O309" s="403"/>
      <c r="P309" s="403"/>
    </row>
    <row r="310" spans="1:16" s="394" customFormat="1" ht="12.95" customHeight="1">
      <c r="A310" s="419"/>
      <c r="B310" s="420"/>
      <c r="C310" s="419"/>
      <c r="O310" s="403"/>
      <c r="P310" s="403"/>
    </row>
    <row r="311" spans="1:16" s="394" customFormat="1" ht="12.95" customHeight="1">
      <c r="A311" s="419"/>
      <c r="B311" s="420"/>
      <c r="C311" s="419"/>
      <c r="O311" s="403"/>
      <c r="P311" s="403"/>
    </row>
    <row r="312" spans="1:16" s="394" customFormat="1" ht="12.95" customHeight="1">
      <c r="A312" s="419"/>
      <c r="B312" s="420"/>
      <c r="C312" s="419"/>
      <c r="O312" s="403"/>
      <c r="P312" s="403"/>
    </row>
    <row r="313" spans="1:16" s="394" customFormat="1" ht="12.95" customHeight="1">
      <c r="A313" s="419"/>
      <c r="B313" s="420"/>
      <c r="C313" s="419"/>
      <c r="O313" s="403"/>
      <c r="P313" s="403"/>
    </row>
    <row r="314" spans="1:16" s="394" customFormat="1" ht="12.95" customHeight="1">
      <c r="A314" s="419"/>
      <c r="B314" s="420"/>
      <c r="C314" s="419"/>
      <c r="O314" s="403"/>
      <c r="P314" s="403"/>
    </row>
    <row r="315" spans="1:16" s="394" customFormat="1" ht="12.95" customHeight="1">
      <c r="A315" s="419"/>
      <c r="B315" s="420"/>
      <c r="C315" s="419"/>
      <c r="O315" s="403"/>
      <c r="P315" s="403"/>
    </row>
    <row r="316" spans="1:16" s="394" customFormat="1" ht="12.95" customHeight="1">
      <c r="A316" s="419"/>
      <c r="B316" s="420"/>
      <c r="C316" s="419"/>
      <c r="O316" s="403"/>
      <c r="P316" s="403"/>
    </row>
    <row r="317" spans="1:16" s="394" customFormat="1" ht="12.95" customHeight="1">
      <c r="A317" s="419"/>
      <c r="B317" s="420"/>
      <c r="C317" s="419"/>
      <c r="O317" s="403"/>
      <c r="P317" s="403"/>
    </row>
    <row r="318" spans="1:16" s="394" customFormat="1" ht="12.95" customHeight="1">
      <c r="A318" s="419"/>
      <c r="B318" s="420"/>
      <c r="C318" s="419"/>
      <c r="O318" s="403"/>
      <c r="P318" s="403"/>
    </row>
    <row r="319" spans="1:16" s="394" customFormat="1" ht="12.95" customHeight="1">
      <c r="A319" s="419"/>
      <c r="B319" s="420"/>
      <c r="C319" s="419"/>
      <c r="O319" s="403"/>
      <c r="P319" s="403"/>
    </row>
    <row r="320" spans="1:16" s="394" customFormat="1" ht="12.95" customHeight="1">
      <c r="A320" s="419"/>
      <c r="B320" s="420"/>
      <c r="C320" s="419"/>
      <c r="O320" s="403"/>
      <c r="P320" s="403"/>
    </row>
    <row r="321" spans="1:16" s="394" customFormat="1" ht="12.95" customHeight="1">
      <c r="A321" s="419"/>
      <c r="B321" s="420"/>
      <c r="C321" s="419"/>
      <c r="O321" s="403"/>
      <c r="P321" s="403"/>
    </row>
    <row r="322" spans="1:16" s="394" customFormat="1" ht="12.95" customHeight="1">
      <c r="A322" s="419"/>
      <c r="B322" s="420"/>
      <c r="C322" s="419"/>
      <c r="O322" s="403"/>
      <c r="P322" s="403"/>
    </row>
    <row r="323" spans="1:16" s="394" customFormat="1" ht="12.95" customHeight="1">
      <c r="A323" s="419"/>
      <c r="B323" s="420"/>
      <c r="C323" s="419"/>
      <c r="O323" s="403"/>
      <c r="P323" s="403"/>
    </row>
    <row r="324" spans="1:16" s="394" customFormat="1" ht="12.95" customHeight="1">
      <c r="A324" s="419"/>
      <c r="B324" s="420"/>
      <c r="C324" s="419"/>
      <c r="O324" s="403"/>
      <c r="P324" s="403"/>
    </row>
    <row r="325" spans="1:16" s="394" customFormat="1" ht="12.95" customHeight="1">
      <c r="A325" s="419"/>
      <c r="B325" s="420"/>
      <c r="C325" s="419"/>
      <c r="O325" s="403"/>
      <c r="P325" s="403"/>
    </row>
    <row r="326" spans="1:16" s="394" customFormat="1" ht="12.95" customHeight="1">
      <c r="A326" s="419"/>
      <c r="B326" s="420"/>
      <c r="C326" s="419"/>
      <c r="O326" s="403"/>
      <c r="P326" s="403"/>
    </row>
    <row r="327" spans="1:16" s="394" customFormat="1" ht="12.95" customHeight="1">
      <c r="A327" s="419"/>
      <c r="B327" s="420"/>
      <c r="C327" s="419"/>
      <c r="O327" s="403"/>
      <c r="P327" s="403"/>
    </row>
    <row r="328" spans="1:16" s="394" customFormat="1" ht="12.95" customHeight="1">
      <c r="A328" s="419"/>
      <c r="B328" s="420"/>
      <c r="C328" s="419"/>
      <c r="O328" s="403"/>
      <c r="P328" s="403"/>
    </row>
    <row r="329" spans="1:16" s="394" customFormat="1" ht="12.95" customHeight="1">
      <c r="A329" s="419"/>
      <c r="B329" s="420"/>
      <c r="C329" s="419"/>
      <c r="O329" s="403"/>
      <c r="P329" s="403"/>
    </row>
    <row r="330" spans="1:16" s="394" customFormat="1" ht="12.95" customHeight="1">
      <c r="A330" s="419"/>
      <c r="B330" s="420"/>
      <c r="C330" s="419"/>
      <c r="O330" s="403"/>
      <c r="P330" s="403"/>
    </row>
    <row r="331" spans="1:16" s="394" customFormat="1" ht="12.95" customHeight="1">
      <c r="A331" s="419"/>
      <c r="B331" s="420"/>
      <c r="C331" s="419"/>
      <c r="O331" s="403"/>
      <c r="P331" s="403"/>
    </row>
    <row r="332" spans="1:16" s="394" customFormat="1" ht="12.95" customHeight="1">
      <c r="A332" s="419"/>
      <c r="B332" s="420"/>
      <c r="C332" s="419"/>
      <c r="O332" s="403"/>
      <c r="P332" s="403"/>
    </row>
    <row r="333" spans="1:16" s="394" customFormat="1" ht="12.95" customHeight="1">
      <c r="A333" s="419"/>
      <c r="B333" s="420"/>
      <c r="C333" s="419"/>
      <c r="O333" s="403"/>
      <c r="P333" s="403"/>
    </row>
    <row r="334" spans="1:16" s="394" customFormat="1" ht="12.95" customHeight="1">
      <c r="A334" s="419"/>
      <c r="B334" s="420"/>
      <c r="C334" s="419"/>
      <c r="O334" s="403"/>
      <c r="P334" s="403"/>
    </row>
    <row r="335" spans="1:16" s="394" customFormat="1" ht="12.95" customHeight="1">
      <c r="A335" s="419"/>
      <c r="B335" s="420"/>
      <c r="C335" s="419"/>
      <c r="O335" s="403"/>
      <c r="P335" s="403"/>
    </row>
    <row r="336" spans="1:16" s="394" customFormat="1" ht="12.95" customHeight="1">
      <c r="A336" s="419"/>
      <c r="B336" s="420"/>
      <c r="C336" s="419"/>
      <c r="O336" s="403"/>
      <c r="P336" s="403"/>
    </row>
    <row r="337" spans="1:16" s="394" customFormat="1" ht="12.95" customHeight="1">
      <c r="A337" s="419"/>
      <c r="B337" s="420"/>
      <c r="C337" s="419"/>
      <c r="O337" s="403"/>
      <c r="P337" s="403"/>
    </row>
    <row r="338" spans="1:16" s="394" customFormat="1" ht="12.95" customHeight="1">
      <c r="A338" s="419"/>
      <c r="B338" s="420"/>
      <c r="C338" s="419"/>
      <c r="O338" s="403"/>
      <c r="P338" s="403"/>
    </row>
    <row r="339" spans="1:16" s="394" customFormat="1" ht="12.95" customHeight="1">
      <c r="A339" s="419"/>
      <c r="B339" s="420"/>
      <c r="C339" s="419"/>
      <c r="O339" s="403"/>
      <c r="P339" s="403"/>
    </row>
    <row r="340" spans="1:16" s="394" customFormat="1" ht="12.95" customHeight="1">
      <c r="A340" s="419"/>
      <c r="B340" s="420"/>
      <c r="C340" s="419"/>
      <c r="O340" s="403"/>
      <c r="P340" s="403"/>
    </row>
    <row r="341" spans="1:16" s="394" customFormat="1" ht="12.95" customHeight="1">
      <c r="A341" s="419"/>
      <c r="B341" s="420"/>
      <c r="C341" s="419"/>
      <c r="O341" s="403"/>
      <c r="P341" s="403"/>
    </row>
    <row r="342" spans="1:16" s="394" customFormat="1" ht="12.95" customHeight="1">
      <c r="A342" s="419"/>
      <c r="B342" s="420"/>
      <c r="C342" s="419"/>
      <c r="O342" s="403"/>
      <c r="P342" s="403"/>
    </row>
    <row r="343" spans="1:16" s="394" customFormat="1" ht="12.95" customHeight="1">
      <c r="A343" s="419"/>
      <c r="B343" s="420"/>
      <c r="C343" s="419"/>
      <c r="O343" s="403"/>
      <c r="P343" s="403"/>
    </row>
    <row r="344" spans="1:16" s="394" customFormat="1" ht="12.95" customHeight="1">
      <c r="A344" s="419"/>
      <c r="B344" s="420"/>
      <c r="C344" s="419"/>
      <c r="O344" s="403"/>
      <c r="P344" s="403"/>
    </row>
    <row r="345" spans="1:16" s="394" customFormat="1" ht="12.95" customHeight="1">
      <c r="A345" s="419"/>
      <c r="B345" s="420"/>
      <c r="C345" s="419"/>
      <c r="O345" s="403"/>
      <c r="P345" s="403"/>
    </row>
    <row r="346" spans="1:16" s="394" customFormat="1" ht="12.95" customHeight="1">
      <c r="A346" s="419"/>
      <c r="B346" s="420"/>
      <c r="C346" s="419"/>
      <c r="O346" s="403"/>
      <c r="P346" s="403"/>
    </row>
    <row r="347" spans="1:16" s="394" customFormat="1" ht="12.95" customHeight="1">
      <c r="A347" s="419"/>
      <c r="B347" s="420"/>
      <c r="C347" s="419"/>
      <c r="O347" s="403"/>
      <c r="P347" s="403"/>
    </row>
    <row r="348" spans="1:16" s="394" customFormat="1" ht="12.95" customHeight="1">
      <c r="A348" s="419"/>
      <c r="B348" s="420"/>
      <c r="C348" s="419"/>
      <c r="O348" s="403"/>
      <c r="P348" s="403"/>
    </row>
    <row r="349" spans="1:16" s="394" customFormat="1" ht="12.95" customHeight="1">
      <c r="A349" s="419"/>
      <c r="B349" s="420"/>
      <c r="C349" s="419"/>
      <c r="O349" s="403"/>
      <c r="P349" s="403"/>
    </row>
    <row r="350" spans="1:16" s="394" customFormat="1" ht="12.95" customHeight="1">
      <c r="A350" s="419"/>
      <c r="B350" s="420"/>
      <c r="C350" s="419"/>
      <c r="O350" s="403"/>
      <c r="P350" s="403"/>
    </row>
    <row r="351" spans="1:16" s="394" customFormat="1" ht="12.95" customHeight="1">
      <c r="A351" s="419"/>
      <c r="B351" s="420"/>
      <c r="C351" s="419"/>
      <c r="O351" s="403"/>
      <c r="P351" s="403"/>
    </row>
    <row r="352" spans="1:16" s="394" customFormat="1" ht="12.95" customHeight="1">
      <c r="A352" s="419"/>
      <c r="B352" s="420"/>
      <c r="C352" s="419"/>
      <c r="O352" s="403"/>
      <c r="P352" s="403"/>
    </row>
    <row r="353" spans="1:16" s="394" customFormat="1" ht="12.95" customHeight="1">
      <c r="A353" s="419"/>
      <c r="B353" s="420"/>
      <c r="C353" s="419"/>
      <c r="O353" s="403"/>
      <c r="P353" s="403"/>
    </row>
    <row r="354" spans="1:16" s="394" customFormat="1" ht="12.95" customHeight="1">
      <c r="A354" s="419"/>
      <c r="B354" s="420"/>
      <c r="C354" s="419"/>
      <c r="O354" s="403"/>
      <c r="P354" s="403"/>
    </row>
    <row r="355" spans="1:16" s="394" customFormat="1" ht="12.95" customHeight="1">
      <c r="A355" s="419"/>
      <c r="B355" s="420"/>
      <c r="C355" s="419"/>
      <c r="O355" s="403"/>
      <c r="P355" s="403"/>
    </row>
    <row r="356" spans="1:16" s="394" customFormat="1" ht="12.95" customHeight="1">
      <c r="A356" s="419"/>
      <c r="B356" s="420"/>
      <c r="C356" s="419"/>
      <c r="O356" s="403"/>
      <c r="P356" s="403"/>
    </row>
    <row r="357" spans="1:16" s="394" customFormat="1" ht="12.95" customHeight="1">
      <c r="A357" s="419"/>
      <c r="B357" s="420"/>
      <c r="C357" s="419"/>
      <c r="O357" s="403"/>
      <c r="P357" s="403"/>
    </row>
    <row r="358" spans="1:16" s="394" customFormat="1" ht="12.95" customHeight="1">
      <c r="A358" s="419"/>
      <c r="B358" s="420"/>
      <c r="C358" s="419"/>
      <c r="O358" s="403"/>
      <c r="P358" s="403"/>
    </row>
    <row r="359" spans="1:16" s="394" customFormat="1" ht="12.95" customHeight="1">
      <c r="A359" s="419"/>
      <c r="B359" s="420"/>
      <c r="C359" s="419"/>
      <c r="O359" s="403"/>
      <c r="P359" s="403"/>
    </row>
    <row r="360" spans="1:16" s="394" customFormat="1" ht="12.95" customHeight="1">
      <c r="A360" s="419"/>
      <c r="B360" s="420"/>
      <c r="C360" s="419"/>
      <c r="O360" s="403"/>
      <c r="P360" s="403"/>
    </row>
    <row r="361" spans="1:16" s="394" customFormat="1" ht="12.95" customHeight="1">
      <c r="A361" s="419"/>
      <c r="B361" s="420"/>
      <c r="C361" s="419"/>
      <c r="O361" s="403"/>
      <c r="P361" s="403"/>
    </row>
    <row r="362" spans="1:16" s="394" customFormat="1" ht="12.95" customHeight="1">
      <c r="A362" s="419"/>
      <c r="B362" s="420"/>
      <c r="C362" s="419"/>
      <c r="O362" s="403"/>
      <c r="P362" s="403"/>
    </row>
    <row r="363" spans="1:16" s="394" customFormat="1" ht="12.95" customHeight="1">
      <c r="A363" s="419"/>
      <c r="B363" s="420"/>
      <c r="C363" s="419"/>
      <c r="O363" s="403"/>
      <c r="P363" s="403"/>
    </row>
    <row r="364" spans="1:16" s="394" customFormat="1" ht="12.95" customHeight="1">
      <c r="A364" s="419"/>
      <c r="B364" s="420"/>
      <c r="C364" s="419"/>
      <c r="O364" s="403"/>
      <c r="P364" s="403"/>
    </row>
    <row r="365" spans="1:16" s="394" customFormat="1" ht="12.95" customHeight="1">
      <c r="A365" s="419"/>
      <c r="B365" s="420"/>
      <c r="C365" s="419"/>
      <c r="O365" s="403"/>
      <c r="P365" s="403"/>
    </row>
    <row r="366" spans="1:16" s="394" customFormat="1" ht="12.95" customHeight="1">
      <c r="A366" s="419"/>
      <c r="B366" s="420"/>
      <c r="C366" s="419"/>
      <c r="O366" s="403"/>
      <c r="P366" s="403"/>
    </row>
    <row r="367" spans="1:16" s="394" customFormat="1" ht="12.95" customHeight="1">
      <c r="A367" s="419"/>
      <c r="B367" s="420"/>
      <c r="C367" s="419"/>
      <c r="O367" s="403"/>
      <c r="P367" s="403"/>
    </row>
    <row r="368" spans="1:16" s="394" customFormat="1" ht="12.95" customHeight="1">
      <c r="A368" s="419"/>
      <c r="B368" s="420"/>
      <c r="C368" s="419"/>
      <c r="O368" s="403"/>
      <c r="P368" s="403"/>
    </row>
    <row r="369" spans="1:16" s="394" customFormat="1" ht="12.95" customHeight="1">
      <c r="A369" s="419"/>
      <c r="B369" s="420"/>
      <c r="C369" s="419"/>
      <c r="O369" s="403"/>
      <c r="P369" s="403"/>
    </row>
    <row r="370" spans="1:16" s="394" customFormat="1" ht="12.95" customHeight="1">
      <c r="A370" s="419"/>
      <c r="B370" s="420"/>
      <c r="C370" s="419"/>
      <c r="O370" s="403"/>
      <c r="P370" s="403"/>
    </row>
    <row r="371" spans="1:16" s="394" customFormat="1" ht="12.95" customHeight="1">
      <c r="A371" s="419"/>
      <c r="B371" s="420"/>
      <c r="C371" s="419"/>
      <c r="O371" s="403"/>
      <c r="P371" s="403"/>
    </row>
    <row r="372" spans="1:16" s="394" customFormat="1" ht="12.95" customHeight="1">
      <c r="A372" s="419"/>
      <c r="B372" s="420"/>
      <c r="C372" s="419"/>
      <c r="O372" s="403"/>
      <c r="P372" s="403"/>
    </row>
    <row r="373" spans="1:16" s="394" customFormat="1" ht="12.95" customHeight="1">
      <c r="A373" s="419"/>
      <c r="B373" s="420"/>
      <c r="C373" s="419"/>
      <c r="O373" s="403"/>
      <c r="P373" s="403"/>
    </row>
    <row r="374" spans="1:16" s="394" customFormat="1" ht="12.95" customHeight="1">
      <c r="A374" s="419"/>
      <c r="B374" s="420"/>
      <c r="C374" s="419"/>
      <c r="O374" s="403"/>
      <c r="P374" s="403"/>
    </row>
    <row r="375" spans="1:16" s="394" customFormat="1" ht="12.95" customHeight="1">
      <c r="A375" s="419"/>
      <c r="B375" s="420"/>
      <c r="C375" s="419"/>
      <c r="O375" s="403"/>
      <c r="P375" s="403"/>
    </row>
    <row r="376" spans="1:16" s="394" customFormat="1" ht="12.95" customHeight="1">
      <c r="A376" s="419"/>
      <c r="B376" s="420"/>
      <c r="C376" s="419"/>
      <c r="O376" s="403"/>
      <c r="P376" s="403"/>
    </row>
    <row r="377" spans="1:16" s="394" customFormat="1" ht="12.95" customHeight="1">
      <c r="A377" s="419"/>
      <c r="B377" s="420"/>
      <c r="C377" s="419"/>
      <c r="O377" s="403"/>
      <c r="P377" s="403"/>
    </row>
    <row r="378" spans="1:16" s="394" customFormat="1" ht="12.95" customHeight="1">
      <c r="A378" s="419"/>
      <c r="B378" s="420"/>
      <c r="C378" s="419"/>
      <c r="O378" s="403"/>
      <c r="P378" s="403"/>
    </row>
    <row r="379" spans="1:16" s="394" customFormat="1" ht="12.95" customHeight="1">
      <c r="A379" s="419"/>
      <c r="B379" s="420"/>
      <c r="C379" s="419"/>
      <c r="O379" s="403"/>
      <c r="P379" s="403"/>
    </row>
    <row r="380" spans="1:16" s="394" customFormat="1" ht="12.95" customHeight="1">
      <c r="A380" s="419"/>
      <c r="B380" s="420"/>
      <c r="C380" s="419"/>
      <c r="O380" s="403"/>
      <c r="P380" s="403"/>
    </row>
    <row r="381" spans="1:16" s="394" customFormat="1" ht="12.95" customHeight="1">
      <c r="A381" s="419"/>
      <c r="B381" s="420"/>
      <c r="C381" s="419"/>
      <c r="O381" s="403"/>
      <c r="P381" s="403"/>
    </row>
    <row r="382" spans="1:16" s="394" customFormat="1" ht="12.95" customHeight="1">
      <c r="A382" s="419"/>
      <c r="B382" s="420"/>
      <c r="C382" s="419"/>
      <c r="O382" s="403"/>
      <c r="P382" s="403"/>
    </row>
    <row r="383" spans="1:16" s="394" customFormat="1" ht="12.95" customHeight="1">
      <c r="A383" s="419"/>
      <c r="B383" s="420"/>
      <c r="C383" s="419"/>
      <c r="O383" s="403"/>
      <c r="P383" s="403"/>
    </row>
    <row r="384" spans="1:16" s="394" customFormat="1" ht="12.95" customHeight="1">
      <c r="A384" s="419"/>
      <c r="B384" s="420"/>
      <c r="C384" s="419"/>
      <c r="O384" s="403"/>
      <c r="P384" s="403"/>
    </row>
    <row r="385" spans="1:16" s="394" customFormat="1" ht="12.95" customHeight="1">
      <c r="A385" s="419"/>
      <c r="B385" s="420"/>
      <c r="C385" s="419"/>
      <c r="O385" s="403"/>
      <c r="P385" s="403"/>
    </row>
    <row r="386" spans="1:16" s="394" customFormat="1" ht="12.95" customHeight="1">
      <c r="A386" s="419"/>
      <c r="B386" s="420"/>
      <c r="C386" s="419"/>
      <c r="O386" s="403"/>
      <c r="P386" s="403"/>
    </row>
    <row r="387" spans="1:16" s="394" customFormat="1" ht="12.95" customHeight="1">
      <c r="A387" s="419"/>
      <c r="B387" s="420"/>
      <c r="C387" s="419"/>
      <c r="O387" s="403"/>
      <c r="P387" s="403"/>
    </row>
    <row r="388" spans="1:16" s="394" customFormat="1" ht="12.95" customHeight="1">
      <c r="A388" s="419"/>
      <c r="B388" s="420"/>
      <c r="C388" s="419"/>
      <c r="O388" s="403"/>
      <c r="P388" s="403"/>
    </row>
    <row r="389" spans="1:16" s="394" customFormat="1" ht="12.95" customHeight="1">
      <c r="A389" s="419"/>
      <c r="B389" s="420"/>
      <c r="C389" s="419"/>
      <c r="O389" s="403"/>
      <c r="P389" s="403"/>
    </row>
    <row r="390" spans="1:16" s="394" customFormat="1" ht="12.95" customHeight="1">
      <c r="A390" s="419"/>
      <c r="B390" s="420"/>
      <c r="C390" s="419"/>
      <c r="O390" s="403"/>
      <c r="P390" s="403"/>
    </row>
    <row r="391" spans="1:16" s="394" customFormat="1" ht="12.95" customHeight="1">
      <c r="A391" s="419"/>
      <c r="B391" s="420"/>
      <c r="C391" s="419"/>
      <c r="O391" s="403"/>
      <c r="P391" s="403"/>
    </row>
    <row r="392" spans="1:16" s="394" customFormat="1" ht="12.95" customHeight="1">
      <c r="A392" s="419"/>
      <c r="B392" s="420"/>
      <c r="C392" s="419"/>
      <c r="O392" s="403"/>
      <c r="P392" s="403"/>
    </row>
    <row r="393" spans="1:16" s="394" customFormat="1" ht="12.95" customHeight="1">
      <c r="A393" s="419"/>
      <c r="B393" s="420"/>
      <c r="C393" s="419"/>
      <c r="O393" s="403"/>
      <c r="P393" s="403"/>
    </row>
    <row r="394" spans="1:16" s="394" customFormat="1" ht="12.95" customHeight="1">
      <c r="A394" s="419"/>
      <c r="B394" s="420"/>
      <c r="C394" s="419"/>
      <c r="O394" s="403"/>
      <c r="P394" s="403"/>
    </row>
    <row r="395" spans="1:16" s="394" customFormat="1" ht="12.95" customHeight="1">
      <c r="A395" s="419"/>
      <c r="B395" s="420"/>
      <c r="C395" s="419"/>
      <c r="O395" s="403"/>
      <c r="P395" s="403"/>
    </row>
    <row r="396" spans="1:16" s="394" customFormat="1" ht="12.95" customHeight="1">
      <c r="A396" s="419"/>
      <c r="B396" s="420"/>
      <c r="C396" s="419"/>
      <c r="O396" s="403"/>
      <c r="P396" s="403"/>
    </row>
    <row r="397" spans="1:16" s="394" customFormat="1" ht="12.95" customHeight="1">
      <c r="A397" s="419"/>
      <c r="B397" s="420"/>
      <c r="C397" s="419"/>
      <c r="O397" s="403"/>
      <c r="P397" s="403"/>
    </row>
    <row r="398" spans="1:16" s="394" customFormat="1" ht="12.95" customHeight="1">
      <c r="A398" s="419"/>
      <c r="B398" s="420"/>
      <c r="C398" s="419"/>
      <c r="O398" s="403"/>
      <c r="P398" s="403"/>
    </row>
    <row r="399" spans="1:16" s="394" customFormat="1" ht="12.95" customHeight="1">
      <c r="A399" s="419"/>
      <c r="B399" s="420"/>
      <c r="C399" s="419"/>
      <c r="O399" s="403"/>
      <c r="P399" s="403"/>
    </row>
    <row r="400" spans="1:16" s="394" customFormat="1" ht="12.95" customHeight="1">
      <c r="A400" s="419"/>
      <c r="B400" s="420"/>
      <c r="C400" s="419"/>
      <c r="O400" s="403"/>
      <c r="P400" s="403"/>
    </row>
    <row r="401" spans="1:16" s="394" customFormat="1" ht="12.95" customHeight="1">
      <c r="A401" s="419"/>
      <c r="B401" s="420"/>
      <c r="C401" s="419"/>
      <c r="O401" s="403"/>
      <c r="P401" s="403"/>
    </row>
    <row r="402" spans="1:16" s="394" customFormat="1" ht="12.95" customHeight="1">
      <c r="A402" s="419"/>
      <c r="B402" s="420"/>
      <c r="C402" s="419"/>
      <c r="O402" s="403"/>
      <c r="P402" s="403"/>
    </row>
    <row r="403" spans="1:16" s="394" customFormat="1" ht="12.95" customHeight="1">
      <c r="A403" s="419"/>
      <c r="B403" s="420"/>
      <c r="C403" s="419"/>
      <c r="O403" s="403"/>
      <c r="P403" s="403"/>
    </row>
    <row r="404" spans="1:16" s="394" customFormat="1" ht="12.95" customHeight="1">
      <c r="A404" s="419"/>
      <c r="B404" s="420"/>
      <c r="C404" s="419"/>
      <c r="O404" s="403"/>
      <c r="P404" s="403"/>
    </row>
    <row r="405" spans="1:16" s="394" customFormat="1" ht="12.95" customHeight="1">
      <c r="A405" s="419"/>
      <c r="B405" s="420"/>
      <c r="C405" s="419"/>
      <c r="O405" s="403"/>
      <c r="P405" s="403"/>
    </row>
    <row r="406" spans="1:16" s="394" customFormat="1" ht="12.95" customHeight="1">
      <c r="A406" s="419"/>
      <c r="B406" s="420"/>
      <c r="C406" s="419"/>
      <c r="O406" s="403"/>
      <c r="P406" s="403"/>
    </row>
    <row r="407" spans="1:16" s="394" customFormat="1" ht="12.95" customHeight="1">
      <c r="A407" s="419"/>
      <c r="B407" s="420"/>
      <c r="C407" s="419"/>
      <c r="O407" s="403"/>
      <c r="P407" s="403"/>
    </row>
    <row r="408" spans="1:16" s="394" customFormat="1" ht="12.95" customHeight="1">
      <c r="A408" s="419"/>
      <c r="B408" s="420"/>
      <c r="C408" s="419"/>
      <c r="O408" s="403"/>
      <c r="P408" s="403"/>
    </row>
    <row r="409" spans="1:16" s="394" customFormat="1" ht="12.95" customHeight="1">
      <c r="A409" s="419"/>
      <c r="B409" s="420"/>
      <c r="C409" s="419"/>
      <c r="O409" s="403"/>
      <c r="P409" s="403"/>
    </row>
    <row r="410" spans="1:16" s="394" customFormat="1" ht="12.95" customHeight="1">
      <c r="A410" s="419"/>
      <c r="B410" s="420"/>
      <c r="C410" s="419"/>
      <c r="O410" s="403"/>
      <c r="P410" s="403"/>
    </row>
    <row r="411" spans="1:16" s="394" customFormat="1" ht="12.95" customHeight="1">
      <c r="A411" s="419"/>
      <c r="B411" s="420"/>
      <c r="C411" s="419"/>
      <c r="O411" s="403"/>
      <c r="P411" s="403"/>
    </row>
    <row r="412" spans="1:16" s="394" customFormat="1" ht="12.95" customHeight="1">
      <c r="A412" s="419"/>
      <c r="B412" s="420"/>
      <c r="C412" s="419"/>
      <c r="O412" s="403"/>
      <c r="P412" s="403"/>
    </row>
    <row r="413" spans="1:16" s="394" customFormat="1" ht="12.95" customHeight="1">
      <c r="A413" s="419"/>
      <c r="B413" s="420"/>
      <c r="C413" s="419"/>
      <c r="O413" s="403"/>
      <c r="P413" s="403"/>
    </row>
    <row r="414" spans="1:16" s="394" customFormat="1" ht="12.95" customHeight="1">
      <c r="A414" s="419"/>
      <c r="B414" s="420"/>
      <c r="C414" s="419"/>
      <c r="O414" s="403"/>
      <c r="P414" s="403"/>
    </row>
    <row r="415" spans="1:16" s="394" customFormat="1" ht="12.95" customHeight="1">
      <c r="A415" s="419"/>
      <c r="B415" s="420"/>
      <c r="C415" s="419"/>
      <c r="O415" s="403"/>
      <c r="P415" s="403"/>
    </row>
    <row r="416" spans="1:16" s="394" customFormat="1" ht="12.95" customHeight="1">
      <c r="A416" s="419"/>
      <c r="B416" s="420"/>
      <c r="C416" s="419"/>
      <c r="O416" s="403"/>
      <c r="P416" s="403"/>
    </row>
    <row r="417" spans="1:16" s="394" customFormat="1" ht="12.95" customHeight="1">
      <c r="A417" s="419"/>
      <c r="B417" s="420"/>
      <c r="C417" s="419"/>
      <c r="O417" s="403"/>
      <c r="P417" s="403"/>
    </row>
    <row r="418" spans="1:16" s="394" customFormat="1" ht="12.95" customHeight="1">
      <c r="A418" s="419"/>
      <c r="B418" s="420"/>
      <c r="C418" s="419"/>
      <c r="O418" s="403"/>
      <c r="P418" s="403"/>
    </row>
    <row r="419" spans="1:16" s="394" customFormat="1" ht="12.95" customHeight="1">
      <c r="A419" s="419"/>
      <c r="B419" s="420"/>
      <c r="C419" s="419"/>
      <c r="O419" s="403"/>
      <c r="P419" s="403"/>
    </row>
    <row r="420" spans="1:16" s="394" customFormat="1" ht="12.95" customHeight="1">
      <c r="A420" s="419"/>
      <c r="B420" s="420"/>
      <c r="C420" s="419"/>
      <c r="O420" s="403"/>
      <c r="P420" s="403"/>
    </row>
    <row r="421" spans="1:16" s="394" customFormat="1" ht="12.95" customHeight="1">
      <c r="A421" s="419"/>
      <c r="B421" s="420"/>
      <c r="C421" s="419"/>
      <c r="O421" s="403"/>
      <c r="P421" s="403"/>
    </row>
    <row r="422" spans="1:16" s="394" customFormat="1" ht="12.95" customHeight="1">
      <c r="A422" s="419"/>
      <c r="B422" s="420"/>
      <c r="C422" s="419"/>
      <c r="O422" s="403"/>
      <c r="P422" s="403"/>
    </row>
    <row r="423" spans="1:16" s="394" customFormat="1" ht="12.95" customHeight="1">
      <c r="A423" s="419"/>
      <c r="B423" s="420"/>
      <c r="C423" s="419"/>
      <c r="O423" s="403"/>
      <c r="P423" s="403"/>
    </row>
    <row r="424" spans="1:16" s="394" customFormat="1" ht="12.95" customHeight="1">
      <c r="A424" s="419"/>
      <c r="B424" s="420"/>
      <c r="C424" s="419"/>
      <c r="O424" s="403"/>
      <c r="P424" s="403"/>
    </row>
    <row r="425" spans="1:16" s="394" customFormat="1" ht="12.95" customHeight="1">
      <c r="A425" s="419"/>
      <c r="B425" s="420"/>
      <c r="C425" s="419"/>
      <c r="O425" s="403"/>
      <c r="P425" s="403"/>
    </row>
    <row r="426" spans="1:16" s="394" customFormat="1" ht="12.95" customHeight="1">
      <c r="A426" s="419"/>
      <c r="B426" s="420"/>
      <c r="C426" s="419"/>
      <c r="O426" s="403"/>
      <c r="P426" s="403"/>
    </row>
    <row r="427" spans="1:16" s="394" customFormat="1" ht="12.95" customHeight="1">
      <c r="A427" s="419"/>
      <c r="B427" s="420"/>
      <c r="C427" s="419"/>
      <c r="O427" s="403"/>
      <c r="P427" s="403"/>
    </row>
    <row r="428" spans="1:16" s="394" customFormat="1" ht="12.95" customHeight="1">
      <c r="A428" s="419"/>
      <c r="B428" s="420"/>
      <c r="C428" s="419"/>
      <c r="O428" s="403"/>
      <c r="P428" s="403"/>
    </row>
    <row r="429" spans="1:16" s="394" customFormat="1" ht="12.95" customHeight="1">
      <c r="A429" s="419"/>
      <c r="B429" s="420"/>
      <c r="C429" s="419"/>
      <c r="O429" s="403"/>
      <c r="P429" s="403"/>
    </row>
    <row r="430" spans="1:16" s="394" customFormat="1" ht="12.95" customHeight="1">
      <c r="A430" s="419"/>
      <c r="B430" s="420"/>
      <c r="C430" s="419"/>
      <c r="O430" s="403"/>
      <c r="P430" s="403"/>
    </row>
    <row r="431" spans="1:16" s="394" customFormat="1" ht="12.95" customHeight="1">
      <c r="A431" s="419"/>
      <c r="B431" s="420"/>
      <c r="C431" s="419"/>
      <c r="O431" s="403"/>
      <c r="P431" s="403"/>
    </row>
    <row r="432" spans="1:16" s="394" customFormat="1" ht="12.95" customHeight="1">
      <c r="A432" s="419"/>
      <c r="B432" s="420"/>
      <c r="C432" s="419"/>
      <c r="O432" s="403"/>
      <c r="P432" s="403"/>
    </row>
    <row r="433" spans="1:16" s="394" customFormat="1" ht="12.95" customHeight="1">
      <c r="A433" s="419"/>
      <c r="B433" s="420"/>
      <c r="C433" s="419"/>
      <c r="O433" s="403"/>
      <c r="P433" s="403"/>
    </row>
    <row r="434" spans="1:16" s="394" customFormat="1" ht="12.95" customHeight="1">
      <c r="A434" s="419"/>
      <c r="B434" s="420"/>
      <c r="C434" s="419"/>
      <c r="O434" s="403"/>
      <c r="P434" s="403"/>
    </row>
    <row r="435" spans="1:16" s="394" customFormat="1" ht="12.95" customHeight="1">
      <c r="A435" s="419"/>
      <c r="B435" s="420"/>
      <c r="C435" s="419"/>
      <c r="O435" s="403"/>
      <c r="P435" s="403"/>
    </row>
    <row r="436" spans="1:16" s="394" customFormat="1" ht="12.95" customHeight="1">
      <c r="A436" s="419"/>
      <c r="B436" s="420"/>
      <c r="C436" s="419"/>
      <c r="O436" s="403"/>
      <c r="P436" s="403"/>
    </row>
    <row r="437" spans="1:16" s="394" customFormat="1" ht="12.95" customHeight="1">
      <c r="A437" s="419"/>
      <c r="B437" s="420"/>
      <c r="C437" s="419"/>
      <c r="O437" s="403"/>
      <c r="P437" s="403"/>
    </row>
    <row r="438" spans="1:16" s="394" customFormat="1" ht="12.95" customHeight="1">
      <c r="A438" s="419"/>
      <c r="B438" s="420"/>
      <c r="C438" s="419"/>
      <c r="O438" s="403"/>
      <c r="P438" s="403"/>
    </row>
    <row r="439" spans="1:16" s="394" customFormat="1" ht="12.95" customHeight="1">
      <c r="A439" s="419"/>
      <c r="B439" s="420"/>
      <c r="C439" s="419"/>
      <c r="O439" s="403"/>
      <c r="P439" s="403"/>
    </row>
    <row r="440" spans="1:16" s="394" customFormat="1" ht="12.95" customHeight="1">
      <c r="A440" s="419"/>
      <c r="B440" s="420"/>
      <c r="C440" s="419"/>
      <c r="O440" s="403"/>
      <c r="P440" s="403"/>
    </row>
    <row r="441" spans="1:16" s="394" customFormat="1" ht="12.95" customHeight="1">
      <c r="A441" s="419"/>
      <c r="B441" s="420"/>
      <c r="C441" s="419"/>
      <c r="O441" s="403"/>
      <c r="P441" s="403"/>
    </row>
    <row r="442" spans="1:16" s="394" customFormat="1" ht="12.95" customHeight="1">
      <c r="A442" s="419"/>
      <c r="B442" s="420"/>
      <c r="C442" s="419"/>
      <c r="O442" s="403"/>
      <c r="P442" s="403"/>
    </row>
    <row r="443" spans="1:16" s="394" customFormat="1" ht="12.95" customHeight="1">
      <c r="A443" s="419"/>
      <c r="B443" s="420"/>
      <c r="C443" s="419"/>
      <c r="O443" s="403"/>
      <c r="P443" s="403"/>
    </row>
    <row r="444" spans="1:16" s="394" customFormat="1" ht="12.95" customHeight="1">
      <c r="A444" s="419"/>
      <c r="B444" s="420"/>
      <c r="C444" s="419"/>
      <c r="O444" s="403"/>
      <c r="P444" s="403"/>
    </row>
    <row r="445" spans="1:16" s="394" customFormat="1" ht="12.95" customHeight="1">
      <c r="A445" s="419"/>
      <c r="B445" s="420"/>
      <c r="C445" s="419"/>
      <c r="O445" s="403"/>
      <c r="P445" s="403"/>
    </row>
    <row r="446" spans="1:16" s="394" customFormat="1" ht="12.95" customHeight="1">
      <c r="A446" s="419"/>
      <c r="B446" s="420"/>
      <c r="C446" s="419"/>
      <c r="O446" s="403"/>
      <c r="P446" s="403"/>
    </row>
    <row r="447" spans="1:16" s="394" customFormat="1" ht="12.95" customHeight="1">
      <c r="A447" s="419"/>
      <c r="B447" s="420"/>
      <c r="C447" s="419"/>
      <c r="O447" s="403"/>
      <c r="P447" s="403"/>
    </row>
    <row r="448" spans="1:16" s="394" customFormat="1" ht="12.95" customHeight="1">
      <c r="A448" s="419"/>
      <c r="B448" s="420"/>
      <c r="C448" s="419"/>
      <c r="O448" s="403"/>
      <c r="P448" s="403"/>
    </row>
    <row r="449" spans="1:16" s="394" customFormat="1" ht="12.95" customHeight="1">
      <c r="A449" s="419"/>
      <c r="B449" s="420"/>
      <c r="C449" s="419"/>
      <c r="O449" s="403"/>
      <c r="P449" s="403"/>
    </row>
    <row r="450" spans="1:16" s="394" customFormat="1" ht="12.95" customHeight="1">
      <c r="A450" s="419"/>
      <c r="B450" s="420"/>
      <c r="C450" s="419"/>
      <c r="O450" s="403"/>
      <c r="P450" s="403"/>
    </row>
    <row r="451" spans="1:16" s="394" customFormat="1" ht="12.95" customHeight="1">
      <c r="A451" s="419"/>
      <c r="B451" s="420"/>
      <c r="C451" s="419"/>
      <c r="O451" s="403"/>
      <c r="P451" s="403"/>
    </row>
    <row r="452" spans="1:16" s="394" customFormat="1" ht="12.95" customHeight="1">
      <c r="A452" s="419"/>
      <c r="B452" s="420"/>
      <c r="C452" s="419"/>
      <c r="O452" s="403"/>
      <c r="P452" s="403"/>
    </row>
    <row r="453" spans="1:16" s="394" customFormat="1" ht="12.95" customHeight="1">
      <c r="A453" s="419"/>
      <c r="B453" s="420"/>
      <c r="C453" s="419"/>
      <c r="O453" s="403"/>
      <c r="P453" s="403"/>
    </row>
    <row r="454" spans="1:16" s="394" customFormat="1" ht="12.95" customHeight="1">
      <c r="A454" s="419"/>
      <c r="B454" s="420"/>
      <c r="C454" s="419"/>
    </row>
    <row r="455" spans="1:16" s="394" customFormat="1" ht="12.95" customHeight="1">
      <c r="A455" s="419"/>
      <c r="B455" s="420"/>
      <c r="C455" s="419"/>
    </row>
    <row r="456" spans="1:16" s="394" customFormat="1" ht="12.95" customHeight="1">
      <c r="A456" s="419"/>
      <c r="B456" s="420"/>
      <c r="C456" s="419"/>
    </row>
    <row r="457" spans="1:16" s="394" customFormat="1" ht="12.95" customHeight="1">
      <c r="A457" s="419"/>
      <c r="B457" s="420"/>
      <c r="C457" s="419"/>
    </row>
    <row r="458" spans="1:16" s="394" customFormat="1" ht="12.95" customHeight="1">
      <c r="A458" s="419"/>
      <c r="B458" s="420"/>
      <c r="C458" s="419"/>
    </row>
    <row r="459" spans="1:16" s="394" customFormat="1" ht="12.95" customHeight="1">
      <c r="A459" s="419"/>
      <c r="B459" s="420"/>
      <c r="C459" s="419"/>
    </row>
    <row r="460" spans="1:16" s="394" customFormat="1" ht="12.95" customHeight="1">
      <c r="A460" s="419"/>
      <c r="B460" s="420"/>
      <c r="C460" s="419"/>
    </row>
    <row r="461" spans="1:16" s="394" customFormat="1" ht="12.95" customHeight="1">
      <c r="A461" s="419"/>
      <c r="B461" s="420"/>
      <c r="C461" s="419"/>
    </row>
    <row r="462" spans="1:16" s="394" customFormat="1" ht="12.95" customHeight="1">
      <c r="A462" s="419"/>
      <c r="B462" s="420"/>
      <c r="C462" s="419"/>
    </row>
    <row r="463" spans="1:16" s="394" customFormat="1" ht="12.95" customHeight="1">
      <c r="A463" s="419"/>
      <c r="B463" s="420"/>
      <c r="C463" s="419"/>
    </row>
    <row r="464" spans="1:16" s="394" customFormat="1" ht="12.95" customHeight="1">
      <c r="A464" s="419"/>
      <c r="B464" s="420"/>
      <c r="C464" s="419"/>
    </row>
    <row r="465" spans="1:9" s="394" customFormat="1" ht="12.95" customHeight="1">
      <c r="A465" s="419"/>
      <c r="B465" s="420"/>
      <c r="C465" s="419"/>
    </row>
    <row r="466" spans="1:9">
      <c r="A466" s="419"/>
      <c r="B466" s="420"/>
      <c r="C466" s="419"/>
      <c r="D466" s="394"/>
      <c r="E466" s="394"/>
      <c r="F466" s="394"/>
      <c r="G466" s="394"/>
      <c r="H466" s="394"/>
      <c r="I466" s="394"/>
    </row>
    <row r="467" spans="1:9">
      <c r="A467" s="419"/>
      <c r="B467" s="420"/>
      <c r="C467" s="419"/>
      <c r="D467" s="394"/>
      <c r="E467" s="394"/>
      <c r="F467" s="394"/>
      <c r="G467" s="394"/>
      <c r="H467" s="394"/>
      <c r="I467" s="394"/>
    </row>
  </sheetData>
  <mergeCells count="8">
    <mergeCell ref="A220:C220"/>
    <mergeCell ref="A214:C214"/>
    <mergeCell ref="A1:N1"/>
    <mergeCell ref="A2:N2"/>
    <mergeCell ref="A3:C4"/>
    <mergeCell ref="D3:G3"/>
    <mergeCell ref="H3:K3"/>
    <mergeCell ref="L3:N3"/>
  </mergeCells>
  <printOptions horizontalCentered="1"/>
  <pageMargins left="0" right="0" top="0" bottom="0" header="0" footer="0"/>
  <pageSetup paperSize="9" scale="80" orientation="landscape" horizontalDpi="4294967295" verticalDpi="300" r:id="rId1"/>
  <headerFooter alignWithMargins="0"/>
  <ignoredErrors>
    <ignoredError sqref="L6:M213" formula="1"/>
    <ignoredError sqref="D204:K204"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3"/>
  <sheetViews>
    <sheetView showGridLines="0" topLeftCell="A55" zoomScaleNormal="100" workbookViewId="0">
      <selection activeCell="F78" sqref="F78"/>
    </sheetView>
  </sheetViews>
  <sheetFormatPr defaultRowHeight="12.75"/>
  <cols>
    <col min="1" max="1" width="11.7109375" style="393" customWidth="1"/>
    <col min="2" max="10" width="15.7109375" style="393" customWidth="1"/>
    <col min="11" max="12" width="9.140625" style="393"/>
    <col min="13" max="14" width="11.140625" style="393" bestFit="1" customWidth="1"/>
    <col min="15" max="16384" width="9.140625" style="393"/>
  </cols>
  <sheetData>
    <row r="1" spans="1:14" ht="27" customHeight="1">
      <c r="A1" s="874" t="s">
        <v>663</v>
      </c>
      <c r="B1" s="874"/>
      <c r="C1" s="874"/>
      <c r="D1" s="874"/>
      <c r="E1" s="874"/>
      <c r="F1" s="874"/>
      <c r="G1" s="874"/>
      <c r="H1" s="874"/>
      <c r="I1" s="874"/>
      <c r="J1" s="874"/>
    </row>
    <row r="2" spans="1:14" ht="24.75" customHeight="1">
      <c r="A2" s="875" t="s">
        <v>664</v>
      </c>
      <c r="B2" s="875"/>
      <c r="C2" s="875"/>
      <c r="D2" s="875"/>
      <c r="E2" s="875"/>
      <c r="F2" s="875"/>
      <c r="G2" s="875"/>
      <c r="H2" s="875"/>
      <c r="I2" s="875"/>
      <c r="J2" s="875"/>
    </row>
    <row r="3" spans="1:14">
      <c r="J3" s="424" t="s">
        <v>665</v>
      </c>
    </row>
    <row r="4" spans="1:14" ht="13.5" customHeight="1">
      <c r="A4" s="860" t="s">
        <v>535</v>
      </c>
      <c r="B4" s="871" t="s">
        <v>536</v>
      </c>
      <c r="C4" s="872"/>
      <c r="D4" s="872"/>
      <c r="E4" s="871" t="s">
        <v>537</v>
      </c>
      <c r="F4" s="872"/>
      <c r="G4" s="872"/>
      <c r="H4" s="871" t="s">
        <v>538</v>
      </c>
      <c r="I4" s="872"/>
      <c r="J4" s="873"/>
    </row>
    <row r="5" spans="1:14" ht="60" customHeight="1">
      <c r="A5" s="862"/>
      <c r="B5" s="395" t="s">
        <v>539</v>
      </c>
      <c r="C5" s="395" t="s">
        <v>540</v>
      </c>
      <c r="D5" s="395" t="s">
        <v>541</v>
      </c>
      <c r="E5" s="395" t="s">
        <v>539</v>
      </c>
      <c r="F5" s="395" t="s">
        <v>540</v>
      </c>
      <c r="G5" s="395" t="s">
        <v>541</v>
      </c>
      <c r="H5" s="395" t="s">
        <v>539</v>
      </c>
      <c r="I5" s="395" t="s">
        <v>540</v>
      </c>
      <c r="J5" s="426" t="s">
        <v>541</v>
      </c>
    </row>
    <row r="6" spans="1:14" ht="15" customHeight="1">
      <c r="A6" s="427">
        <v>14</v>
      </c>
      <c r="B6" s="428">
        <v>2139</v>
      </c>
      <c r="C6" s="428">
        <v>200398</v>
      </c>
      <c r="D6" s="428">
        <v>585</v>
      </c>
      <c r="E6" s="428">
        <v>1341</v>
      </c>
      <c r="F6" s="428">
        <v>101264</v>
      </c>
      <c r="G6" s="428">
        <v>498</v>
      </c>
      <c r="H6" s="632">
        <f>+B6+E6</f>
        <v>3480</v>
      </c>
      <c r="I6" s="632">
        <f>+C6+F6</f>
        <v>301662</v>
      </c>
      <c r="J6" s="632">
        <f t="shared" ref="J6:J39" si="0">+D6+G6</f>
        <v>1083</v>
      </c>
      <c r="M6" s="429"/>
      <c r="N6" s="429"/>
    </row>
    <row r="7" spans="1:14" ht="15" customHeight="1">
      <c r="A7" s="427">
        <v>15</v>
      </c>
      <c r="B7" s="428">
        <v>5944</v>
      </c>
      <c r="C7" s="428">
        <v>876960</v>
      </c>
      <c r="D7" s="428">
        <v>965</v>
      </c>
      <c r="E7" s="428">
        <v>2050</v>
      </c>
      <c r="F7" s="428">
        <v>266977</v>
      </c>
      <c r="G7" s="428">
        <v>392</v>
      </c>
      <c r="H7" s="632">
        <f t="shared" ref="H7:I39" si="1">+B7+E7</f>
        <v>7994</v>
      </c>
      <c r="I7" s="632">
        <f t="shared" si="1"/>
        <v>1143937</v>
      </c>
      <c r="J7" s="632">
        <f t="shared" si="0"/>
        <v>1357</v>
      </c>
    </row>
    <row r="8" spans="1:14" ht="15" customHeight="1">
      <c r="A8" s="427">
        <v>16</v>
      </c>
      <c r="B8" s="428">
        <v>24102</v>
      </c>
      <c r="C8" s="428">
        <v>4797331</v>
      </c>
      <c r="D8" s="428">
        <v>8116</v>
      </c>
      <c r="E8" s="428">
        <v>8871</v>
      </c>
      <c r="F8" s="428">
        <v>1493692</v>
      </c>
      <c r="G8" s="428">
        <v>2442</v>
      </c>
      <c r="H8" s="632">
        <f t="shared" si="1"/>
        <v>32973</v>
      </c>
      <c r="I8" s="632">
        <f t="shared" si="1"/>
        <v>6291023</v>
      </c>
      <c r="J8" s="632">
        <f t="shared" si="0"/>
        <v>10558</v>
      </c>
    </row>
    <row r="9" spans="1:14" ht="15" customHeight="1">
      <c r="A9" s="427">
        <v>17</v>
      </c>
      <c r="B9" s="428">
        <v>49497</v>
      </c>
      <c r="C9" s="428">
        <v>14136213</v>
      </c>
      <c r="D9" s="428">
        <v>32392</v>
      </c>
      <c r="E9" s="428">
        <v>19625</v>
      </c>
      <c r="F9" s="428">
        <v>4619472</v>
      </c>
      <c r="G9" s="428">
        <v>10255</v>
      </c>
      <c r="H9" s="632">
        <f t="shared" si="1"/>
        <v>69122</v>
      </c>
      <c r="I9" s="632">
        <f t="shared" si="1"/>
        <v>18755685</v>
      </c>
      <c r="J9" s="632">
        <f t="shared" si="0"/>
        <v>42647</v>
      </c>
    </row>
    <row r="10" spans="1:14" ht="15" customHeight="1">
      <c r="A10" s="427">
        <v>18</v>
      </c>
      <c r="B10" s="428">
        <v>129052</v>
      </c>
      <c r="C10" s="428">
        <v>42939621</v>
      </c>
      <c r="D10" s="428">
        <v>125393</v>
      </c>
      <c r="E10" s="428">
        <v>44070</v>
      </c>
      <c r="F10" s="428">
        <v>14102114</v>
      </c>
      <c r="G10" s="428">
        <v>40462</v>
      </c>
      <c r="H10" s="632">
        <f t="shared" si="1"/>
        <v>173122</v>
      </c>
      <c r="I10" s="632">
        <f t="shared" si="1"/>
        <v>57041735</v>
      </c>
      <c r="J10" s="632">
        <f t="shared" si="0"/>
        <v>165855</v>
      </c>
    </row>
    <row r="11" spans="1:14" ht="15" customHeight="1">
      <c r="A11" s="427">
        <v>19</v>
      </c>
      <c r="B11" s="428">
        <v>165621</v>
      </c>
      <c r="C11" s="428">
        <v>79765276</v>
      </c>
      <c r="D11" s="428">
        <v>273713</v>
      </c>
      <c r="E11" s="428">
        <v>66885</v>
      </c>
      <c r="F11" s="428">
        <v>28364175</v>
      </c>
      <c r="G11" s="428">
        <v>99490</v>
      </c>
      <c r="H11" s="632">
        <f t="shared" si="1"/>
        <v>232506</v>
      </c>
      <c r="I11" s="632">
        <f t="shared" si="1"/>
        <v>108129451</v>
      </c>
      <c r="J11" s="632">
        <f t="shared" si="0"/>
        <v>373203</v>
      </c>
    </row>
    <row r="12" spans="1:14" ht="15" customHeight="1">
      <c r="A12" s="427">
        <v>20</v>
      </c>
      <c r="B12" s="428">
        <v>88667</v>
      </c>
      <c r="C12" s="428">
        <v>45109238</v>
      </c>
      <c r="D12" s="428">
        <v>217070</v>
      </c>
      <c r="E12" s="428">
        <v>82056</v>
      </c>
      <c r="F12" s="428">
        <v>41213700</v>
      </c>
      <c r="G12" s="428">
        <v>180348</v>
      </c>
      <c r="H12" s="632">
        <f t="shared" si="1"/>
        <v>170723</v>
      </c>
      <c r="I12" s="632">
        <f t="shared" si="1"/>
        <v>86322938</v>
      </c>
      <c r="J12" s="632">
        <f t="shared" si="0"/>
        <v>397418</v>
      </c>
    </row>
    <row r="13" spans="1:14" ht="15" customHeight="1">
      <c r="A13" s="427">
        <v>21</v>
      </c>
      <c r="B13" s="428">
        <v>166108</v>
      </c>
      <c r="C13" s="428">
        <v>94181417</v>
      </c>
      <c r="D13" s="428">
        <v>548788</v>
      </c>
      <c r="E13" s="428">
        <v>92737</v>
      </c>
      <c r="F13" s="428">
        <v>54281523</v>
      </c>
      <c r="G13" s="428">
        <v>262325</v>
      </c>
      <c r="H13" s="632">
        <f t="shared" si="1"/>
        <v>258845</v>
      </c>
      <c r="I13" s="632">
        <f t="shared" si="1"/>
        <v>148462940</v>
      </c>
      <c r="J13" s="632">
        <f t="shared" si="0"/>
        <v>811113</v>
      </c>
    </row>
    <row r="14" spans="1:14" ht="15" customHeight="1">
      <c r="A14" s="427">
        <v>22</v>
      </c>
      <c r="B14" s="428">
        <v>241702</v>
      </c>
      <c r="C14" s="428">
        <v>163518278</v>
      </c>
      <c r="D14" s="428">
        <v>955886</v>
      </c>
      <c r="E14" s="428">
        <v>109731</v>
      </c>
      <c r="F14" s="428">
        <v>70601985</v>
      </c>
      <c r="G14" s="428">
        <v>360113</v>
      </c>
      <c r="H14" s="632">
        <f t="shared" si="1"/>
        <v>351433</v>
      </c>
      <c r="I14" s="632">
        <f t="shared" si="1"/>
        <v>234120263</v>
      </c>
      <c r="J14" s="632">
        <f t="shared" si="0"/>
        <v>1315999</v>
      </c>
    </row>
    <row r="15" spans="1:14" ht="15" customHeight="1">
      <c r="A15" s="427">
        <v>23</v>
      </c>
      <c r="B15" s="428">
        <v>284436</v>
      </c>
      <c r="C15" s="428">
        <v>234964239</v>
      </c>
      <c r="D15" s="428">
        <v>1363990</v>
      </c>
      <c r="E15" s="428">
        <v>134831</v>
      </c>
      <c r="F15" s="428">
        <v>102476184</v>
      </c>
      <c r="G15" s="428">
        <v>540831</v>
      </c>
      <c r="H15" s="632">
        <f t="shared" si="1"/>
        <v>419267</v>
      </c>
      <c r="I15" s="632">
        <f t="shared" si="1"/>
        <v>337440423</v>
      </c>
      <c r="J15" s="632">
        <f t="shared" si="0"/>
        <v>1904821</v>
      </c>
    </row>
    <row r="16" spans="1:14" ht="15" customHeight="1">
      <c r="A16" s="427">
        <v>24</v>
      </c>
      <c r="B16" s="428">
        <v>311664</v>
      </c>
      <c r="C16" s="428">
        <v>310000592</v>
      </c>
      <c r="D16" s="428">
        <v>1734116</v>
      </c>
      <c r="E16" s="428">
        <v>142015</v>
      </c>
      <c r="F16" s="428">
        <v>125756115</v>
      </c>
      <c r="G16" s="428">
        <v>658603</v>
      </c>
      <c r="H16" s="632">
        <f t="shared" si="1"/>
        <v>453679</v>
      </c>
      <c r="I16" s="632">
        <f t="shared" si="1"/>
        <v>435756707</v>
      </c>
      <c r="J16" s="632">
        <f t="shared" si="0"/>
        <v>2392719</v>
      </c>
    </row>
    <row r="17" spans="1:14" ht="15" customHeight="1">
      <c r="A17" s="427">
        <v>25</v>
      </c>
      <c r="B17" s="428">
        <v>332325</v>
      </c>
      <c r="C17" s="428">
        <v>382321062</v>
      </c>
      <c r="D17" s="428">
        <v>2069741</v>
      </c>
      <c r="E17" s="428">
        <v>141628</v>
      </c>
      <c r="F17" s="428">
        <v>148439815</v>
      </c>
      <c r="G17" s="428">
        <v>742958</v>
      </c>
      <c r="H17" s="632">
        <f t="shared" si="1"/>
        <v>473953</v>
      </c>
      <c r="I17" s="632">
        <f t="shared" si="1"/>
        <v>530760877</v>
      </c>
      <c r="J17" s="632">
        <f t="shared" si="0"/>
        <v>2812699</v>
      </c>
    </row>
    <row r="18" spans="1:14" ht="15" customHeight="1">
      <c r="A18" s="427">
        <v>26</v>
      </c>
      <c r="B18" s="428">
        <v>343932</v>
      </c>
      <c r="C18" s="428">
        <v>442088528</v>
      </c>
      <c r="D18" s="428">
        <v>2271771</v>
      </c>
      <c r="E18" s="428">
        <v>135417</v>
      </c>
      <c r="F18" s="428">
        <v>163689360</v>
      </c>
      <c r="G18" s="428">
        <v>767745</v>
      </c>
      <c r="H18" s="632">
        <f t="shared" si="1"/>
        <v>479349</v>
      </c>
      <c r="I18" s="632">
        <f t="shared" si="1"/>
        <v>605777888</v>
      </c>
      <c r="J18" s="632">
        <f t="shared" si="0"/>
        <v>3039516</v>
      </c>
    </row>
    <row r="19" spans="1:14" ht="15" customHeight="1">
      <c r="A19" s="427">
        <v>27</v>
      </c>
      <c r="B19" s="428">
        <v>353924</v>
      </c>
      <c r="C19" s="428">
        <v>513327579</v>
      </c>
      <c r="D19" s="428">
        <v>2441001</v>
      </c>
      <c r="E19" s="428">
        <v>129861</v>
      </c>
      <c r="F19" s="428">
        <v>175534925</v>
      </c>
      <c r="G19" s="428">
        <v>774813</v>
      </c>
      <c r="H19" s="632">
        <f t="shared" si="1"/>
        <v>483785</v>
      </c>
      <c r="I19" s="632">
        <f t="shared" si="1"/>
        <v>688862504</v>
      </c>
      <c r="J19" s="632">
        <f t="shared" si="0"/>
        <v>3215814</v>
      </c>
    </row>
    <row r="20" spans="1:14" ht="15" customHeight="1">
      <c r="A20" s="427">
        <v>28</v>
      </c>
      <c r="B20" s="428">
        <v>356368</v>
      </c>
      <c r="C20" s="428">
        <v>583407880</v>
      </c>
      <c r="D20" s="428">
        <v>2602138</v>
      </c>
      <c r="E20" s="428">
        <v>124237</v>
      </c>
      <c r="F20" s="428">
        <v>187512901</v>
      </c>
      <c r="G20" s="428">
        <v>793903</v>
      </c>
      <c r="H20" s="632">
        <f t="shared" si="1"/>
        <v>480605</v>
      </c>
      <c r="I20" s="632">
        <f t="shared" si="1"/>
        <v>770920781</v>
      </c>
      <c r="J20" s="632">
        <f t="shared" si="0"/>
        <v>3396041</v>
      </c>
    </row>
    <row r="21" spans="1:14" ht="15" customHeight="1">
      <c r="A21" s="427">
        <v>29</v>
      </c>
      <c r="B21" s="428">
        <v>364680</v>
      </c>
      <c r="C21" s="428">
        <v>673698735</v>
      </c>
      <c r="D21" s="428">
        <v>2894251</v>
      </c>
      <c r="E21" s="428">
        <v>122750</v>
      </c>
      <c r="F21" s="428">
        <v>205898451</v>
      </c>
      <c r="G21" s="428">
        <v>857865</v>
      </c>
      <c r="H21" s="632">
        <f t="shared" si="1"/>
        <v>487430</v>
      </c>
      <c r="I21" s="632">
        <f t="shared" si="1"/>
        <v>879597186</v>
      </c>
      <c r="J21" s="632">
        <f t="shared" si="0"/>
        <v>3752116</v>
      </c>
    </row>
    <row r="22" spans="1:14" ht="15" customHeight="1">
      <c r="A22" s="427">
        <v>30</v>
      </c>
      <c r="B22" s="428">
        <v>359307</v>
      </c>
      <c r="C22" s="428">
        <v>747160970</v>
      </c>
      <c r="D22" s="428">
        <v>3147472</v>
      </c>
      <c r="E22" s="428">
        <v>120833</v>
      </c>
      <c r="F22" s="428">
        <v>220913614</v>
      </c>
      <c r="G22" s="428">
        <v>920748</v>
      </c>
      <c r="H22" s="632">
        <f t="shared" si="1"/>
        <v>480140</v>
      </c>
      <c r="I22" s="632">
        <f t="shared" si="1"/>
        <v>968074584</v>
      </c>
      <c r="J22" s="632">
        <f t="shared" si="0"/>
        <v>4068220</v>
      </c>
    </row>
    <row r="23" spans="1:14" ht="15" customHeight="1">
      <c r="A23" s="427">
        <v>31</v>
      </c>
      <c r="B23" s="428">
        <v>371845</v>
      </c>
      <c r="C23" s="428">
        <v>850752283</v>
      </c>
      <c r="D23" s="428">
        <v>3589723</v>
      </c>
      <c r="E23" s="428">
        <v>120871</v>
      </c>
      <c r="F23" s="428">
        <v>241051989</v>
      </c>
      <c r="G23" s="428">
        <v>1003380</v>
      </c>
      <c r="H23" s="632">
        <f t="shared" si="1"/>
        <v>492716</v>
      </c>
      <c r="I23" s="632">
        <f t="shared" si="1"/>
        <v>1091804272</v>
      </c>
      <c r="J23" s="632">
        <f t="shared" si="0"/>
        <v>4593103</v>
      </c>
    </row>
    <row r="24" spans="1:14" ht="15" customHeight="1">
      <c r="A24" s="427">
        <v>32</v>
      </c>
      <c r="B24" s="428">
        <v>400518</v>
      </c>
      <c r="C24" s="428">
        <v>988916492</v>
      </c>
      <c r="D24" s="428">
        <v>4238325</v>
      </c>
      <c r="E24" s="428">
        <v>127251</v>
      </c>
      <c r="F24" s="428">
        <v>267269916</v>
      </c>
      <c r="G24" s="428">
        <v>1125237</v>
      </c>
      <c r="H24" s="632">
        <f t="shared" si="1"/>
        <v>527769</v>
      </c>
      <c r="I24" s="632">
        <f t="shared" si="1"/>
        <v>1256186408</v>
      </c>
      <c r="J24" s="632">
        <f t="shared" si="0"/>
        <v>5363562</v>
      </c>
      <c r="M24" s="429"/>
      <c r="N24" s="429"/>
    </row>
    <row r="25" spans="1:14" ht="15" customHeight="1">
      <c r="A25" s="427">
        <v>33</v>
      </c>
      <c r="B25" s="428">
        <v>382049</v>
      </c>
      <c r="C25" s="428">
        <v>1018997266</v>
      </c>
      <c r="D25" s="428">
        <v>4406625</v>
      </c>
      <c r="E25" s="428">
        <v>122435</v>
      </c>
      <c r="F25" s="428">
        <v>272695938</v>
      </c>
      <c r="G25" s="428">
        <v>1162263</v>
      </c>
      <c r="H25" s="632">
        <f t="shared" si="1"/>
        <v>504484</v>
      </c>
      <c r="I25" s="632">
        <f t="shared" si="1"/>
        <v>1291693204</v>
      </c>
      <c r="J25" s="632">
        <f t="shared" si="0"/>
        <v>5568888</v>
      </c>
    </row>
    <row r="26" spans="1:14" ht="15" customHeight="1">
      <c r="A26" s="427">
        <v>34</v>
      </c>
      <c r="B26" s="428">
        <v>355723</v>
      </c>
      <c r="C26" s="428">
        <v>1014255761</v>
      </c>
      <c r="D26" s="428">
        <v>4421516</v>
      </c>
      <c r="E26" s="428">
        <v>115075</v>
      </c>
      <c r="F26" s="428">
        <v>271806540</v>
      </c>
      <c r="G26" s="428">
        <v>1164116</v>
      </c>
      <c r="H26" s="632">
        <f t="shared" si="1"/>
        <v>470798</v>
      </c>
      <c r="I26" s="632">
        <f t="shared" si="1"/>
        <v>1286062301</v>
      </c>
      <c r="J26" s="632">
        <f t="shared" si="0"/>
        <v>5585632</v>
      </c>
    </row>
    <row r="27" spans="1:14" ht="15" customHeight="1">
      <c r="A27" s="427">
        <v>35</v>
      </c>
      <c r="B27" s="428">
        <v>342791</v>
      </c>
      <c r="C27" s="428">
        <v>1043441370</v>
      </c>
      <c r="D27" s="428">
        <v>4528578</v>
      </c>
      <c r="E27" s="428">
        <v>110641</v>
      </c>
      <c r="F27" s="428">
        <v>270683644</v>
      </c>
      <c r="G27" s="428">
        <v>1167235</v>
      </c>
      <c r="H27" s="632">
        <f t="shared" si="1"/>
        <v>453432</v>
      </c>
      <c r="I27" s="632">
        <f t="shared" si="1"/>
        <v>1314125014</v>
      </c>
      <c r="J27" s="632">
        <f t="shared" si="0"/>
        <v>5695813</v>
      </c>
    </row>
    <row r="28" spans="1:14" ht="15" customHeight="1">
      <c r="A28" s="427">
        <v>36</v>
      </c>
      <c r="B28" s="428">
        <v>324822</v>
      </c>
      <c r="C28" s="428">
        <v>1044362072</v>
      </c>
      <c r="D28" s="428">
        <v>4529999</v>
      </c>
      <c r="E28" s="428">
        <v>106131</v>
      </c>
      <c r="F28" s="428">
        <v>265955297</v>
      </c>
      <c r="G28" s="428">
        <v>1166859</v>
      </c>
      <c r="H28" s="632">
        <f t="shared" si="1"/>
        <v>430953</v>
      </c>
      <c r="I28" s="632">
        <f t="shared" si="1"/>
        <v>1310317369</v>
      </c>
      <c r="J28" s="632">
        <f t="shared" si="0"/>
        <v>5696858</v>
      </c>
    </row>
    <row r="29" spans="1:14" ht="15" customHeight="1">
      <c r="A29" s="427">
        <v>37</v>
      </c>
      <c r="B29" s="428">
        <v>291925</v>
      </c>
      <c r="C29" s="428">
        <v>999536258</v>
      </c>
      <c r="D29" s="428">
        <v>4324622</v>
      </c>
      <c r="E29" s="428">
        <v>97003</v>
      </c>
      <c r="F29" s="428">
        <v>251081491</v>
      </c>
      <c r="G29" s="428">
        <v>1117545</v>
      </c>
      <c r="H29" s="632">
        <f t="shared" si="1"/>
        <v>388928</v>
      </c>
      <c r="I29" s="632">
        <f t="shared" si="1"/>
        <v>1250617749</v>
      </c>
      <c r="J29" s="632">
        <f t="shared" si="0"/>
        <v>5442167</v>
      </c>
    </row>
    <row r="30" spans="1:14" ht="15" customHeight="1">
      <c r="A30" s="427">
        <v>38</v>
      </c>
      <c r="B30" s="428">
        <v>280859</v>
      </c>
      <c r="C30" s="428">
        <v>1010842758</v>
      </c>
      <c r="D30" s="428">
        <v>4406399</v>
      </c>
      <c r="E30" s="428">
        <v>92820</v>
      </c>
      <c r="F30" s="428">
        <v>244127256</v>
      </c>
      <c r="G30" s="428">
        <v>1107029</v>
      </c>
      <c r="H30" s="632">
        <f t="shared" si="1"/>
        <v>373679</v>
      </c>
      <c r="I30" s="632">
        <f t="shared" si="1"/>
        <v>1254970014</v>
      </c>
      <c r="J30" s="632">
        <f t="shared" si="0"/>
        <v>5513428</v>
      </c>
    </row>
    <row r="31" spans="1:14" ht="15" customHeight="1">
      <c r="A31" s="427">
        <v>39</v>
      </c>
      <c r="B31" s="428">
        <v>302357</v>
      </c>
      <c r="C31" s="428">
        <v>1123206304</v>
      </c>
      <c r="D31" s="428">
        <v>5008035</v>
      </c>
      <c r="E31" s="428">
        <v>97001</v>
      </c>
      <c r="F31" s="428">
        <v>252490420</v>
      </c>
      <c r="G31" s="428">
        <v>1177609</v>
      </c>
      <c r="H31" s="632">
        <f t="shared" si="1"/>
        <v>399358</v>
      </c>
      <c r="I31" s="632">
        <f t="shared" si="1"/>
        <v>1375696724</v>
      </c>
      <c r="J31" s="632">
        <f t="shared" si="0"/>
        <v>6185644</v>
      </c>
    </row>
    <row r="32" spans="1:14" ht="15" customHeight="1">
      <c r="A32" s="427">
        <v>40</v>
      </c>
      <c r="B32" s="428">
        <v>278756</v>
      </c>
      <c r="C32" s="428">
        <v>1087429261</v>
      </c>
      <c r="D32" s="428">
        <v>4904462</v>
      </c>
      <c r="E32" s="428">
        <v>89650</v>
      </c>
      <c r="F32" s="428">
        <v>238677425</v>
      </c>
      <c r="G32" s="428">
        <v>1144279</v>
      </c>
      <c r="H32" s="632">
        <f t="shared" si="1"/>
        <v>368406</v>
      </c>
      <c r="I32" s="632">
        <f t="shared" si="1"/>
        <v>1326106686</v>
      </c>
      <c r="J32" s="632">
        <f t="shared" si="0"/>
        <v>6048741</v>
      </c>
    </row>
    <row r="33" spans="1:10" ht="15" customHeight="1">
      <c r="A33" s="427">
        <v>41</v>
      </c>
      <c r="B33" s="428">
        <v>264324</v>
      </c>
      <c r="C33" s="428">
        <v>1072159495</v>
      </c>
      <c r="D33" s="428">
        <v>4926725</v>
      </c>
      <c r="E33" s="428">
        <v>84500</v>
      </c>
      <c r="F33" s="428">
        <v>232358155</v>
      </c>
      <c r="G33" s="428">
        <v>1132404</v>
      </c>
      <c r="H33" s="632">
        <f t="shared" si="1"/>
        <v>348824</v>
      </c>
      <c r="I33" s="632">
        <f t="shared" si="1"/>
        <v>1304517650</v>
      </c>
      <c r="J33" s="632">
        <f t="shared" si="0"/>
        <v>6059129</v>
      </c>
    </row>
    <row r="34" spans="1:10" ht="15" customHeight="1">
      <c r="A34" s="427">
        <v>42</v>
      </c>
      <c r="B34" s="428">
        <v>247273</v>
      </c>
      <c r="C34" s="428">
        <v>1042845515</v>
      </c>
      <c r="D34" s="428">
        <v>4850564</v>
      </c>
      <c r="E34" s="428">
        <v>77609</v>
      </c>
      <c r="F34" s="428">
        <v>217394671</v>
      </c>
      <c r="G34" s="428">
        <v>1083336</v>
      </c>
      <c r="H34" s="632">
        <f t="shared" si="1"/>
        <v>324882</v>
      </c>
      <c r="I34" s="632">
        <f t="shared" si="1"/>
        <v>1260240186</v>
      </c>
      <c r="J34" s="632">
        <f t="shared" si="0"/>
        <v>5933900</v>
      </c>
    </row>
    <row r="35" spans="1:10" ht="15" customHeight="1">
      <c r="A35" s="427">
        <v>43</v>
      </c>
      <c r="B35" s="428">
        <v>244855</v>
      </c>
      <c r="C35" s="428">
        <v>1060632151</v>
      </c>
      <c r="D35" s="428">
        <v>5025683</v>
      </c>
      <c r="E35" s="428">
        <v>71112</v>
      </c>
      <c r="F35" s="428">
        <v>199651029</v>
      </c>
      <c r="G35" s="428">
        <v>1009317</v>
      </c>
      <c r="H35" s="632">
        <f t="shared" si="1"/>
        <v>315967</v>
      </c>
      <c r="I35" s="632">
        <f t="shared" si="1"/>
        <v>1260283180</v>
      </c>
      <c r="J35" s="632">
        <f t="shared" si="0"/>
        <v>6035000</v>
      </c>
    </row>
    <row r="36" spans="1:10" ht="15" customHeight="1">
      <c r="A36" s="427">
        <v>44</v>
      </c>
      <c r="B36" s="428">
        <v>228431</v>
      </c>
      <c r="C36" s="428">
        <v>1023881198</v>
      </c>
      <c r="D36" s="428">
        <v>4893365</v>
      </c>
      <c r="E36" s="428">
        <v>60256</v>
      </c>
      <c r="F36" s="428">
        <v>163432150</v>
      </c>
      <c r="G36" s="428">
        <v>848479</v>
      </c>
      <c r="H36" s="632">
        <f t="shared" si="1"/>
        <v>288687</v>
      </c>
      <c r="I36" s="632">
        <f t="shared" si="1"/>
        <v>1187313348</v>
      </c>
      <c r="J36" s="632">
        <f t="shared" si="0"/>
        <v>5741844</v>
      </c>
    </row>
    <row r="37" spans="1:10" ht="14.1" customHeight="1">
      <c r="A37" s="427">
        <v>45</v>
      </c>
      <c r="B37" s="428">
        <v>219430</v>
      </c>
      <c r="C37" s="428">
        <v>1014107723</v>
      </c>
      <c r="D37" s="428">
        <v>4894293</v>
      </c>
      <c r="E37" s="428">
        <v>50298</v>
      </c>
      <c r="F37" s="428">
        <v>131367904</v>
      </c>
      <c r="G37" s="428">
        <v>712977</v>
      </c>
      <c r="H37" s="632">
        <f t="shared" si="1"/>
        <v>269728</v>
      </c>
      <c r="I37" s="632">
        <f t="shared" si="1"/>
        <v>1145475627</v>
      </c>
      <c r="J37" s="632">
        <f t="shared" si="0"/>
        <v>5607270</v>
      </c>
    </row>
    <row r="38" spans="1:10" ht="14.1" customHeight="1">
      <c r="A38" s="427">
        <v>46</v>
      </c>
      <c r="B38" s="428">
        <v>186815</v>
      </c>
      <c r="C38" s="428">
        <v>880779971</v>
      </c>
      <c r="D38" s="428">
        <v>4290492</v>
      </c>
      <c r="E38" s="428">
        <v>38273</v>
      </c>
      <c r="F38" s="428">
        <v>95759216</v>
      </c>
      <c r="G38" s="428">
        <v>541577</v>
      </c>
      <c r="H38" s="632">
        <f t="shared" si="1"/>
        <v>225088</v>
      </c>
      <c r="I38" s="632">
        <f t="shared" si="1"/>
        <v>976539187</v>
      </c>
      <c r="J38" s="632">
        <f t="shared" si="0"/>
        <v>4832069</v>
      </c>
    </row>
    <row r="39" spans="1:10" ht="14.1" customHeight="1">
      <c r="A39" s="430">
        <v>47</v>
      </c>
      <c r="B39" s="431">
        <v>215731</v>
      </c>
      <c r="C39" s="431">
        <v>974915727</v>
      </c>
      <c r="D39" s="431">
        <v>4947309</v>
      </c>
      <c r="E39" s="431">
        <v>41848</v>
      </c>
      <c r="F39" s="431">
        <v>97387802</v>
      </c>
      <c r="G39" s="431">
        <v>570512</v>
      </c>
      <c r="H39" s="633">
        <f t="shared" si="1"/>
        <v>257579</v>
      </c>
      <c r="I39" s="633">
        <f t="shared" si="1"/>
        <v>1072303529</v>
      </c>
      <c r="J39" s="633">
        <f t="shared" si="0"/>
        <v>5517821</v>
      </c>
    </row>
    <row r="40" spans="1:10">
      <c r="J40" s="424" t="s">
        <v>666</v>
      </c>
    </row>
    <row r="41" spans="1:10" ht="13.5" customHeight="1">
      <c r="A41" s="860" t="s">
        <v>535</v>
      </c>
      <c r="B41" s="871" t="s">
        <v>536</v>
      </c>
      <c r="C41" s="872"/>
      <c r="D41" s="872"/>
      <c r="E41" s="871" t="s">
        <v>537</v>
      </c>
      <c r="F41" s="872"/>
      <c r="G41" s="872"/>
      <c r="H41" s="871" t="s">
        <v>538</v>
      </c>
      <c r="I41" s="872"/>
      <c r="J41" s="873"/>
    </row>
    <row r="42" spans="1:10" ht="62.25" customHeight="1">
      <c r="A42" s="862"/>
      <c r="B42" s="395" t="s">
        <v>539</v>
      </c>
      <c r="C42" s="395" t="s">
        <v>540</v>
      </c>
      <c r="D42" s="395" t="s">
        <v>541</v>
      </c>
      <c r="E42" s="395" t="s">
        <v>539</v>
      </c>
      <c r="F42" s="395" t="s">
        <v>540</v>
      </c>
      <c r="G42" s="395" t="s">
        <v>541</v>
      </c>
      <c r="H42" s="395" t="s">
        <v>539</v>
      </c>
      <c r="I42" s="395" t="s">
        <v>540</v>
      </c>
      <c r="J42" s="426" t="s">
        <v>541</v>
      </c>
    </row>
    <row r="43" spans="1:10" ht="15" customHeight="1">
      <c r="A43" s="427">
        <v>48</v>
      </c>
      <c r="B43" s="428">
        <v>178470</v>
      </c>
      <c r="C43" s="428">
        <v>758536897</v>
      </c>
      <c r="D43" s="428">
        <v>4044961</v>
      </c>
      <c r="E43" s="428">
        <v>38960</v>
      </c>
      <c r="F43" s="428">
        <v>89927525</v>
      </c>
      <c r="G43" s="428">
        <v>538783</v>
      </c>
      <c r="H43" s="632">
        <f>+B43+E43</f>
        <v>217430</v>
      </c>
      <c r="I43" s="632">
        <f>+C43+F43</f>
        <v>848464422</v>
      </c>
      <c r="J43" s="632">
        <f>+G43+D43</f>
        <v>4583744</v>
      </c>
    </row>
    <row r="44" spans="1:10" ht="15" customHeight="1">
      <c r="A44" s="432">
        <v>49</v>
      </c>
      <c r="B44" s="433">
        <v>122944</v>
      </c>
      <c r="C44" s="433">
        <v>468151505</v>
      </c>
      <c r="D44" s="433">
        <v>2785213</v>
      </c>
      <c r="E44" s="433">
        <v>32540</v>
      </c>
      <c r="F44" s="433">
        <v>75278669</v>
      </c>
      <c r="G44" s="433">
        <v>459375</v>
      </c>
      <c r="H44" s="632">
        <f t="shared" ref="H44:I77" si="2">+B44+E44</f>
        <v>155484</v>
      </c>
      <c r="I44" s="632">
        <f t="shared" si="2"/>
        <v>543430174</v>
      </c>
      <c r="J44" s="632">
        <f t="shared" ref="J44:J77" si="3">+G44+D44</f>
        <v>3244588</v>
      </c>
    </row>
    <row r="45" spans="1:10" ht="15" customHeight="1">
      <c r="A45" s="432">
        <v>50</v>
      </c>
      <c r="B45" s="433">
        <v>86546</v>
      </c>
      <c r="C45" s="433">
        <v>303712842</v>
      </c>
      <c r="D45" s="433">
        <v>1984405</v>
      </c>
      <c r="E45" s="433">
        <v>25167</v>
      </c>
      <c r="F45" s="433">
        <v>57191128</v>
      </c>
      <c r="G45" s="433">
        <v>353828</v>
      </c>
      <c r="H45" s="632">
        <f t="shared" si="2"/>
        <v>111713</v>
      </c>
      <c r="I45" s="632">
        <f t="shared" si="2"/>
        <v>360903970</v>
      </c>
      <c r="J45" s="632">
        <f t="shared" si="3"/>
        <v>2338233</v>
      </c>
    </row>
    <row r="46" spans="1:10" ht="15" customHeight="1">
      <c r="A46" s="427">
        <v>51</v>
      </c>
      <c r="B46" s="428">
        <v>72283</v>
      </c>
      <c r="C46" s="428">
        <v>247770356</v>
      </c>
      <c r="D46" s="428">
        <v>1695497</v>
      </c>
      <c r="E46" s="428">
        <v>21820</v>
      </c>
      <c r="F46" s="428">
        <v>49816765</v>
      </c>
      <c r="G46" s="428">
        <v>309215</v>
      </c>
      <c r="H46" s="632">
        <f t="shared" si="2"/>
        <v>94103</v>
      </c>
      <c r="I46" s="632">
        <f t="shared" si="2"/>
        <v>297587121</v>
      </c>
      <c r="J46" s="632">
        <f t="shared" si="3"/>
        <v>2004712</v>
      </c>
    </row>
    <row r="47" spans="1:10" ht="15" customHeight="1">
      <c r="A47" s="427">
        <v>52</v>
      </c>
      <c r="B47" s="428">
        <v>53991</v>
      </c>
      <c r="C47" s="428">
        <v>186258754</v>
      </c>
      <c r="D47" s="428">
        <v>1292634</v>
      </c>
      <c r="E47" s="428">
        <v>16654</v>
      </c>
      <c r="F47" s="428">
        <v>37904058</v>
      </c>
      <c r="G47" s="428">
        <v>239751</v>
      </c>
      <c r="H47" s="632">
        <f t="shared" si="2"/>
        <v>70645</v>
      </c>
      <c r="I47" s="632">
        <f t="shared" si="2"/>
        <v>224162812</v>
      </c>
      <c r="J47" s="632">
        <f t="shared" si="3"/>
        <v>1532385</v>
      </c>
    </row>
    <row r="48" spans="1:10" ht="15" customHeight="1">
      <c r="A48" s="427">
        <v>53</v>
      </c>
      <c r="B48" s="428">
        <v>62453</v>
      </c>
      <c r="C48" s="428">
        <v>211142809</v>
      </c>
      <c r="D48" s="428">
        <v>1531501</v>
      </c>
      <c r="E48" s="428">
        <v>17600</v>
      </c>
      <c r="F48" s="428">
        <v>39549825</v>
      </c>
      <c r="G48" s="428">
        <v>250744</v>
      </c>
      <c r="H48" s="632">
        <f t="shared" si="2"/>
        <v>80053</v>
      </c>
      <c r="I48" s="632">
        <f t="shared" si="2"/>
        <v>250692634</v>
      </c>
      <c r="J48" s="632">
        <f t="shared" si="3"/>
        <v>1782245</v>
      </c>
    </row>
    <row r="49" spans="1:10" ht="15" customHeight="1">
      <c r="A49" s="427">
        <v>54</v>
      </c>
      <c r="B49" s="428">
        <v>43965</v>
      </c>
      <c r="C49" s="428">
        <v>147096928</v>
      </c>
      <c r="D49" s="428">
        <v>1098154</v>
      </c>
      <c r="E49" s="428">
        <v>11804</v>
      </c>
      <c r="F49" s="428">
        <v>26179762</v>
      </c>
      <c r="G49" s="428">
        <v>168706</v>
      </c>
      <c r="H49" s="632">
        <f t="shared" si="2"/>
        <v>55769</v>
      </c>
      <c r="I49" s="632">
        <f t="shared" si="2"/>
        <v>173276690</v>
      </c>
      <c r="J49" s="632">
        <f t="shared" si="3"/>
        <v>1266860</v>
      </c>
    </row>
    <row r="50" spans="1:10" ht="15" customHeight="1">
      <c r="A50" s="427">
        <v>55</v>
      </c>
      <c r="B50" s="428">
        <v>31812</v>
      </c>
      <c r="C50" s="428">
        <v>107058237</v>
      </c>
      <c r="D50" s="428">
        <v>791498</v>
      </c>
      <c r="E50" s="428">
        <v>8958</v>
      </c>
      <c r="F50" s="428">
        <v>19597046</v>
      </c>
      <c r="G50" s="428">
        <v>127624</v>
      </c>
      <c r="H50" s="632">
        <f t="shared" si="2"/>
        <v>40770</v>
      </c>
      <c r="I50" s="632">
        <f t="shared" si="2"/>
        <v>126655283</v>
      </c>
      <c r="J50" s="632">
        <f t="shared" si="3"/>
        <v>919122</v>
      </c>
    </row>
    <row r="51" spans="1:10" ht="15" customHeight="1">
      <c r="A51" s="427">
        <v>56</v>
      </c>
      <c r="B51" s="428">
        <v>23610</v>
      </c>
      <c r="C51" s="428">
        <v>80527008</v>
      </c>
      <c r="D51" s="428">
        <v>585549</v>
      </c>
      <c r="E51" s="428">
        <v>6385</v>
      </c>
      <c r="F51" s="428">
        <v>12991325</v>
      </c>
      <c r="G51" s="428">
        <v>90968</v>
      </c>
      <c r="H51" s="632">
        <f t="shared" si="2"/>
        <v>29995</v>
      </c>
      <c r="I51" s="632">
        <f t="shared" si="2"/>
        <v>93518333</v>
      </c>
      <c r="J51" s="632">
        <f t="shared" si="3"/>
        <v>676517</v>
      </c>
    </row>
    <row r="52" spans="1:10" ht="15" customHeight="1">
      <c r="A52" s="427">
        <v>57</v>
      </c>
      <c r="B52" s="428">
        <v>29163</v>
      </c>
      <c r="C52" s="428">
        <v>91979095</v>
      </c>
      <c r="D52" s="428">
        <v>735556</v>
      </c>
      <c r="E52" s="428">
        <v>6622</v>
      </c>
      <c r="F52" s="428">
        <v>12933772</v>
      </c>
      <c r="G52" s="428">
        <v>91313</v>
      </c>
      <c r="H52" s="632">
        <f t="shared" si="2"/>
        <v>35785</v>
      </c>
      <c r="I52" s="632">
        <f t="shared" si="2"/>
        <v>104912867</v>
      </c>
      <c r="J52" s="632">
        <f t="shared" si="3"/>
        <v>826869</v>
      </c>
    </row>
    <row r="53" spans="1:10" ht="15" customHeight="1">
      <c r="A53" s="427">
        <v>58</v>
      </c>
      <c r="B53" s="428">
        <v>20333</v>
      </c>
      <c r="C53" s="428">
        <v>63881064</v>
      </c>
      <c r="D53" s="428">
        <v>529214</v>
      </c>
      <c r="E53" s="428">
        <v>4937</v>
      </c>
      <c r="F53" s="428">
        <v>8882467</v>
      </c>
      <c r="G53" s="428">
        <v>67883</v>
      </c>
      <c r="H53" s="632">
        <f t="shared" si="2"/>
        <v>25270</v>
      </c>
      <c r="I53" s="632">
        <f t="shared" si="2"/>
        <v>72763531</v>
      </c>
      <c r="J53" s="632">
        <f t="shared" si="3"/>
        <v>597097</v>
      </c>
    </row>
    <row r="54" spans="1:10" ht="15" customHeight="1">
      <c r="A54" s="427">
        <v>59</v>
      </c>
      <c r="B54" s="428">
        <v>12246</v>
      </c>
      <c r="C54" s="428">
        <v>38168310</v>
      </c>
      <c r="D54" s="428">
        <v>323890</v>
      </c>
      <c r="E54" s="428">
        <v>3415</v>
      </c>
      <c r="F54" s="428">
        <v>5713010</v>
      </c>
      <c r="G54" s="428">
        <v>46838</v>
      </c>
      <c r="H54" s="632">
        <f t="shared" si="2"/>
        <v>15661</v>
      </c>
      <c r="I54" s="632">
        <f t="shared" si="2"/>
        <v>43881320</v>
      </c>
      <c r="J54" s="632">
        <f t="shared" si="3"/>
        <v>370728</v>
      </c>
    </row>
    <row r="55" spans="1:10" ht="15" customHeight="1">
      <c r="A55" s="427">
        <v>60</v>
      </c>
      <c r="B55" s="428">
        <v>8597</v>
      </c>
      <c r="C55" s="428">
        <v>26513256</v>
      </c>
      <c r="D55" s="428">
        <v>228426</v>
      </c>
      <c r="E55" s="428">
        <v>2488</v>
      </c>
      <c r="F55" s="428">
        <v>4232191</v>
      </c>
      <c r="G55" s="428">
        <v>34877</v>
      </c>
      <c r="H55" s="632">
        <f t="shared" si="2"/>
        <v>11085</v>
      </c>
      <c r="I55" s="632">
        <f t="shared" si="2"/>
        <v>30745447</v>
      </c>
      <c r="J55" s="632">
        <f t="shared" si="3"/>
        <v>263303</v>
      </c>
    </row>
    <row r="56" spans="1:10" ht="15" customHeight="1">
      <c r="A56" s="427">
        <v>61</v>
      </c>
      <c r="B56" s="428">
        <v>6978</v>
      </c>
      <c r="C56" s="428">
        <v>20133280</v>
      </c>
      <c r="D56" s="428">
        <v>187041</v>
      </c>
      <c r="E56" s="428">
        <v>1940</v>
      </c>
      <c r="F56" s="428">
        <v>3279536</v>
      </c>
      <c r="G56" s="428">
        <v>26248</v>
      </c>
      <c r="H56" s="632">
        <f t="shared" si="2"/>
        <v>8918</v>
      </c>
      <c r="I56" s="632">
        <f t="shared" si="2"/>
        <v>23412816</v>
      </c>
      <c r="J56" s="632">
        <f t="shared" si="3"/>
        <v>213289</v>
      </c>
    </row>
    <row r="57" spans="1:10" ht="15" customHeight="1">
      <c r="A57" s="427">
        <v>62</v>
      </c>
      <c r="B57" s="428">
        <v>4826</v>
      </c>
      <c r="C57" s="428">
        <v>13403426</v>
      </c>
      <c r="D57" s="428">
        <v>128583</v>
      </c>
      <c r="E57" s="428">
        <v>1230</v>
      </c>
      <c r="F57" s="428">
        <v>2191618</v>
      </c>
      <c r="G57" s="428">
        <v>16607</v>
      </c>
      <c r="H57" s="632">
        <f t="shared" si="2"/>
        <v>6056</v>
      </c>
      <c r="I57" s="632">
        <f t="shared" si="2"/>
        <v>15595044</v>
      </c>
      <c r="J57" s="632">
        <f t="shared" si="3"/>
        <v>145190</v>
      </c>
    </row>
    <row r="58" spans="1:10" ht="15" customHeight="1">
      <c r="A58" s="427">
        <v>63</v>
      </c>
      <c r="B58" s="428">
        <v>5997</v>
      </c>
      <c r="C58" s="428">
        <v>15092953</v>
      </c>
      <c r="D58" s="428">
        <v>162164</v>
      </c>
      <c r="E58" s="428">
        <v>1329</v>
      </c>
      <c r="F58" s="428">
        <v>2148723</v>
      </c>
      <c r="G58" s="428">
        <v>17779</v>
      </c>
      <c r="H58" s="632">
        <f t="shared" si="2"/>
        <v>7326</v>
      </c>
      <c r="I58" s="632">
        <f t="shared" si="2"/>
        <v>17241676</v>
      </c>
      <c r="J58" s="632">
        <f t="shared" si="3"/>
        <v>179943</v>
      </c>
    </row>
    <row r="59" spans="1:10" ht="15" customHeight="1">
      <c r="A59" s="427">
        <v>64</v>
      </c>
      <c r="B59" s="428">
        <v>3851</v>
      </c>
      <c r="C59" s="428">
        <v>9793532</v>
      </c>
      <c r="D59" s="428">
        <v>105155</v>
      </c>
      <c r="E59" s="428">
        <v>926</v>
      </c>
      <c r="F59" s="428">
        <v>1570345</v>
      </c>
      <c r="G59" s="428">
        <v>11981</v>
      </c>
      <c r="H59" s="632">
        <f t="shared" si="2"/>
        <v>4777</v>
      </c>
      <c r="I59" s="632">
        <f t="shared" si="2"/>
        <v>11363877</v>
      </c>
      <c r="J59" s="632">
        <f t="shared" si="3"/>
        <v>117136</v>
      </c>
    </row>
    <row r="60" spans="1:10" ht="15" customHeight="1">
      <c r="A60" s="427">
        <v>65</v>
      </c>
      <c r="B60" s="428">
        <v>2638</v>
      </c>
      <c r="C60" s="428">
        <v>5772781</v>
      </c>
      <c r="D60" s="428">
        <v>68364</v>
      </c>
      <c r="E60" s="428">
        <v>658</v>
      </c>
      <c r="F60" s="428">
        <v>1031754</v>
      </c>
      <c r="G60" s="428">
        <v>8682</v>
      </c>
      <c r="H60" s="632">
        <f t="shared" si="2"/>
        <v>3296</v>
      </c>
      <c r="I60" s="632">
        <f t="shared" si="2"/>
        <v>6804535</v>
      </c>
      <c r="J60" s="632">
        <f t="shared" si="3"/>
        <v>77046</v>
      </c>
    </row>
    <row r="61" spans="1:10" ht="15" customHeight="1">
      <c r="A61" s="427">
        <v>66</v>
      </c>
      <c r="B61" s="428">
        <v>1951</v>
      </c>
      <c r="C61" s="428">
        <v>4436069</v>
      </c>
      <c r="D61" s="428">
        <v>53284</v>
      </c>
      <c r="E61" s="428">
        <v>444</v>
      </c>
      <c r="F61" s="428">
        <v>711576</v>
      </c>
      <c r="G61" s="428">
        <v>6213</v>
      </c>
      <c r="H61" s="632">
        <f t="shared" si="2"/>
        <v>2395</v>
      </c>
      <c r="I61" s="632">
        <f t="shared" si="2"/>
        <v>5147645</v>
      </c>
      <c r="J61" s="632">
        <f t="shared" si="3"/>
        <v>59497</v>
      </c>
    </row>
    <row r="62" spans="1:10" ht="15" customHeight="1">
      <c r="A62" s="427">
        <v>67</v>
      </c>
      <c r="B62" s="428">
        <v>1402</v>
      </c>
      <c r="C62" s="428">
        <v>2997698</v>
      </c>
      <c r="D62" s="428">
        <v>37351</v>
      </c>
      <c r="E62" s="428">
        <v>307</v>
      </c>
      <c r="F62" s="428">
        <v>481402</v>
      </c>
      <c r="G62" s="428">
        <v>4221</v>
      </c>
      <c r="H62" s="632">
        <f t="shared" si="2"/>
        <v>1709</v>
      </c>
      <c r="I62" s="632">
        <f t="shared" si="2"/>
        <v>3479100</v>
      </c>
      <c r="J62" s="632">
        <f t="shared" si="3"/>
        <v>41572</v>
      </c>
    </row>
    <row r="63" spans="1:10" ht="15" customHeight="1">
      <c r="A63" s="427">
        <v>68</v>
      </c>
      <c r="B63" s="428">
        <v>1406</v>
      </c>
      <c r="C63" s="428">
        <v>2985372</v>
      </c>
      <c r="D63" s="428">
        <v>37781</v>
      </c>
      <c r="E63" s="428">
        <v>283</v>
      </c>
      <c r="F63" s="428">
        <v>445733</v>
      </c>
      <c r="G63" s="428">
        <v>4293</v>
      </c>
      <c r="H63" s="632">
        <f t="shared" si="2"/>
        <v>1689</v>
      </c>
      <c r="I63" s="632">
        <f t="shared" si="2"/>
        <v>3431105</v>
      </c>
      <c r="J63" s="632">
        <f t="shared" si="3"/>
        <v>42074</v>
      </c>
    </row>
    <row r="64" spans="1:10" ht="15" customHeight="1">
      <c r="A64" s="427">
        <v>69</v>
      </c>
      <c r="B64" s="428">
        <v>870</v>
      </c>
      <c r="C64" s="428">
        <v>1893463</v>
      </c>
      <c r="D64" s="428">
        <v>22552</v>
      </c>
      <c r="E64" s="428">
        <v>188</v>
      </c>
      <c r="F64" s="428">
        <v>274969</v>
      </c>
      <c r="G64" s="428">
        <v>2236</v>
      </c>
      <c r="H64" s="632">
        <f t="shared" si="2"/>
        <v>1058</v>
      </c>
      <c r="I64" s="632">
        <f t="shared" si="2"/>
        <v>2168432</v>
      </c>
      <c r="J64" s="632">
        <f t="shared" si="3"/>
        <v>24788</v>
      </c>
    </row>
    <row r="65" spans="1:10" ht="15" customHeight="1">
      <c r="A65" s="427">
        <v>70</v>
      </c>
      <c r="B65" s="428">
        <v>618</v>
      </c>
      <c r="C65" s="428">
        <v>1216831</v>
      </c>
      <c r="D65" s="428">
        <v>16554</v>
      </c>
      <c r="E65" s="428">
        <v>117</v>
      </c>
      <c r="F65" s="428">
        <v>208555</v>
      </c>
      <c r="G65" s="428">
        <v>1313</v>
      </c>
      <c r="H65" s="632">
        <f t="shared" si="2"/>
        <v>735</v>
      </c>
      <c r="I65" s="632">
        <f t="shared" si="2"/>
        <v>1425386</v>
      </c>
      <c r="J65" s="632">
        <f t="shared" si="3"/>
        <v>17867</v>
      </c>
    </row>
    <row r="66" spans="1:10" ht="15" customHeight="1">
      <c r="A66" s="427">
        <v>71</v>
      </c>
      <c r="B66" s="428">
        <v>523</v>
      </c>
      <c r="C66" s="428">
        <v>956618</v>
      </c>
      <c r="D66" s="428">
        <v>13614</v>
      </c>
      <c r="E66" s="428">
        <v>95</v>
      </c>
      <c r="F66" s="428">
        <v>140954</v>
      </c>
      <c r="G66" s="428">
        <v>1018</v>
      </c>
      <c r="H66" s="632">
        <f t="shared" si="2"/>
        <v>618</v>
      </c>
      <c r="I66" s="632">
        <f t="shared" si="2"/>
        <v>1097572</v>
      </c>
      <c r="J66" s="632">
        <f t="shared" si="3"/>
        <v>14632</v>
      </c>
    </row>
    <row r="67" spans="1:10" ht="15" customHeight="1">
      <c r="A67" s="427">
        <v>72</v>
      </c>
      <c r="B67" s="428">
        <v>370</v>
      </c>
      <c r="C67" s="428">
        <v>785520</v>
      </c>
      <c r="D67" s="428">
        <v>9664</v>
      </c>
      <c r="E67" s="428">
        <v>66</v>
      </c>
      <c r="F67" s="428">
        <v>122116</v>
      </c>
      <c r="G67" s="428">
        <v>951</v>
      </c>
      <c r="H67" s="632">
        <f t="shared" si="2"/>
        <v>436</v>
      </c>
      <c r="I67" s="632">
        <f t="shared" si="2"/>
        <v>907636</v>
      </c>
      <c r="J67" s="632">
        <f t="shared" si="3"/>
        <v>10615</v>
      </c>
    </row>
    <row r="68" spans="1:10" ht="15" customHeight="1">
      <c r="A68" s="427">
        <v>73</v>
      </c>
      <c r="B68" s="428">
        <v>332</v>
      </c>
      <c r="C68" s="428">
        <v>571806</v>
      </c>
      <c r="D68" s="428">
        <v>8441</v>
      </c>
      <c r="E68" s="428">
        <v>51</v>
      </c>
      <c r="F68" s="428">
        <v>68690</v>
      </c>
      <c r="G68" s="428">
        <v>555</v>
      </c>
      <c r="H68" s="632">
        <f t="shared" si="2"/>
        <v>383</v>
      </c>
      <c r="I68" s="632">
        <f t="shared" si="2"/>
        <v>640496</v>
      </c>
      <c r="J68" s="632">
        <f t="shared" si="3"/>
        <v>8996</v>
      </c>
    </row>
    <row r="69" spans="1:10" ht="15" customHeight="1">
      <c r="A69" s="427">
        <v>74</v>
      </c>
      <c r="B69" s="428">
        <v>244</v>
      </c>
      <c r="C69" s="428">
        <v>544776</v>
      </c>
      <c r="D69" s="428">
        <v>6503</v>
      </c>
      <c r="E69" s="428">
        <v>54</v>
      </c>
      <c r="F69" s="428">
        <v>83505</v>
      </c>
      <c r="G69" s="428">
        <v>788</v>
      </c>
      <c r="H69" s="632">
        <f t="shared" si="2"/>
        <v>298</v>
      </c>
      <c r="I69" s="632">
        <f t="shared" si="2"/>
        <v>628281</v>
      </c>
      <c r="J69" s="632">
        <f t="shared" si="3"/>
        <v>7291</v>
      </c>
    </row>
    <row r="70" spans="1:10" ht="15" customHeight="1">
      <c r="A70" s="427">
        <v>75</v>
      </c>
      <c r="B70" s="428">
        <v>167</v>
      </c>
      <c r="C70" s="428">
        <v>335975</v>
      </c>
      <c r="D70" s="428">
        <v>4651</v>
      </c>
      <c r="E70" s="428">
        <v>28</v>
      </c>
      <c r="F70" s="428">
        <v>47289</v>
      </c>
      <c r="G70" s="428">
        <v>385</v>
      </c>
      <c r="H70" s="632">
        <f t="shared" si="2"/>
        <v>195</v>
      </c>
      <c r="I70" s="632">
        <f t="shared" si="2"/>
        <v>383264</v>
      </c>
      <c r="J70" s="632">
        <f t="shared" si="3"/>
        <v>5036</v>
      </c>
    </row>
    <row r="71" spans="1:10" ht="15" customHeight="1">
      <c r="A71" s="427">
        <v>76</v>
      </c>
      <c r="B71" s="428">
        <v>137</v>
      </c>
      <c r="C71" s="428">
        <v>282385</v>
      </c>
      <c r="D71" s="428">
        <v>3187</v>
      </c>
      <c r="E71" s="428">
        <v>20</v>
      </c>
      <c r="F71" s="428">
        <v>44277</v>
      </c>
      <c r="G71" s="428">
        <v>273</v>
      </c>
      <c r="H71" s="632">
        <f t="shared" si="2"/>
        <v>157</v>
      </c>
      <c r="I71" s="632">
        <f t="shared" si="2"/>
        <v>326662</v>
      </c>
      <c r="J71" s="632">
        <f t="shared" si="3"/>
        <v>3460</v>
      </c>
    </row>
    <row r="72" spans="1:10" ht="15" customHeight="1">
      <c r="A72" s="427">
        <v>77</v>
      </c>
      <c r="B72" s="428">
        <v>105</v>
      </c>
      <c r="C72" s="428">
        <v>146183</v>
      </c>
      <c r="D72" s="428">
        <v>2806</v>
      </c>
      <c r="E72" s="428">
        <v>11</v>
      </c>
      <c r="F72" s="428">
        <v>24076</v>
      </c>
      <c r="G72" s="428">
        <v>83</v>
      </c>
      <c r="H72" s="632">
        <f t="shared" si="2"/>
        <v>116</v>
      </c>
      <c r="I72" s="632">
        <f t="shared" si="2"/>
        <v>170259</v>
      </c>
      <c r="J72" s="632">
        <f t="shared" si="3"/>
        <v>2889</v>
      </c>
    </row>
    <row r="73" spans="1:10" ht="15" customHeight="1">
      <c r="A73" s="427">
        <v>78</v>
      </c>
      <c r="B73" s="428">
        <v>87</v>
      </c>
      <c r="C73" s="428">
        <v>175964</v>
      </c>
      <c r="D73" s="428">
        <v>1790</v>
      </c>
      <c r="E73" s="428">
        <v>20</v>
      </c>
      <c r="F73" s="428">
        <v>46134</v>
      </c>
      <c r="G73" s="428">
        <v>263</v>
      </c>
      <c r="H73" s="632">
        <f t="shared" si="2"/>
        <v>107</v>
      </c>
      <c r="I73" s="632">
        <f t="shared" si="2"/>
        <v>222098</v>
      </c>
      <c r="J73" s="632">
        <f t="shared" si="3"/>
        <v>2053</v>
      </c>
    </row>
    <row r="74" spans="1:10" ht="15" customHeight="1">
      <c r="A74" s="427">
        <v>79</v>
      </c>
      <c r="B74" s="428">
        <v>68</v>
      </c>
      <c r="C74" s="428">
        <v>156284</v>
      </c>
      <c r="D74" s="428">
        <v>1482</v>
      </c>
      <c r="E74" s="428">
        <v>13</v>
      </c>
      <c r="F74" s="428">
        <v>18001</v>
      </c>
      <c r="G74" s="428">
        <v>145</v>
      </c>
      <c r="H74" s="632">
        <f t="shared" si="2"/>
        <v>81</v>
      </c>
      <c r="I74" s="632">
        <f t="shared" si="2"/>
        <v>174285</v>
      </c>
      <c r="J74" s="632">
        <f t="shared" si="3"/>
        <v>1627</v>
      </c>
    </row>
    <row r="75" spans="1:10" ht="15" customHeight="1">
      <c r="A75" s="427">
        <v>80</v>
      </c>
      <c r="B75" s="428">
        <v>62</v>
      </c>
      <c r="C75" s="428">
        <v>112156</v>
      </c>
      <c r="D75" s="428">
        <v>1584</v>
      </c>
      <c r="E75" s="428">
        <v>6</v>
      </c>
      <c r="F75" s="428">
        <v>4135</v>
      </c>
      <c r="G75" s="428">
        <v>136</v>
      </c>
      <c r="H75" s="632">
        <f t="shared" si="2"/>
        <v>68</v>
      </c>
      <c r="I75" s="632">
        <f t="shared" si="2"/>
        <v>116291</v>
      </c>
      <c r="J75" s="632">
        <f t="shared" si="3"/>
        <v>1720</v>
      </c>
    </row>
    <row r="76" spans="1:10" ht="15" customHeight="1">
      <c r="A76" s="427">
        <v>81</v>
      </c>
      <c r="B76" s="428">
        <v>37</v>
      </c>
      <c r="C76" s="428">
        <v>90765</v>
      </c>
      <c r="D76" s="428">
        <v>966</v>
      </c>
      <c r="E76" s="428">
        <v>6</v>
      </c>
      <c r="F76" s="428">
        <v>38784</v>
      </c>
      <c r="G76" s="428">
        <v>151</v>
      </c>
      <c r="H76" s="632">
        <f t="shared" si="2"/>
        <v>43</v>
      </c>
      <c r="I76" s="632">
        <f t="shared" si="2"/>
        <v>129549</v>
      </c>
      <c r="J76" s="632">
        <f t="shared" si="3"/>
        <v>1117</v>
      </c>
    </row>
    <row r="77" spans="1:10" ht="15" customHeight="1">
      <c r="A77" s="427" t="s">
        <v>542</v>
      </c>
      <c r="B77" s="428">
        <v>155</v>
      </c>
      <c r="C77" s="428">
        <v>318918</v>
      </c>
      <c r="D77" s="428">
        <v>3246</v>
      </c>
      <c r="E77" s="428">
        <v>50</v>
      </c>
      <c r="F77" s="428">
        <v>43261</v>
      </c>
      <c r="G77" s="428">
        <v>146</v>
      </c>
      <c r="H77" s="632">
        <f t="shared" si="2"/>
        <v>205</v>
      </c>
      <c r="I77" s="632">
        <f t="shared" si="2"/>
        <v>362179</v>
      </c>
      <c r="J77" s="632">
        <f t="shared" si="3"/>
        <v>3392</v>
      </c>
    </row>
    <row r="78" spans="1:10" ht="18.75" customHeight="1">
      <c r="A78" s="434" t="s">
        <v>543</v>
      </c>
      <c r="B78" s="435">
        <f t="shared" ref="B78:J78" si="4">SUM(B43:B77)+SUM(B6:B39)</f>
        <v>9297209</v>
      </c>
      <c r="C78" s="435">
        <f t="shared" si="4"/>
        <v>24396555738</v>
      </c>
      <c r="D78" s="435">
        <f t="shared" si="4"/>
        <v>117377364</v>
      </c>
      <c r="E78" s="435">
        <f t="shared" si="4"/>
        <v>3186904</v>
      </c>
      <c r="F78" s="435">
        <f t="shared" si="4"/>
        <v>5711680086</v>
      </c>
      <c r="G78" s="435">
        <f t="shared" si="4"/>
        <v>27132317</v>
      </c>
      <c r="H78" s="435">
        <f t="shared" si="4"/>
        <v>12484113</v>
      </c>
      <c r="I78" s="435">
        <f t="shared" si="4"/>
        <v>30108235824</v>
      </c>
      <c r="J78" s="435">
        <f t="shared" si="4"/>
        <v>144509681</v>
      </c>
    </row>
    <row r="79" spans="1:10">
      <c r="B79" s="436" t="s">
        <v>92</v>
      </c>
      <c r="C79" s="437"/>
      <c r="D79" s="437"/>
      <c r="E79" s="437"/>
      <c r="F79" s="437"/>
      <c r="G79" s="437"/>
      <c r="H79" s="437"/>
      <c r="I79" s="437"/>
      <c r="J79" s="437"/>
    </row>
    <row r="80" spans="1:10">
      <c r="B80" s="429"/>
      <c r="E80" s="438"/>
    </row>
    <row r="81" spans="2:10">
      <c r="B81" s="429"/>
      <c r="C81" s="429"/>
      <c r="D81" s="429"/>
      <c r="E81" s="429"/>
      <c r="F81" s="429"/>
      <c r="G81" s="429"/>
      <c r="H81" s="429"/>
      <c r="I81" s="429"/>
      <c r="J81" s="429"/>
    </row>
    <row r="82" spans="2:10">
      <c r="B82" s="429"/>
      <c r="E82" s="429"/>
    </row>
    <row r="83" spans="2:10">
      <c r="B83" s="429"/>
      <c r="C83" s="429"/>
      <c r="E83" s="429"/>
    </row>
    <row r="84" spans="2:10">
      <c r="B84" s="429"/>
      <c r="C84" s="429"/>
    </row>
    <row r="133" spans="8:8">
      <c r="H133" s="393" t="s">
        <v>92</v>
      </c>
    </row>
  </sheetData>
  <mergeCells count="10">
    <mergeCell ref="A41:A42"/>
    <mergeCell ref="B41:D41"/>
    <mergeCell ref="E41:G41"/>
    <mergeCell ref="H41:J41"/>
    <mergeCell ref="A1:J1"/>
    <mergeCell ref="A2:J2"/>
    <mergeCell ref="A4:A5"/>
    <mergeCell ref="B4:D4"/>
    <mergeCell ref="E4:G4"/>
    <mergeCell ref="H4:J4"/>
  </mergeCells>
  <printOptions horizontalCentered="1" verticalCentered="1"/>
  <pageMargins left="0" right="0" top="0" bottom="0" header="0" footer="0"/>
  <pageSetup paperSize="9" scale="9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6"/>
  <sheetViews>
    <sheetView showGridLines="0" zoomScaleNormal="100" workbookViewId="0">
      <selection activeCell="R84" sqref="R84"/>
    </sheetView>
  </sheetViews>
  <sheetFormatPr defaultRowHeight="12.75"/>
  <cols>
    <col min="1" max="1" width="6.28515625" style="439" customWidth="1"/>
    <col min="2" max="2" width="13.85546875" style="449" customWidth="1"/>
    <col min="3" max="3" width="8.7109375" style="439" customWidth="1"/>
    <col min="4" max="4" width="9.85546875" style="439" customWidth="1"/>
    <col min="5" max="5" width="9.7109375" style="439" customWidth="1"/>
    <col min="6" max="8" width="10.7109375" style="439" customWidth="1"/>
    <col min="9" max="10" width="8.7109375" style="439" customWidth="1"/>
    <col min="11" max="11" width="9.7109375" style="439" customWidth="1"/>
    <col min="12" max="12" width="7.7109375" style="439" customWidth="1"/>
    <col min="13" max="14" width="8.7109375" style="439" customWidth="1"/>
    <col min="15" max="15" width="9.7109375" style="439" customWidth="1"/>
    <col min="16" max="16384" width="9.140625" style="439"/>
  </cols>
  <sheetData>
    <row r="1" spans="1:18" s="437" customFormat="1" ht="20.25" customHeight="1">
      <c r="A1" s="877" t="s">
        <v>667</v>
      </c>
      <c r="B1" s="877"/>
      <c r="C1" s="877"/>
      <c r="D1" s="877"/>
      <c r="E1" s="877"/>
      <c r="F1" s="877"/>
      <c r="G1" s="877"/>
      <c r="H1" s="877"/>
      <c r="I1" s="877"/>
      <c r="J1" s="877"/>
      <c r="K1" s="877"/>
      <c r="L1" s="877"/>
      <c r="M1" s="877"/>
      <c r="N1" s="877"/>
      <c r="O1" s="877"/>
    </row>
    <row r="2" spans="1:18" ht="20.25" customHeight="1">
      <c r="A2" s="878" t="s">
        <v>668</v>
      </c>
      <c r="B2" s="878"/>
      <c r="C2" s="878"/>
      <c r="D2" s="878"/>
      <c r="E2" s="878"/>
      <c r="F2" s="878"/>
      <c r="G2" s="878"/>
      <c r="H2" s="878"/>
      <c r="I2" s="878"/>
      <c r="J2" s="878"/>
      <c r="K2" s="878"/>
      <c r="L2" s="878"/>
      <c r="M2" s="878"/>
      <c r="N2" s="878"/>
      <c r="O2" s="878"/>
    </row>
    <row r="3" spans="1:18" ht="36.75" customHeight="1">
      <c r="A3" s="732" t="s">
        <v>244</v>
      </c>
      <c r="B3" s="879" t="s">
        <v>193</v>
      </c>
      <c r="C3" s="869" t="s">
        <v>544</v>
      </c>
      <c r="D3" s="867"/>
      <c r="E3" s="868"/>
      <c r="F3" s="869" t="s">
        <v>545</v>
      </c>
      <c r="G3" s="867"/>
      <c r="H3" s="868"/>
      <c r="I3" s="869" t="s">
        <v>546</v>
      </c>
      <c r="J3" s="867"/>
      <c r="K3" s="868"/>
      <c r="L3" s="869" t="s">
        <v>547</v>
      </c>
      <c r="M3" s="867"/>
      <c r="N3" s="868"/>
      <c r="O3" s="881" t="s">
        <v>548</v>
      </c>
      <c r="P3" s="440"/>
    </row>
    <row r="4" spans="1:18" ht="31.5" customHeight="1">
      <c r="A4" s="734"/>
      <c r="B4" s="880"/>
      <c r="C4" s="395" t="s">
        <v>195</v>
      </c>
      <c r="D4" s="395" t="s">
        <v>194</v>
      </c>
      <c r="E4" s="395" t="s">
        <v>176</v>
      </c>
      <c r="F4" s="395" t="s">
        <v>195</v>
      </c>
      <c r="G4" s="395" t="s">
        <v>194</v>
      </c>
      <c r="H4" s="395" t="s">
        <v>176</v>
      </c>
      <c r="I4" s="395" t="s">
        <v>195</v>
      </c>
      <c r="J4" s="395" t="s">
        <v>194</v>
      </c>
      <c r="K4" s="395" t="s">
        <v>176</v>
      </c>
      <c r="L4" s="395" t="s">
        <v>195</v>
      </c>
      <c r="M4" s="395" t="s">
        <v>194</v>
      </c>
      <c r="N4" s="395" t="s">
        <v>176</v>
      </c>
      <c r="O4" s="882"/>
      <c r="P4" s="440"/>
    </row>
    <row r="5" spans="1:18" s="423" customFormat="1" ht="12.95" customHeight="1">
      <c r="A5" s="441" t="s">
        <v>81</v>
      </c>
      <c r="B5" s="42" t="s">
        <v>94</v>
      </c>
      <c r="C5" s="442">
        <v>8835</v>
      </c>
      <c r="D5" s="442">
        <v>32734</v>
      </c>
      <c r="E5" s="443">
        <f t="shared" ref="E5:E69" si="0">C5+D5</f>
        <v>41569</v>
      </c>
      <c r="F5" s="442">
        <v>3081</v>
      </c>
      <c r="G5" s="442">
        <v>17167</v>
      </c>
      <c r="H5" s="443">
        <f t="shared" ref="H5:H69" si="1">SUM(F5:G5)</f>
        <v>20248</v>
      </c>
      <c r="I5" s="442">
        <v>1356</v>
      </c>
      <c r="J5" s="442">
        <v>2086</v>
      </c>
      <c r="K5" s="443">
        <f t="shared" ref="K5:K69" si="2">SUM(I5:J5)</f>
        <v>3442</v>
      </c>
      <c r="L5" s="442">
        <v>3</v>
      </c>
      <c r="M5" s="442">
        <v>177</v>
      </c>
      <c r="N5" s="443">
        <f t="shared" ref="N5:N69" si="3">SUM(L5:M5)</f>
        <v>180</v>
      </c>
      <c r="O5" s="444">
        <f t="shared" ref="O5:O69" si="4">SUM(E5,H5,K5,N5)</f>
        <v>65439</v>
      </c>
      <c r="Q5" s="439"/>
      <c r="R5" s="439"/>
    </row>
    <row r="6" spans="1:18" s="423" customFormat="1" ht="12.95" customHeight="1">
      <c r="A6" s="441" t="s">
        <v>82</v>
      </c>
      <c r="B6" s="42" t="s">
        <v>95</v>
      </c>
      <c r="C6" s="442">
        <v>1206</v>
      </c>
      <c r="D6" s="442">
        <v>8330</v>
      </c>
      <c r="E6" s="443">
        <f t="shared" si="0"/>
        <v>9536</v>
      </c>
      <c r="F6" s="442">
        <v>695</v>
      </c>
      <c r="G6" s="442">
        <v>6043</v>
      </c>
      <c r="H6" s="443">
        <f t="shared" si="1"/>
        <v>6738</v>
      </c>
      <c r="I6" s="442">
        <v>51</v>
      </c>
      <c r="J6" s="442">
        <v>129</v>
      </c>
      <c r="K6" s="443">
        <f t="shared" si="2"/>
        <v>180</v>
      </c>
      <c r="L6" s="442">
        <v>0</v>
      </c>
      <c r="M6" s="442">
        <v>273</v>
      </c>
      <c r="N6" s="443">
        <f t="shared" si="3"/>
        <v>273</v>
      </c>
      <c r="O6" s="444">
        <f t="shared" si="4"/>
        <v>16727</v>
      </c>
      <c r="Q6" s="439"/>
      <c r="R6" s="439"/>
    </row>
    <row r="7" spans="1:18" s="423" customFormat="1" ht="12.95" customHeight="1">
      <c r="A7" s="441" t="s">
        <v>83</v>
      </c>
      <c r="B7" s="42" t="s">
        <v>96</v>
      </c>
      <c r="C7" s="442">
        <v>2187</v>
      </c>
      <c r="D7" s="442">
        <v>12867</v>
      </c>
      <c r="E7" s="443">
        <f t="shared" si="0"/>
        <v>15054</v>
      </c>
      <c r="F7" s="442">
        <v>2571</v>
      </c>
      <c r="G7" s="442">
        <v>17562</v>
      </c>
      <c r="H7" s="443">
        <f t="shared" si="1"/>
        <v>20133</v>
      </c>
      <c r="I7" s="442">
        <v>446</v>
      </c>
      <c r="J7" s="442">
        <v>503</v>
      </c>
      <c r="K7" s="443">
        <f t="shared" si="2"/>
        <v>949</v>
      </c>
      <c r="L7" s="442">
        <v>1</v>
      </c>
      <c r="M7" s="442">
        <v>91</v>
      </c>
      <c r="N7" s="443">
        <f t="shared" si="3"/>
        <v>92</v>
      </c>
      <c r="O7" s="444">
        <f t="shared" si="4"/>
        <v>36228</v>
      </c>
      <c r="Q7" s="439"/>
      <c r="R7" s="439"/>
    </row>
    <row r="8" spans="1:18" s="423" customFormat="1" ht="12.95" customHeight="1">
      <c r="A8" s="441" t="s">
        <v>84</v>
      </c>
      <c r="B8" s="43" t="s">
        <v>97</v>
      </c>
      <c r="C8" s="442">
        <v>396</v>
      </c>
      <c r="D8" s="442">
        <v>4417</v>
      </c>
      <c r="E8" s="443">
        <f t="shared" si="0"/>
        <v>4813</v>
      </c>
      <c r="F8" s="442">
        <v>135</v>
      </c>
      <c r="G8" s="442">
        <v>3688</v>
      </c>
      <c r="H8" s="443">
        <f t="shared" si="1"/>
        <v>3823</v>
      </c>
      <c r="I8" s="442">
        <v>16</v>
      </c>
      <c r="J8" s="442">
        <v>73</v>
      </c>
      <c r="K8" s="443">
        <f t="shared" si="2"/>
        <v>89</v>
      </c>
      <c r="L8" s="442">
        <v>0</v>
      </c>
      <c r="M8" s="442">
        <v>292</v>
      </c>
      <c r="N8" s="443">
        <f t="shared" si="3"/>
        <v>292</v>
      </c>
      <c r="O8" s="444">
        <f t="shared" si="4"/>
        <v>9017</v>
      </c>
      <c r="Q8" s="439"/>
      <c r="R8" s="439"/>
    </row>
    <row r="9" spans="1:18" s="423" customFormat="1" ht="12.95" customHeight="1">
      <c r="A9" s="441" t="s">
        <v>85</v>
      </c>
      <c r="B9" s="43" t="s">
        <v>98</v>
      </c>
      <c r="C9" s="442">
        <v>1543</v>
      </c>
      <c r="D9" s="442">
        <v>5677</v>
      </c>
      <c r="E9" s="443">
        <f t="shared" si="0"/>
        <v>7220</v>
      </c>
      <c r="F9" s="442">
        <v>1244</v>
      </c>
      <c r="G9" s="442">
        <v>5216</v>
      </c>
      <c r="H9" s="443">
        <f t="shared" si="1"/>
        <v>6460</v>
      </c>
      <c r="I9" s="442">
        <v>368</v>
      </c>
      <c r="J9" s="442">
        <v>305</v>
      </c>
      <c r="K9" s="443">
        <f t="shared" si="2"/>
        <v>673</v>
      </c>
      <c r="L9" s="442">
        <v>4</v>
      </c>
      <c r="M9" s="442">
        <v>81</v>
      </c>
      <c r="N9" s="443">
        <f t="shared" si="3"/>
        <v>85</v>
      </c>
      <c r="O9" s="444">
        <f t="shared" si="4"/>
        <v>14438</v>
      </c>
      <c r="Q9" s="439"/>
      <c r="R9" s="439"/>
    </row>
    <row r="10" spans="1:18" s="423" customFormat="1" ht="12.95" customHeight="1">
      <c r="A10" s="441" t="s">
        <v>86</v>
      </c>
      <c r="B10" s="43" t="s">
        <v>99</v>
      </c>
      <c r="C10" s="442">
        <v>27395</v>
      </c>
      <c r="D10" s="442">
        <v>90830</v>
      </c>
      <c r="E10" s="443">
        <f t="shared" si="0"/>
        <v>118225</v>
      </c>
      <c r="F10" s="442">
        <v>2505</v>
      </c>
      <c r="G10" s="442">
        <v>15979</v>
      </c>
      <c r="H10" s="443">
        <f t="shared" si="1"/>
        <v>18484</v>
      </c>
      <c r="I10" s="442">
        <v>8849</v>
      </c>
      <c r="J10" s="442">
        <v>10780</v>
      </c>
      <c r="K10" s="443">
        <f t="shared" si="2"/>
        <v>19629</v>
      </c>
      <c r="L10" s="442">
        <v>19</v>
      </c>
      <c r="M10" s="442">
        <v>146</v>
      </c>
      <c r="N10" s="443">
        <f t="shared" si="3"/>
        <v>165</v>
      </c>
      <c r="O10" s="444">
        <f t="shared" si="4"/>
        <v>156503</v>
      </c>
      <c r="Q10" s="439"/>
      <c r="R10" s="439"/>
    </row>
    <row r="11" spans="1:18" s="423" customFormat="1" ht="12.95" customHeight="1">
      <c r="A11" s="441" t="s">
        <v>87</v>
      </c>
      <c r="B11" s="43" t="s">
        <v>100</v>
      </c>
      <c r="C11" s="442">
        <v>17230</v>
      </c>
      <c r="D11" s="442">
        <v>63112</v>
      </c>
      <c r="E11" s="443">
        <f t="shared" si="0"/>
        <v>80342</v>
      </c>
      <c r="F11" s="442">
        <v>5444</v>
      </c>
      <c r="G11" s="442">
        <v>40347</v>
      </c>
      <c r="H11" s="443">
        <f t="shared" si="1"/>
        <v>45791</v>
      </c>
      <c r="I11" s="442">
        <v>2420</v>
      </c>
      <c r="J11" s="442">
        <v>4302</v>
      </c>
      <c r="K11" s="443">
        <f t="shared" si="2"/>
        <v>6722</v>
      </c>
      <c r="L11" s="442">
        <v>6</v>
      </c>
      <c r="M11" s="442">
        <v>160</v>
      </c>
      <c r="N11" s="443">
        <f t="shared" si="3"/>
        <v>166</v>
      </c>
      <c r="O11" s="444">
        <f t="shared" si="4"/>
        <v>133021</v>
      </c>
      <c r="Q11" s="439"/>
      <c r="R11" s="439"/>
    </row>
    <row r="12" spans="1:18" s="423" customFormat="1" ht="12.95" customHeight="1">
      <c r="A12" s="441" t="s">
        <v>88</v>
      </c>
      <c r="B12" s="43" t="s">
        <v>101</v>
      </c>
      <c r="C12" s="442">
        <v>803</v>
      </c>
      <c r="D12" s="442">
        <v>3572</v>
      </c>
      <c r="E12" s="443">
        <f t="shared" si="0"/>
        <v>4375</v>
      </c>
      <c r="F12" s="442">
        <v>316</v>
      </c>
      <c r="G12" s="442">
        <v>1608</v>
      </c>
      <c r="H12" s="443">
        <f t="shared" si="1"/>
        <v>1924</v>
      </c>
      <c r="I12" s="442">
        <v>81</v>
      </c>
      <c r="J12" s="442">
        <v>110</v>
      </c>
      <c r="K12" s="443">
        <f t="shared" si="2"/>
        <v>191</v>
      </c>
      <c r="L12" s="442">
        <v>2</v>
      </c>
      <c r="M12" s="442">
        <v>33</v>
      </c>
      <c r="N12" s="443">
        <f t="shared" si="3"/>
        <v>35</v>
      </c>
      <c r="O12" s="444">
        <f t="shared" si="4"/>
        <v>6525</v>
      </c>
      <c r="Q12" s="439"/>
      <c r="R12" s="439"/>
    </row>
    <row r="13" spans="1:18" s="423" customFormat="1" ht="12.95" customHeight="1">
      <c r="A13" s="441" t="s">
        <v>89</v>
      </c>
      <c r="B13" s="43" t="s">
        <v>102</v>
      </c>
      <c r="C13" s="442">
        <v>6554</v>
      </c>
      <c r="D13" s="442">
        <v>26026</v>
      </c>
      <c r="E13" s="443">
        <f t="shared" si="0"/>
        <v>32580</v>
      </c>
      <c r="F13" s="442">
        <v>4250</v>
      </c>
      <c r="G13" s="442">
        <v>22217</v>
      </c>
      <c r="H13" s="443">
        <f t="shared" si="1"/>
        <v>26467</v>
      </c>
      <c r="I13" s="442">
        <v>1196</v>
      </c>
      <c r="J13" s="442">
        <v>678</v>
      </c>
      <c r="K13" s="443">
        <f t="shared" si="2"/>
        <v>1874</v>
      </c>
      <c r="L13" s="442">
        <v>1</v>
      </c>
      <c r="M13" s="442">
        <v>78</v>
      </c>
      <c r="N13" s="443">
        <f t="shared" si="3"/>
        <v>79</v>
      </c>
      <c r="O13" s="444">
        <f t="shared" si="4"/>
        <v>61000</v>
      </c>
      <c r="Q13" s="439"/>
      <c r="R13" s="439"/>
    </row>
    <row r="14" spans="1:18" s="423" customFormat="1" ht="12.95" customHeight="1">
      <c r="A14" s="445">
        <v>10</v>
      </c>
      <c r="B14" s="43" t="s">
        <v>103</v>
      </c>
      <c r="C14" s="442">
        <v>8465</v>
      </c>
      <c r="D14" s="442">
        <v>26182</v>
      </c>
      <c r="E14" s="443">
        <f t="shared" si="0"/>
        <v>34647</v>
      </c>
      <c r="F14" s="442">
        <v>5629</v>
      </c>
      <c r="G14" s="442">
        <v>25006</v>
      </c>
      <c r="H14" s="443">
        <f t="shared" si="1"/>
        <v>30635</v>
      </c>
      <c r="I14" s="442">
        <v>1291</v>
      </c>
      <c r="J14" s="442">
        <v>1090</v>
      </c>
      <c r="K14" s="443">
        <f t="shared" si="2"/>
        <v>2381</v>
      </c>
      <c r="L14" s="442">
        <v>11</v>
      </c>
      <c r="M14" s="442">
        <v>95</v>
      </c>
      <c r="N14" s="443">
        <f t="shared" si="3"/>
        <v>106</v>
      </c>
      <c r="O14" s="444">
        <f t="shared" si="4"/>
        <v>67769</v>
      </c>
      <c r="Q14" s="439"/>
      <c r="R14" s="439"/>
    </row>
    <row r="15" spans="1:18" s="423" customFormat="1" ht="12.95" customHeight="1">
      <c r="A15" s="445">
        <v>11</v>
      </c>
      <c r="B15" s="43" t="s">
        <v>104</v>
      </c>
      <c r="C15" s="442">
        <v>1050</v>
      </c>
      <c r="D15" s="442">
        <v>2980</v>
      </c>
      <c r="E15" s="443">
        <f t="shared" si="0"/>
        <v>4030</v>
      </c>
      <c r="F15" s="442">
        <v>331</v>
      </c>
      <c r="G15" s="442">
        <v>2161</v>
      </c>
      <c r="H15" s="443">
        <f t="shared" si="1"/>
        <v>2492</v>
      </c>
      <c r="I15" s="442">
        <v>109</v>
      </c>
      <c r="J15" s="442">
        <v>83</v>
      </c>
      <c r="K15" s="443">
        <f t="shared" si="2"/>
        <v>192</v>
      </c>
      <c r="L15" s="442">
        <v>1</v>
      </c>
      <c r="M15" s="442">
        <v>11</v>
      </c>
      <c r="N15" s="443">
        <f t="shared" si="3"/>
        <v>12</v>
      </c>
      <c r="O15" s="444">
        <f t="shared" si="4"/>
        <v>6726</v>
      </c>
      <c r="Q15" s="439"/>
      <c r="R15" s="439"/>
    </row>
    <row r="16" spans="1:18" s="423" customFormat="1" ht="12.95" customHeight="1">
      <c r="A16" s="445">
        <v>12</v>
      </c>
      <c r="B16" s="43" t="s">
        <v>105</v>
      </c>
      <c r="C16" s="442">
        <v>232</v>
      </c>
      <c r="D16" s="442">
        <v>2254</v>
      </c>
      <c r="E16" s="443">
        <f t="shared" si="0"/>
        <v>2486</v>
      </c>
      <c r="F16" s="442">
        <v>61</v>
      </c>
      <c r="G16" s="442">
        <v>1178</v>
      </c>
      <c r="H16" s="443">
        <f t="shared" si="1"/>
        <v>1239</v>
      </c>
      <c r="I16" s="442">
        <v>34</v>
      </c>
      <c r="J16" s="442">
        <v>73</v>
      </c>
      <c r="K16" s="443">
        <f t="shared" si="2"/>
        <v>107</v>
      </c>
      <c r="L16" s="442">
        <v>1</v>
      </c>
      <c r="M16" s="442">
        <v>177</v>
      </c>
      <c r="N16" s="443">
        <f t="shared" si="3"/>
        <v>178</v>
      </c>
      <c r="O16" s="444">
        <f t="shared" si="4"/>
        <v>4010</v>
      </c>
      <c r="Q16" s="439"/>
      <c r="R16" s="439"/>
    </row>
    <row r="17" spans="1:18" s="423" customFormat="1" ht="12.95" customHeight="1">
      <c r="A17" s="445">
        <v>13</v>
      </c>
      <c r="B17" s="43" t="s">
        <v>106</v>
      </c>
      <c r="C17" s="442">
        <v>288</v>
      </c>
      <c r="D17" s="442">
        <v>3976</v>
      </c>
      <c r="E17" s="443">
        <f t="shared" si="0"/>
        <v>4264</v>
      </c>
      <c r="F17" s="442">
        <v>175</v>
      </c>
      <c r="G17" s="442">
        <v>3448</v>
      </c>
      <c r="H17" s="443">
        <f t="shared" si="1"/>
        <v>3623</v>
      </c>
      <c r="I17" s="442">
        <v>51</v>
      </c>
      <c r="J17" s="442">
        <v>164</v>
      </c>
      <c r="K17" s="443">
        <f t="shared" si="2"/>
        <v>215</v>
      </c>
      <c r="L17" s="442">
        <v>0</v>
      </c>
      <c r="M17" s="442">
        <v>225</v>
      </c>
      <c r="N17" s="443">
        <f t="shared" si="3"/>
        <v>225</v>
      </c>
      <c r="O17" s="444">
        <f t="shared" si="4"/>
        <v>8327</v>
      </c>
      <c r="Q17" s="439"/>
      <c r="R17" s="439"/>
    </row>
    <row r="18" spans="1:18" s="423" customFormat="1" ht="12.95" customHeight="1">
      <c r="A18" s="445">
        <v>14</v>
      </c>
      <c r="B18" s="43" t="s">
        <v>107</v>
      </c>
      <c r="C18" s="442">
        <v>1445</v>
      </c>
      <c r="D18" s="442">
        <v>4904</v>
      </c>
      <c r="E18" s="443">
        <f t="shared" si="0"/>
        <v>6349</v>
      </c>
      <c r="F18" s="442">
        <v>1060</v>
      </c>
      <c r="G18" s="442">
        <v>3832</v>
      </c>
      <c r="H18" s="443">
        <f t="shared" si="1"/>
        <v>4892</v>
      </c>
      <c r="I18" s="442">
        <v>402</v>
      </c>
      <c r="J18" s="442">
        <v>367</v>
      </c>
      <c r="K18" s="443">
        <f t="shared" si="2"/>
        <v>769</v>
      </c>
      <c r="L18" s="442">
        <v>0</v>
      </c>
      <c r="M18" s="442">
        <v>50</v>
      </c>
      <c r="N18" s="443">
        <f t="shared" si="3"/>
        <v>50</v>
      </c>
      <c r="O18" s="444">
        <f t="shared" si="4"/>
        <v>12060</v>
      </c>
      <c r="Q18" s="439"/>
      <c r="R18" s="439"/>
    </row>
    <row r="19" spans="1:18" s="423" customFormat="1" ht="12.95" customHeight="1">
      <c r="A19" s="445">
        <v>15</v>
      </c>
      <c r="B19" s="43" t="s">
        <v>108</v>
      </c>
      <c r="C19" s="442">
        <v>1684</v>
      </c>
      <c r="D19" s="442">
        <v>6597</v>
      </c>
      <c r="E19" s="443">
        <f t="shared" si="0"/>
        <v>8281</v>
      </c>
      <c r="F19" s="442">
        <v>2729</v>
      </c>
      <c r="G19" s="442">
        <v>6162</v>
      </c>
      <c r="H19" s="443">
        <f t="shared" si="1"/>
        <v>8891</v>
      </c>
      <c r="I19" s="442">
        <v>484</v>
      </c>
      <c r="J19" s="442">
        <v>421</v>
      </c>
      <c r="K19" s="443">
        <f t="shared" si="2"/>
        <v>905</v>
      </c>
      <c r="L19" s="442">
        <v>1</v>
      </c>
      <c r="M19" s="442">
        <v>25</v>
      </c>
      <c r="N19" s="443">
        <f t="shared" si="3"/>
        <v>26</v>
      </c>
      <c r="O19" s="444">
        <f t="shared" si="4"/>
        <v>18103</v>
      </c>
      <c r="Q19" s="439"/>
      <c r="R19" s="439"/>
    </row>
    <row r="20" spans="1:18" s="423" customFormat="1" ht="12.95" customHeight="1">
      <c r="A20" s="445">
        <v>16</v>
      </c>
      <c r="B20" s="43" t="s">
        <v>109</v>
      </c>
      <c r="C20" s="442">
        <v>17881</v>
      </c>
      <c r="D20" s="442">
        <v>55961</v>
      </c>
      <c r="E20" s="443">
        <f t="shared" si="0"/>
        <v>73842</v>
      </c>
      <c r="F20" s="442">
        <v>3792</v>
      </c>
      <c r="G20" s="442">
        <v>20423</v>
      </c>
      <c r="H20" s="443">
        <f t="shared" si="1"/>
        <v>24215</v>
      </c>
      <c r="I20" s="442">
        <v>6333</v>
      </c>
      <c r="J20" s="442">
        <v>4157</v>
      </c>
      <c r="K20" s="443">
        <f t="shared" si="2"/>
        <v>10490</v>
      </c>
      <c r="L20" s="442">
        <v>3</v>
      </c>
      <c r="M20" s="442">
        <v>129</v>
      </c>
      <c r="N20" s="443">
        <f t="shared" si="3"/>
        <v>132</v>
      </c>
      <c r="O20" s="444">
        <f t="shared" si="4"/>
        <v>108679</v>
      </c>
      <c r="Q20" s="439"/>
      <c r="R20" s="439"/>
    </row>
    <row r="21" spans="1:18" s="423" customFormat="1" ht="12.95" customHeight="1">
      <c r="A21" s="445">
        <v>17</v>
      </c>
      <c r="B21" s="43" t="s">
        <v>110</v>
      </c>
      <c r="C21" s="442">
        <v>3828</v>
      </c>
      <c r="D21" s="442">
        <v>11515</v>
      </c>
      <c r="E21" s="443">
        <f t="shared" si="0"/>
        <v>15343</v>
      </c>
      <c r="F21" s="442">
        <v>3360</v>
      </c>
      <c r="G21" s="442">
        <v>11253</v>
      </c>
      <c r="H21" s="443">
        <f t="shared" si="1"/>
        <v>14613</v>
      </c>
      <c r="I21" s="442">
        <v>1421</v>
      </c>
      <c r="J21" s="442">
        <v>568</v>
      </c>
      <c r="K21" s="443">
        <f t="shared" si="2"/>
        <v>1989</v>
      </c>
      <c r="L21" s="442">
        <v>1</v>
      </c>
      <c r="M21" s="442">
        <v>78</v>
      </c>
      <c r="N21" s="443">
        <f t="shared" si="3"/>
        <v>79</v>
      </c>
      <c r="O21" s="444">
        <f t="shared" si="4"/>
        <v>32024</v>
      </c>
      <c r="Q21" s="439"/>
      <c r="R21" s="439"/>
    </row>
    <row r="22" spans="1:18" s="423" customFormat="1" ht="12.95" customHeight="1">
      <c r="A22" s="445">
        <v>18</v>
      </c>
      <c r="B22" s="43" t="s">
        <v>111</v>
      </c>
      <c r="C22" s="442">
        <v>424</v>
      </c>
      <c r="D22" s="442">
        <v>2288</v>
      </c>
      <c r="E22" s="443">
        <f t="shared" si="0"/>
        <v>2712</v>
      </c>
      <c r="F22" s="442">
        <v>637</v>
      </c>
      <c r="G22" s="442">
        <v>4426</v>
      </c>
      <c r="H22" s="443">
        <f t="shared" si="1"/>
        <v>5063</v>
      </c>
      <c r="I22" s="442">
        <v>92</v>
      </c>
      <c r="J22" s="442">
        <v>198</v>
      </c>
      <c r="K22" s="443">
        <f t="shared" si="2"/>
        <v>290</v>
      </c>
      <c r="L22" s="442">
        <v>0</v>
      </c>
      <c r="M22" s="442">
        <v>49</v>
      </c>
      <c r="N22" s="443">
        <f t="shared" si="3"/>
        <v>49</v>
      </c>
      <c r="O22" s="444">
        <f t="shared" si="4"/>
        <v>8114</v>
      </c>
      <c r="Q22" s="439"/>
      <c r="R22" s="439"/>
    </row>
    <row r="23" spans="1:18" s="423" customFormat="1" ht="12.95" customHeight="1">
      <c r="A23" s="445">
        <v>19</v>
      </c>
      <c r="B23" s="43" t="s">
        <v>112</v>
      </c>
      <c r="C23" s="442">
        <v>2186</v>
      </c>
      <c r="D23" s="442">
        <v>9204</v>
      </c>
      <c r="E23" s="443">
        <f t="shared" si="0"/>
        <v>11390</v>
      </c>
      <c r="F23" s="442">
        <v>1894</v>
      </c>
      <c r="G23" s="442">
        <v>9465</v>
      </c>
      <c r="H23" s="443">
        <f t="shared" si="1"/>
        <v>11359</v>
      </c>
      <c r="I23" s="442">
        <v>618</v>
      </c>
      <c r="J23" s="442">
        <v>621</v>
      </c>
      <c r="K23" s="443">
        <f t="shared" si="2"/>
        <v>1239</v>
      </c>
      <c r="L23" s="442">
        <v>2</v>
      </c>
      <c r="M23" s="442">
        <v>194</v>
      </c>
      <c r="N23" s="443">
        <f t="shared" si="3"/>
        <v>196</v>
      </c>
      <c r="O23" s="444">
        <f t="shared" si="4"/>
        <v>24184</v>
      </c>
      <c r="Q23" s="439"/>
      <c r="R23" s="439"/>
    </row>
    <row r="24" spans="1:18" s="423" customFormat="1" ht="12.95" customHeight="1">
      <c r="A24" s="445">
        <v>20</v>
      </c>
      <c r="B24" s="43" t="s">
        <v>113</v>
      </c>
      <c r="C24" s="442">
        <v>7695</v>
      </c>
      <c r="D24" s="442">
        <v>25835</v>
      </c>
      <c r="E24" s="443">
        <f t="shared" si="0"/>
        <v>33530</v>
      </c>
      <c r="F24" s="442">
        <v>5595</v>
      </c>
      <c r="G24" s="442">
        <v>15268</v>
      </c>
      <c r="H24" s="443">
        <f t="shared" si="1"/>
        <v>20863</v>
      </c>
      <c r="I24" s="442">
        <v>2322</v>
      </c>
      <c r="J24" s="442">
        <v>1040</v>
      </c>
      <c r="K24" s="443">
        <f t="shared" si="2"/>
        <v>3362</v>
      </c>
      <c r="L24" s="442">
        <v>0</v>
      </c>
      <c r="M24" s="442">
        <v>64</v>
      </c>
      <c r="N24" s="443">
        <f t="shared" si="3"/>
        <v>64</v>
      </c>
      <c r="O24" s="444">
        <f t="shared" si="4"/>
        <v>57819</v>
      </c>
      <c r="Q24" s="439"/>
      <c r="R24" s="439"/>
    </row>
    <row r="25" spans="1:18" s="423" customFormat="1" ht="12.95" customHeight="1">
      <c r="A25" s="445">
        <v>21</v>
      </c>
      <c r="B25" s="43" t="s">
        <v>114</v>
      </c>
      <c r="C25" s="442">
        <v>923</v>
      </c>
      <c r="D25" s="442">
        <v>7709</v>
      </c>
      <c r="E25" s="443">
        <f t="shared" si="0"/>
        <v>8632</v>
      </c>
      <c r="F25" s="442">
        <v>274</v>
      </c>
      <c r="G25" s="442">
        <v>6928</v>
      </c>
      <c r="H25" s="443">
        <f t="shared" si="1"/>
        <v>7202</v>
      </c>
      <c r="I25" s="442">
        <v>150</v>
      </c>
      <c r="J25" s="442">
        <v>348</v>
      </c>
      <c r="K25" s="443">
        <f t="shared" si="2"/>
        <v>498</v>
      </c>
      <c r="L25" s="442">
        <v>0</v>
      </c>
      <c r="M25" s="442">
        <v>269</v>
      </c>
      <c r="N25" s="443">
        <f t="shared" si="3"/>
        <v>269</v>
      </c>
      <c r="O25" s="444">
        <f t="shared" si="4"/>
        <v>16601</v>
      </c>
      <c r="Q25" s="439"/>
      <c r="R25" s="439"/>
    </row>
    <row r="26" spans="1:18" s="423" customFormat="1" ht="12.95" customHeight="1">
      <c r="A26" s="445">
        <v>22</v>
      </c>
      <c r="B26" s="43" t="s">
        <v>115</v>
      </c>
      <c r="C26" s="442">
        <v>2271</v>
      </c>
      <c r="D26" s="442">
        <v>8291</v>
      </c>
      <c r="E26" s="443">
        <f t="shared" si="0"/>
        <v>10562</v>
      </c>
      <c r="F26" s="442">
        <v>1478</v>
      </c>
      <c r="G26" s="442">
        <v>10040</v>
      </c>
      <c r="H26" s="443">
        <f t="shared" si="1"/>
        <v>11518</v>
      </c>
      <c r="I26" s="442">
        <v>474</v>
      </c>
      <c r="J26" s="442">
        <v>390</v>
      </c>
      <c r="K26" s="443">
        <f t="shared" si="2"/>
        <v>864</v>
      </c>
      <c r="L26" s="442">
        <v>0</v>
      </c>
      <c r="M26" s="442">
        <v>26</v>
      </c>
      <c r="N26" s="443">
        <f t="shared" si="3"/>
        <v>26</v>
      </c>
      <c r="O26" s="444">
        <f t="shared" si="4"/>
        <v>22970</v>
      </c>
      <c r="Q26" s="439"/>
      <c r="R26" s="439"/>
    </row>
    <row r="27" spans="1:18" s="423" customFormat="1" ht="12.95" customHeight="1">
      <c r="A27" s="445">
        <v>23</v>
      </c>
      <c r="B27" s="43" t="s">
        <v>116</v>
      </c>
      <c r="C27" s="442">
        <v>1168</v>
      </c>
      <c r="D27" s="442">
        <v>7947</v>
      </c>
      <c r="E27" s="443">
        <f t="shared" si="0"/>
        <v>9115</v>
      </c>
      <c r="F27" s="442">
        <v>740</v>
      </c>
      <c r="G27" s="442">
        <v>6734</v>
      </c>
      <c r="H27" s="443">
        <f t="shared" si="1"/>
        <v>7474</v>
      </c>
      <c r="I27" s="442">
        <v>120</v>
      </c>
      <c r="J27" s="442">
        <v>483</v>
      </c>
      <c r="K27" s="443">
        <f t="shared" si="2"/>
        <v>603</v>
      </c>
      <c r="L27" s="442">
        <v>1</v>
      </c>
      <c r="M27" s="442">
        <v>181</v>
      </c>
      <c r="N27" s="443">
        <f t="shared" si="3"/>
        <v>182</v>
      </c>
      <c r="O27" s="444">
        <f t="shared" si="4"/>
        <v>17374</v>
      </c>
      <c r="Q27" s="439"/>
      <c r="R27" s="439"/>
    </row>
    <row r="28" spans="1:18" s="423" customFormat="1" ht="12.95" customHeight="1">
      <c r="A28" s="445">
        <v>24</v>
      </c>
      <c r="B28" s="43" t="s">
        <v>117</v>
      </c>
      <c r="C28" s="442">
        <v>618</v>
      </c>
      <c r="D28" s="442">
        <v>3318</v>
      </c>
      <c r="E28" s="443">
        <f t="shared" si="0"/>
        <v>3936</v>
      </c>
      <c r="F28" s="442">
        <v>641</v>
      </c>
      <c r="G28" s="442">
        <v>4815</v>
      </c>
      <c r="H28" s="443">
        <f t="shared" si="1"/>
        <v>5456</v>
      </c>
      <c r="I28" s="442">
        <v>182</v>
      </c>
      <c r="J28" s="442">
        <v>439</v>
      </c>
      <c r="K28" s="443">
        <f t="shared" si="2"/>
        <v>621</v>
      </c>
      <c r="L28" s="442">
        <v>5</v>
      </c>
      <c r="M28" s="442">
        <v>153</v>
      </c>
      <c r="N28" s="443">
        <f t="shared" si="3"/>
        <v>158</v>
      </c>
      <c r="O28" s="444">
        <f t="shared" si="4"/>
        <v>10171</v>
      </c>
      <c r="Q28" s="439"/>
      <c r="R28" s="439"/>
    </row>
    <row r="29" spans="1:18" s="423" customFormat="1" ht="12.95" customHeight="1">
      <c r="A29" s="445">
        <v>25</v>
      </c>
      <c r="B29" s="43" t="s">
        <v>118</v>
      </c>
      <c r="C29" s="442">
        <v>1338</v>
      </c>
      <c r="D29" s="442">
        <v>9581</v>
      </c>
      <c r="E29" s="443">
        <f t="shared" si="0"/>
        <v>10919</v>
      </c>
      <c r="F29" s="442">
        <v>378</v>
      </c>
      <c r="G29" s="442">
        <v>8635</v>
      </c>
      <c r="H29" s="443">
        <f t="shared" si="1"/>
        <v>9013</v>
      </c>
      <c r="I29" s="442">
        <v>236</v>
      </c>
      <c r="J29" s="442">
        <v>558</v>
      </c>
      <c r="K29" s="443">
        <f t="shared" si="2"/>
        <v>794</v>
      </c>
      <c r="L29" s="442">
        <v>3</v>
      </c>
      <c r="M29" s="442">
        <v>512</v>
      </c>
      <c r="N29" s="443">
        <f t="shared" si="3"/>
        <v>515</v>
      </c>
      <c r="O29" s="444">
        <f t="shared" si="4"/>
        <v>21241</v>
      </c>
      <c r="Q29" s="439"/>
      <c r="R29" s="439"/>
    </row>
    <row r="30" spans="1:18" s="423" customFormat="1" ht="12.95" customHeight="1">
      <c r="A30" s="445">
        <v>26</v>
      </c>
      <c r="B30" s="43" t="s">
        <v>119</v>
      </c>
      <c r="C30" s="442">
        <v>3952</v>
      </c>
      <c r="D30" s="442">
        <v>10770</v>
      </c>
      <c r="E30" s="443">
        <f t="shared" si="0"/>
        <v>14722</v>
      </c>
      <c r="F30" s="442">
        <v>1214</v>
      </c>
      <c r="G30" s="442">
        <v>6325</v>
      </c>
      <c r="H30" s="443">
        <f t="shared" si="1"/>
        <v>7539</v>
      </c>
      <c r="I30" s="442">
        <v>900</v>
      </c>
      <c r="J30" s="442">
        <v>487</v>
      </c>
      <c r="K30" s="443">
        <f t="shared" si="2"/>
        <v>1387</v>
      </c>
      <c r="L30" s="442">
        <v>4</v>
      </c>
      <c r="M30" s="442">
        <v>50</v>
      </c>
      <c r="N30" s="443">
        <f t="shared" si="3"/>
        <v>54</v>
      </c>
      <c r="O30" s="444">
        <f t="shared" si="4"/>
        <v>23702</v>
      </c>
      <c r="Q30" s="439"/>
      <c r="R30" s="439"/>
    </row>
    <row r="31" spans="1:18" s="423" customFormat="1" ht="12.95" customHeight="1">
      <c r="A31" s="445">
        <v>27</v>
      </c>
      <c r="B31" s="43" t="s">
        <v>120</v>
      </c>
      <c r="C31" s="442">
        <v>5067</v>
      </c>
      <c r="D31" s="442">
        <v>33375</v>
      </c>
      <c r="E31" s="443">
        <f t="shared" si="0"/>
        <v>38442</v>
      </c>
      <c r="F31" s="442">
        <v>1675</v>
      </c>
      <c r="G31" s="442">
        <v>16647</v>
      </c>
      <c r="H31" s="443">
        <f t="shared" si="1"/>
        <v>18322</v>
      </c>
      <c r="I31" s="442">
        <v>410</v>
      </c>
      <c r="J31" s="442">
        <v>1314</v>
      </c>
      <c r="K31" s="443">
        <f t="shared" si="2"/>
        <v>1724</v>
      </c>
      <c r="L31" s="442">
        <v>0</v>
      </c>
      <c r="M31" s="442">
        <v>188</v>
      </c>
      <c r="N31" s="443">
        <f t="shared" si="3"/>
        <v>188</v>
      </c>
      <c r="O31" s="444">
        <f t="shared" si="4"/>
        <v>58676</v>
      </c>
      <c r="Q31" s="439"/>
      <c r="R31" s="439"/>
    </row>
    <row r="32" spans="1:18" s="423" customFormat="1" ht="12.95" customHeight="1">
      <c r="A32" s="445">
        <v>28</v>
      </c>
      <c r="B32" s="43" t="s">
        <v>170</v>
      </c>
      <c r="C32" s="442">
        <v>1444</v>
      </c>
      <c r="D32" s="442">
        <v>6907</v>
      </c>
      <c r="E32" s="443">
        <f t="shared" si="0"/>
        <v>8351</v>
      </c>
      <c r="F32" s="442">
        <v>2584</v>
      </c>
      <c r="G32" s="442">
        <v>7820</v>
      </c>
      <c r="H32" s="443">
        <f t="shared" si="1"/>
        <v>10404</v>
      </c>
      <c r="I32" s="442">
        <v>535</v>
      </c>
      <c r="J32" s="442">
        <v>380</v>
      </c>
      <c r="K32" s="443">
        <f t="shared" si="2"/>
        <v>915</v>
      </c>
      <c r="L32" s="442">
        <v>0</v>
      </c>
      <c r="M32" s="442">
        <v>99</v>
      </c>
      <c r="N32" s="443">
        <f t="shared" si="3"/>
        <v>99</v>
      </c>
      <c r="O32" s="444">
        <f t="shared" si="4"/>
        <v>19769</v>
      </c>
      <c r="Q32" s="439"/>
      <c r="R32" s="439"/>
    </row>
    <row r="33" spans="1:18" s="423" customFormat="1" ht="12.95" customHeight="1">
      <c r="A33" s="445">
        <v>29</v>
      </c>
      <c r="B33" s="43" t="s">
        <v>121</v>
      </c>
      <c r="C33" s="442">
        <v>349</v>
      </c>
      <c r="D33" s="442">
        <v>2001</v>
      </c>
      <c r="E33" s="443">
        <f t="shared" si="0"/>
        <v>2350</v>
      </c>
      <c r="F33" s="442">
        <v>709</v>
      </c>
      <c r="G33" s="442">
        <v>2713</v>
      </c>
      <c r="H33" s="443">
        <f t="shared" si="1"/>
        <v>3422</v>
      </c>
      <c r="I33" s="442">
        <v>56</v>
      </c>
      <c r="J33" s="442">
        <v>85</v>
      </c>
      <c r="K33" s="443">
        <f t="shared" si="2"/>
        <v>141</v>
      </c>
      <c r="L33" s="442">
        <v>2</v>
      </c>
      <c r="M33" s="442">
        <v>70</v>
      </c>
      <c r="N33" s="443">
        <f t="shared" si="3"/>
        <v>72</v>
      </c>
      <c r="O33" s="444">
        <f t="shared" si="4"/>
        <v>5985</v>
      </c>
      <c r="Q33" s="439"/>
      <c r="R33" s="439"/>
    </row>
    <row r="34" spans="1:18" s="423" customFormat="1" ht="12.95" customHeight="1">
      <c r="A34" s="445">
        <v>30</v>
      </c>
      <c r="B34" s="43" t="s">
        <v>122</v>
      </c>
      <c r="C34" s="442">
        <v>233</v>
      </c>
      <c r="D34" s="442">
        <v>2607</v>
      </c>
      <c r="E34" s="443">
        <f t="shared" si="0"/>
        <v>2840</v>
      </c>
      <c r="F34" s="442">
        <v>86</v>
      </c>
      <c r="G34" s="442">
        <v>806</v>
      </c>
      <c r="H34" s="443">
        <f t="shared" si="1"/>
        <v>892</v>
      </c>
      <c r="I34" s="442">
        <v>21</v>
      </c>
      <c r="J34" s="442">
        <v>66</v>
      </c>
      <c r="K34" s="443">
        <f t="shared" si="2"/>
        <v>87</v>
      </c>
      <c r="L34" s="442">
        <v>0</v>
      </c>
      <c r="M34" s="442">
        <v>113</v>
      </c>
      <c r="N34" s="443">
        <f t="shared" si="3"/>
        <v>113</v>
      </c>
      <c r="O34" s="444">
        <f t="shared" si="4"/>
        <v>3932</v>
      </c>
      <c r="Q34" s="439"/>
      <c r="R34" s="439"/>
    </row>
    <row r="35" spans="1:18" s="423" customFormat="1" ht="12.95" customHeight="1">
      <c r="A35" s="445">
        <v>31</v>
      </c>
      <c r="B35" s="43" t="s">
        <v>123</v>
      </c>
      <c r="C35" s="442">
        <v>6142</v>
      </c>
      <c r="D35" s="442">
        <v>29504</v>
      </c>
      <c r="E35" s="443">
        <f t="shared" si="0"/>
        <v>35646</v>
      </c>
      <c r="F35" s="442">
        <v>4170</v>
      </c>
      <c r="G35" s="442">
        <v>24849</v>
      </c>
      <c r="H35" s="443">
        <f t="shared" si="1"/>
        <v>29019</v>
      </c>
      <c r="I35" s="442">
        <v>1176</v>
      </c>
      <c r="J35" s="442">
        <v>2097</v>
      </c>
      <c r="K35" s="443">
        <f t="shared" si="2"/>
        <v>3273</v>
      </c>
      <c r="L35" s="442">
        <v>0</v>
      </c>
      <c r="M35" s="442">
        <v>134</v>
      </c>
      <c r="N35" s="443">
        <f t="shared" si="3"/>
        <v>134</v>
      </c>
      <c r="O35" s="444">
        <f t="shared" si="4"/>
        <v>68072</v>
      </c>
      <c r="Q35" s="439"/>
      <c r="R35" s="439"/>
    </row>
    <row r="36" spans="1:18" s="423" customFormat="1" ht="12.95" customHeight="1">
      <c r="A36" s="445">
        <v>32</v>
      </c>
      <c r="B36" s="43" t="s">
        <v>124</v>
      </c>
      <c r="C36" s="442">
        <v>2103</v>
      </c>
      <c r="D36" s="442">
        <v>8025</v>
      </c>
      <c r="E36" s="443">
        <f t="shared" si="0"/>
        <v>10128</v>
      </c>
      <c r="F36" s="442">
        <v>1445</v>
      </c>
      <c r="G36" s="442">
        <v>6168</v>
      </c>
      <c r="H36" s="443">
        <f t="shared" si="1"/>
        <v>7613</v>
      </c>
      <c r="I36" s="442">
        <v>623</v>
      </c>
      <c r="J36" s="442">
        <v>760</v>
      </c>
      <c r="K36" s="443">
        <f t="shared" si="2"/>
        <v>1383</v>
      </c>
      <c r="L36" s="442">
        <v>3</v>
      </c>
      <c r="M36" s="442">
        <v>76</v>
      </c>
      <c r="N36" s="443">
        <f t="shared" si="3"/>
        <v>79</v>
      </c>
      <c r="O36" s="444">
        <f t="shared" si="4"/>
        <v>19203</v>
      </c>
      <c r="Q36" s="439"/>
      <c r="R36" s="439"/>
    </row>
    <row r="37" spans="1:18" s="423" customFormat="1" ht="12.95" customHeight="1">
      <c r="A37" s="445">
        <v>33</v>
      </c>
      <c r="B37" s="41" t="s">
        <v>298</v>
      </c>
      <c r="C37" s="442">
        <v>7244</v>
      </c>
      <c r="D37" s="442">
        <v>32219</v>
      </c>
      <c r="E37" s="443">
        <f t="shared" si="0"/>
        <v>39463</v>
      </c>
      <c r="F37" s="442">
        <v>4333</v>
      </c>
      <c r="G37" s="442">
        <v>33570</v>
      </c>
      <c r="H37" s="443">
        <f t="shared" si="1"/>
        <v>37903</v>
      </c>
      <c r="I37" s="442">
        <v>1248</v>
      </c>
      <c r="J37" s="442">
        <v>1531</v>
      </c>
      <c r="K37" s="443">
        <f t="shared" si="2"/>
        <v>2779</v>
      </c>
      <c r="L37" s="442">
        <v>5</v>
      </c>
      <c r="M37" s="442">
        <v>163</v>
      </c>
      <c r="N37" s="443">
        <f t="shared" si="3"/>
        <v>168</v>
      </c>
      <c r="O37" s="444">
        <f t="shared" si="4"/>
        <v>80313</v>
      </c>
      <c r="Q37" s="439"/>
      <c r="R37" s="439"/>
    </row>
    <row r="38" spans="1:18" s="423" customFormat="1" ht="12.95" customHeight="1">
      <c r="A38" s="445">
        <v>34</v>
      </c>
      <c r="B38" s="43" t="s">
        <v>125</v>
      </c>
      <c r="C38" s="442">
        <v>108268</v>
      </c>
      <c r="D38" s="442">
        <v>337585</v>
      </c>
      <c r="E38" s="443">
        <f t="shared" si="0"/>
        <v>445853</v>
      </c>
      <c r="F38" s="442">
        <v>1277</v>
      </c>
      <c r="G38" s="442">
        <v>5554</v>
      </c>
      <c r="H38" s="443">
        <f t="shared" si="1"/>
        <v>6831</v>
      </c>
      <c r="I38" s="442">
        <v>24283</v>
      </c>
      <c r="J38" s="442">
        <v>14043</v>
      </c>
      <c r="K38" s="443">
        <f t="shared" si="2"/>
        <v>38326</v>
      </c>
      <c r="L38" s="442">
        <v>20</v>
      </c>
      <c r="M38" s="442">
        <v>128</v>
      </c>
      <c r="N38" s="443">
        <f t="shared" si="3"/>
        <v>148</v>
      </c>
      <c r="O38" s="444">
        <f t="shared" si="4"/>
        <v>491158</v>
      </c>
      <c r="Q38" s="439"/>
      <c r="R38" s="439"/>
    </row>
    <row r="39" spans="1:18" s="423" customFormat="1" ht="12.95" customHeight="1">
      <c r="A39" s="445">
        <v>35</v>
      </c>
      <c r="B39" s="43" t="s">
        <v>126</v>
      </c>
      <c r="C39" s="442">
        <v>28778</v>
      </c>
      <c r="D39" s="442">
        <v>80632</v>
      </c>
      <c r="E39" s="443">
        <f t="shared" si="0"/>
        <v>109410</v>
      </c>
      <c r="F39" s="442">
        <v>3666</v>
      </c>
      <c r="G39" s="442">
        <v>27128</v>
      </c>
      <c r="H39" s="443">
        <f t="shared" si="1"/>
        <v>30794</v>
      </c>
      <c r="I39" s="442">
        <v>6402</v>
      </c>
      <c r="J39" s="442">
        <v>3421</v>
      </c>
      <c r="K39" s="443">
        <f t="shared" si="2"/>
        <v>9823</v>
      </c>
      <c r="L39" s="442">
        <v>24</v>
      </c>
      <c r="M39" s="442">
        <v>193</v>
      </c>
      <c r="N39" s="443">
        <f t="shared" si="3"/>
        <v>217</v>
      </c>
      <c r="O39" s="444">
        <f t="shared" si="4"/>
        <v>150244</v>
      </c>
      <c r="Q39" s="439"/>
      <c r="R39" s="439"/>
    </row>
    <row r="40" spans="1:18" s="423" customFormat="1" ht="12.95" customHeight="1">
      <c r="A40" s="445">
        <v>36</v>
      </c>
      <c r="B40" s="43" t="s">
        <v>127</v>
      </c>
      <c r="C40" s="442">
        <v>472</v>
      </c>
      <c r="D40" s="442">
        <v>3594</v>
      </c>
      <c r="E40" s="443">
        <f t="shared" si="0"/>
        <v>4066</v>
      </c>
      <c r="F40" s="442">
        <v>217</v>
      </c>
      <c r="G40" s="442">
        <v>4895</v>
      </c>
      <c r="H40" s="443">
        <f t="shared" si="1"/>
        <v>5112</v>
      </c>
      <c r="I40" s="442">
        <v>97</v>
      </c>
      <c r="J40" s="442">
        <v>207</v>
      </c>
      <c r="K40" s="443">
        <f t="shared" si="2"/>
        <v>304</v>
      </c>
      <c r="L40" s="442">
        <v>2</v>
      </c>
      <c r="M40" s="442">
        <v>187</v>
      </c>
      <c r="N40" s="443">
        <f t="shared" si="3"/>
        <v>189</v>
      </c>
      <c r="O40" s="444">
        <f t="shared" si="4"/>
        <v>9671</v>
      </c>
      <c r="Q40" s="439"/>
      <c r="R40" s="439"/>
    </row>
    <row r="41" spans="1:18" s="423" customFormat="1" ht="12.95" customHeight="1">
      <c r="A41" s="445">
        <v>37</v>
      </c>
      <c r="B41" s="43" t="s">
        <v>128</v>
      </c>
      <c r="C41" s="442">
        <v>1471</v>
      </c>
      <c r="D41" s="442">
        <v>7458</v>
      </c>
      <c r="E41" s="443">
        <f t="shared" si="0"/>
        <v>8929</v>
      </c>
      <c r="F41" s="442">
        <v>1929</v>
      </c>
      <c r="G41" s="442">
        <v>9497</v>
      </c>
      <c r="H41" s="443">
        <f t="shared" si="1"/>
        <v>11426</v>
      </c>
      <c r="I41" s="442">
        <v>782</v>
      </c>
      <c r="J41" s="442">
        <v>661</v>
      </c>
      <c r="K41" s="443">
        <f t="shared" si="2"/>
        <v>1443</v>
      </c>
      <c r="L41" s="442">
        <v>2</v>
      </c>
      <c r="M41" s="442">
        <v>149</v>
      </c>
      <c r="N41" s="443">
        <f t="shared" si="3"/>
        <v>151</v>
      </c>
      <c r="O41" s="444">
        <f t="shared" si="4"/>
        <v>21949</v>
      </c>
      <c r="Q41" s="439"/>
      <c r="R41" s="439"/>
    </row>
    <row r="42" spans="1:18" s="423" customFormat="1" ht="12.95" customHeight="1">
      <c r="A42" s="445">
        <v>38</v>
      </c>
      <c r="B42" s="43" t="s">
        <v>129</v>
      </c>
      <c r="C42" s="442">
        <v>5851</v>
      </c>
      <c r="D42" s="442">
        <v>22982</v>
      </c>
      <c r="E42" s="443">
        <f t="shared" si="0"/>
        <v>28833</v>
      </c>
      <c r="F42" s="442">
        <v>1372</v>
      </c>
      <c r="G42" s="442">
        <v>12138</v>
      </c>
      <c r="H42" s="443">
        <f t="shared" si="1"/>
        <v>13510</v>
      </c>
      <c r="I42" s="442">
        <v>2032</v>
      </c>
      <c r="J42" s="442">
        <v>2507</v>
      </c>
      <c r="K42" s="443">
        <f t="shared" si="2"/>
        <v>4539</v>
      </c>
      <c r="L42" s="442">
        <v>3</v>
      </c>
      <c r="M42" s="442">
        <v>128</v>
      </c>
      <c r="N42" s="443">
        <f t="shared" si="3"/>
        <v>131</v>
      </c>
      <c r="O42" s="444">
        <f t="shared" si="4"/>
        <v>47013</v>
      </c>
      <c r="Q42" s="439"/>
      <c r="R42" s="439"/>
    </row>
    <row r="43" spans="1:18" s="423" customFormat="1" ht="12.95" customHeight="1">
      <c r="A43" s="445">
        <v>39</v>
      </c>
      <c r="B43" s="43" t="s">
        <v>130</v>
      </c>
      <c r="C43" s="442">
        <v>2151</v>
      </c>
      <c r="D43" s="442">
        <v>7036</v>
      </c>
      <c r="E43" s="443">
        <f t="shared" si="0"/>
        <v>9187</v>
      </c>
      <c r="F43" s="442">
        <v>984</v>
      </c>
      <c r="G43" s="442">
        <v>4779</v>
      </c>
      <c r="H43" s="443">
        <f t="shared" si="1"/>
        <v>5763</v>
      </c>
      <c r="I43" s="442">
        <v>587</v>
      </c>
      <c r="J43" s="442">
        <v>384</v>
      </c>
      <c r="K43" s="443">
        <f t="shared" si="2"/>
        <v>971</v>
      </c>
      <c r="L43" s="442">
        <v>0</v>
      </c>
      <c r="M43" s="442">
        <v>25</v>
      </c>
      <c r="N43" s="443">
        <f t="shared" si="3"/>
        <v>25</v>
      </c>
      <c r="O43" s="444">
        <f t="shared" si="4"/>
        <v>15946</v>
      </c>
      <c r="Q43" s="439"/>
      <c r="R43" s="439"/>
    </row>
    <row r="44" spans="1:18" s="423" customFormat="1" ht="12.95" customHeight="1">
      <c r="A44" s="445">
        <v>40</v>
      </c>
      <c r="B44" s="43" t="s">
        <v>171</v>
      </c>
      <c r="C44" s="442">
        <v>921</v>
      </c>
      <c r="D44" s="442">
        <v>3986</v>
      </c>
      <c r="E44" s="443">
        <f t="shared" si="0"/>
        <v>4907</v>
      </c>
      <c r="F44" s="442">
        <v>834</v>
      </c>
      <c r="G44" s="442">
        <v>3767</v>
      </c>
      <c r="H44" s="443">
        <f t="shared" si="1"/>
        <v>4601</v>
      </c>
      <c r="I44" s="442">
        <v>474</v>
      </c>
      <c r="J44" s="442">
        <v>378</v>
      </c>
      <c r="K44" s="443">
        <f t="shared" si="2"/>
        <v>852</v>
      </c>
      <c r="L44" s="442">
        <v>3</v>
      </c>
      <c r="M44" s="442">
        <v>75</v>
      </c>
      <c r="N44" s="443">
        <f t="shared" si="3"/>
        <v>78</v>
      </c>
      <c r="O44" s="444">
        <f t="shared" si="4"/>
        <v>10438</v>
      </c>
      <c r="Q44" s="439"/>
      <c r="R44" s="439"/>
    </row>
    <row r="45" spans="1:18" s="423" customFormat="1" ht="12.95" customHeight="1">
      <c r="A45" s="445">
        <v>41</v>
      </c>
      <c r="B45" s="43" t="s">
        <v>131</v>
      </c>
      <c r="C45" s="442">
        <v>7408</v>
      </c>
      <c r="D45" s="442">
        <v>22127</v>
      </c>
      <c r="E45" s="443">
        <f t="shared" si="0"/>
        <v>29535</v>
      </c>
      <c r="F45" s="442">
        <v>422</v>
      </c>
      <c r="G45" s="442">
        <v>2939</v>
      </c>
      <c r="H45" s="443">
        <f t="shared" si="1"/>
        <v>3361</v>
      </c>
      <c r="I45" s="442">
        <v>1299</v>
      </c>
      <c r="J45" s="442">
        <v>1205</v>
      </c>
      <c r="K45" s="443">
        <f t="shared" si="2"/>
        <v>2504</v>
      </c>
      <c r="L45" s="442">
        <v>8</v>
      </c>
      <c r="M45" s="442">
        <v>53</v>
      </c>
      <c r="N45" s="443">
        <f t="shared" si="3"/>
        <v>61</v>
      </c>
      <c r="O45" s="444">
        <f t="shared" si="4"/>
        <v>35461</v>
      </c>
      <c r="Q45" s="439"/>
      <c r="R45" s="439"/>
    </row>
    <row r="46" spans="1:18" s="423" customFormat="1" ht="12.95" customHeight="1">
      <c r="A46" s="445">
        <v>42</v>
      </c>
      <c r="B46" s="43" t="s">
        <v>132</v>
      </c>
      <c r="C46" s="442">
        <v>7205</v>
      </c>
      <c r="D46" s="442">
        <v>45811</v>
      </c>
      <c r="E46" s="443">
        <f t="shared" si="0"/>
        <v>53016</v>
      </c>
      <c r="F46" s="442">
        <v>6305</v>
      </c>
      <c r="G46" s="442">
        <v>44315</v>
      </c>
      <c r="H46" s="443">
        <f t="shared" si="1"/>
        <v>50620</v>
      </c>
      <c r="I46" s="442">
        <v>1172</v>
      </c>
      <c r="J46" s="442">
        <v>2946</v>
      </c>
      <c r="K46" s="443">
        <f t="shared" si="2"/>
        <v>4118</v>
      </c>
      <c r="L46" s="442">
        <v>5</v>
      </c>
      <c r="M46" s="442">
        <v>127</v>
      </c>
      <c r="N46" s="443">
        <f t="shared" si="3"/>
        <v>132</v>
      </c>
      <c r="O46" s="444">
        <f t="shared" si="4"/>
        <v>107886</v>
      </c>
      <c r="Q46" s="439"/>
      <c r="R46" s="439"/>
    </row>
    <row r="47" spans="1:18" s="423" customFormat="1" ht="12.95" customHeight="1">
      <c r="A47" s="445">
        <v>43</v>
      </c>
      <c r="B47" s="43" t="s">
        <v>133</v>
      </c>
      <c r="C47" s="442">
        <v>2472</v>
      </c>
      <c r="D47" s="442">
        <v>9369</v>
      </c>
      <c r="E47" s="443">
        <f t="shared" si="0"/>
        <v>11841</v>
      </c>
      <c r="F47" s="442">
        <v>2049</v>
      </c>
      <c r="G47" s="442">
        <v>7784</v>
      </c>
      <c r="H47" s="443">
        <f t="shared" si="1"/>
        <v>9833</v>
      </c>
      <c r="I47" s="442">
        <v>300</v>
      </c>
      <c r="J47" s="442">
        <v>379</v>
      </c>
      <c r="K47" s="443">
        <f t="shared" si="2"/>
        <v>679</v>
      </c>
      <c r="L47" s="442">
        <v>0</v>
      </c>
      <c r="M47" s="442">
        <v>72</v>
      </c>
      <c r="N47" s="443">
        <f t="shared" si="3"/>
        <v>72</v>
      </c>
      <c r="O47" s="444">
        <f t="shared" si="4"/>
        <v>22425</v>
      </c>
      <c r="Q47" s="439"/>
      <c r="R47" s="439"/>
    </row>
    <row r="48" spans="1:18" s="423" customFormat="1" ht="12.95" customHeight="1">
      <c r="A48" s="445">
        <v>44</v>
      </c>
      <c r="B48" s="43" t="s">
        <v>134</v>
      </c>
      <c r="C48" s="442">
        <v>2188</v>
      </c>
      <c r="D48" s="442">
        <v>12153</v>
      </c>
      <c r="E48" s="443">
        <f t="shared" si="0"/>
        <v>14341</v>
      </c>
      <c r="F48" s="442">
        <v>2221</v>
      </c>
      <c r="G48" s="442">
        <v>13878</v>
      </c>
      <c r="H48" s="443">
        <f t="shared" si="1"/>
        <v>16099</v>
      </c>
      <c r="I48" s="442">
        <v>195</v>
      </c>
      <c r="J48" s="442">
        <v>309</v>
      </c>
      <c r="K48" s="443">
        <f t="shared" si="2"/>
        <v>504</v>
      </c>
      <c r="L48" s="442">
        <v>0</v>
      </c>
      <c r="M48" s="442">
        <v>254</v>
      </c>
      <c r="N48" s="443">
        <f t="shared" si="3"/>
        <v>254</v>
      </c>
      <c r="O48" s="444">
        <f t="shared" si="4"/>
        <v>31198</v>
      </c>
      <c r="Q48" s="439"/>
      <c r="R48" s="439"/>
    </row>
    <row r="49" spans="1:22" s="423" customFormat="1" ht="12.95" customHeight="1">
      <c r="A49" s="445">
        <v>45</v>
      </c>
      <c r="B49" s="43" t="s">
        <v>135</v>
      </c>
      <c r="C49" s="442">
        <v>5972</v>
      </c>
      <c r="D49" s="442">
        <v>27520</v>
      </c>
      <c r="E49" s="443">
        <f t="shared" si="0"/>
        <v>33492</v>
      </c>
      <c r="F49" s="442">
        <v>5619</v>
      </c>
      <c r="G49" s="442">
        <v>37001</v>
      </c>
      <c r="H49" s="443">
        <f t="shared" si="1"/>
        <v>42620</v>
      </c>
      <c r="I49" s="442">
        <v>914</v>
      </c>
      <c r="J49" s="442">
        <v>763</v>
      </c>
      <c r="K49" s="443">
        <f t="shared" si="2"/>
        <v>1677</v>
      </c>
      <c r="L49" s="442">
        <v>4</v>
      </c>
      <c r="M49" s="442">
        <v>214</v>
      </c>
      <c r="N49" s="443">
        <f t="shared" si="3"/>
        <v>218</v>
      </c>
      <c r="O49" s="444">
        <f t="shared" si="4"/>
        <v>78007</v>
      </c>
      <c r="Q49" s="439"/>
      <c r="R49" s="439"/>
    </row>
    <row r="50" spans="1:22" s="423" customFormat="1" ht="12.95" customHeight="1">
      <c r="A50" s="445">
        <v>46</v>
      </c>
      <c r="B50" s="43" t="s">
        <v>191</v>
      </c>
      <c r="C50" s="442">
        <v>3032</v>
      </c>
      <c r="D50" s="442">
        <v>17799</v>
      </c>
      <c r="E50" s="443">
        <f t="shared" si="0"/>
        <v>20831</v>
      </c>
      <c r="F50" s="442">
        <v>1515</v>
      </c>
      <c r="G50" s="442">
        <v>11419</v>
      </c>
      <c r="H50" s="443">
        <f t="shared" si="1"/>
        <v>12934</v>
      </c>
      <c r="I50" s="442">
        <v>567</v>
      </c>
      <c r="J50" s="442">
        <v>834</v>
      </c>
      <c r="K50" s="443">
        <f t="shared" si="2"/>
        <v>1401</v>
      </c>
      <c r="L50" s="442">
        <v>0</v>
      </c>
      <c r="M50" s="442">
        <v>249</v>
      </c>
      <c r="N50" s="443">
        <f t="shared" si="3"/>
        <v>249</v>
      </c>
      <c r="O50" s="444">
        <f t="shared" si="4"/>
        <v>35415</v>
      </c>
      <c r="Q50" s="439"/>
      <c r="R50" s="439"/>
    </row>
    <row r="51" spans="1:22" s="423" customFormat="1" ht="12.95" customHeight="1">
      <c r="A51" s="445">
        <v>47</v>
      </c>
      <c r="B51" s="43" t="s">
        <v>136</v>
      </c>
      <c r="C51" s="442">
        <v>999</v>
      </c>
      <c r="D51" s="442">
        <v>7255</v>
      </c>
      <c r="E51" s="443">
        <f t="shared" si="0"/>
        <v>8254</v>
      </c>
      <c r="F51" s="442">
        <v>780</v>
      </c>
      <c r="G51" s="442">
        <v>9037</v>
      </c>
      <c r="H51" s="443">
        <f t="shared" si="1"/>
        <v>9817</v>
      </c>
      <c r="I51" s="442">
        <v>76</v>
      </c>
      <c r="J51" s="442">
        <v>177</v>
      </c>
      <c r="K51" s="443">
        <f t="shared" si="2"/>
        <v>253</v>
      </c>
      <c r="L51" s="442">
        <v>1</v>
      </c>
      <c r="M51" s="442">
        <v>298</v>
      </c>
      <c r="N51" s="443">
        <f t="shared" si="3"/>
        <v>299</v>
      </c>
      <c r="O51" s="444">
        <f t="shared" si="4"/>
        <v>18623</v>
      </c>
      <c r="Q51" s="439"/>
      <c r="R51" s="439"/>
    </row>
    <row r="52" spans="1:22" s="423" customFormat="1" ht="12.95" customHeight="1">
      <c r="A52" s="445">
        <v>48</v>
      </c>
      <c r="B52" s="43" t="s">
        <v>137</v>
      </c>
      <c r="C52" s="442">
        <v>8193</v>
      </c>
      <c r="D52" s="442">
        <v>27404</v>
      </c>
      <c r="E52" s="443">
        <f t="shared" si="0"/>
        <v>35597</v>
      </c>
      <c r="F52" s="442">
        <v>2615</v>
      </c>
      <c r="G52" s="442">
        <v>12672</v>
      </c>
      <c r="H52" s="443">
        <f t="shared" si="1"/>
        <v>15287</v>
      </c>
      <c r="I52" s="442">
        <v>804</v>
      </c>
      <c r="J52" s="442">
        <v>604</v>
      </c>
      <c r="K52" s="443">
        <f t="shared" si="2"/>
        <v>1408</v>
      </c>
      <c r="L52" s="442">
        <v>3</v>
      </c>
      <c r="M52" s="442">
        <v>53</v>
      </c>
      <c r="N52" s="443">
        <f t="shared" si="3"/>
        <v>56</v>
      </c>
      <c r="O52" s="444">
        <f t="shared" si="4"/>
        <v>52348</v>
      </c>
      <c r="Q52" s="439"/>
      <c r="R52" s="439"/>
    </row>
    <row r="53" spans="1:22" s="423" customFormat="1" ht="12.95" customHeight="1">
      <c r="A53" s="445">
        <v>49</v>
      </c>
      <c r="B53" s="43" t="s">
        <v>138</v>
      </c>
      <c r="C53" s="442">
        <v>292</v>
      </c>
      <c r="D53" s="442">
        <v>3155</v>
      </c>
      <c r="E53" s="443">
        <f t="shared" si="0"/>
        <v>3447</v>
      </c>
      <c r="F53" s="442">
        <v>150</v>
      </c>
      <c r="G53" s="442">
        <v>3034</v>
      </c>
      <c r="H53" s="443">
        <f t="shared" si="1"/>
        <v>3184</v>
      </c>
      <c r="I53" s="442">
        <v>45</v>
      </c>
      <c r="J53" s="442">
        <v>49</v>
      </c>
      <c r="K53" s="443">
        <f t="shared" si="2"/>
        <v>94</v>
      </c>
      <c r="L53" s="442">
        <v>0</v>
      </c>
      <c r="M53" s="442">
        <v>235</v>
      </c>
      <c r="N53" s="443">
        <f t="shared" si="3"/>
        <v>235</v>
      </c>
      <c r="O53" s="444">
        <f t="shared" si="4"/>
        <v>6960</v>
      </c>
      <c r="Q53" s="439"/>
      <c r="R53" s="439"/>
    </row>
    <row r="54" spans="1:22" s="423" customFormat="1" ht="12.95" customHeight="1">
      <c r="A54" s="445">
        <v>50</v>
      </c>
      <c r="B54" s="43" t="s">
        <v>139</v>
      </c>
      <c r="C54" s="442">
        <v>1238</v>
      </c>
      <c r="D54" s="442">
        <v>7714</v>
      </c>
      <c r="E54" s="443">
        <f t="shared" si="0"/>
        <v>8952</v>
      </c>
      <c r="F54" s="442">
        <v>1386</v>
      </c>
      <c r="G54" s="442">
        <v>8236</v>
      </c>
      <c r="H54" s="443">
        <f t="shared" si="1"/>
        <v>9622</v>
      </c>
      <c r="I54" s="442">
        <v>183</v>
      </c>
      <c r="J54" s="442">
        <v>356</v>
      </c>
      <c r="K54" s="443">
        <f t="shared" si="2"/>
        <v>539</v>
      </c>
      <c r="L54" s="442">
        <v>1</v>
      </c>
      <c r="M54" s="442">
        <v>33</v>
      </c>
      <c r="N54" s="443">
        <f t="shared" si="3"/>
        <v>34</v>
      </c>
      <c r="O54" s="444">
        <f t="shared" si="4"/>
        <v>19147</v>
      </c>
      <c r="Q54" s="439"/>
      <c r="R54" s="439"/>
    </row>
    <row r="55" spans="1:22" s="423" customFormat="1" ht="12.95" customHeight="1">
      <c r="A55" s="445">
        <v>51</v>
      </c>
      <c r="B55" s="43" t="s">
        <v>140</v>
      </c>
      <c r="C55" s="442">
        <v>1096</v>
      </c>
      <c r="D55" s="442">
        <v>6985</v>
      </c>
      <c r="E55" s="443">
        <f t="shared" si="0"/>
        <v>8081</v>
      </c>
      <c r="F55" s="442">
        <v>1117</v>
      </c>
      <c r="G55" s="442">
        <v>12481</v>
      </c>
      <c r="H55" s="443">
        <f t="shared" si="1"/>
        <v>13598</v>
      </c>
      <c r="I55" s="442">
        <v>132</v>
      </c>
      <c r="J55" s="442">
        <v>413</v>
      </c>
      <c r="K55" s="443">
        <f t="shared" si="2"/>
        <v>545</v>
      </c>
      <c r="L55" s="442">
        <v>0</v>
      </c>
      <c r="M55" s="442">
        <v>116</v>
      </c>
      <c r="N55" s="443">
        <f t="shared" si="3"/>
        <v>116</v>
      </c>
      <c r="O55" s="444">
        <f t="shared" si="4"/>
        <v>22340</v>
      </c>
      <c r="Q55" s="439"/>
      <c r="R55" s="439"/>
    </row>
    <row r="56" spans="1:22" s="423" customFormat="1" ht="12.95" customHeight="1">
      <c r="A56" s="445">
        <v>52</v>
      </c>
      <c r="B56" s="43" t="s">
        <v>141</v>
      </c>
      <c r="C56" s="442">
        <v>2413</v>
      </c>
      <c r="D56" s="442">
        <v>12021</v>
      </c>
      <c r="E56" s="443">
        <f t="shared" si="0"/>
        <v>14434</v>
      </c>
      <c r="F56" s="442">
        <v>2680</v>
      </c>
      <c r="G56" s="442">
        <v>13241</v>
      </c>
      <c r="H56" s="443">
        <f t="shared" si="1"/>
        <v>15921</v>
      </c>
      <c r="I56" s="442">
        <v>554</v>
      </c>
      <c r="J56" s="442">
        <v>398</v>
      </c>
      <c r="K56" s="443">
        <f t="shared" si="2"/>
        <v>952</v>
      </c>
      <c r="L56" s="442">
        <v>3</v>
      </c>
      <c r="M56" s="442">
        <v>129</v>
      </c>
      <c r="N56" s="443">
        <f t="shared" si="3"/>
        <v>132</v>
      </c>
      <c r="O56" s="444">
        <f t="shared" si="4"/>
        <v>31439</v>
      </c>
      <c r="Q56" s="439"/>
      <c r="R56" s="439"/>
    </row>
    <row r="57" spans="1:22" s="423" customFormat="1" ht="12.95" customHeight="1">
      <c r="A57" s="445">
        <v>53</v>
      </c>
      <c r="B57" s="43" t="s">
        <v>142</v>
      </c>
      <c r="C57" s="442">
        <v>1119</v>
      </c>
      <c r="D57" s="442">
        <v>6364</v>
      </c>
      <c r="E57" s="443">
        <f t="shared" si="0"/>
        <v>7483</v>
      </c>
      <c r="F57" s="442">
        <v>4711</v>
      </c>
      <c r="G57" s="442">
        <v>6577</v>
      </c>
      <c r="H57" s="443">
        <f t="shared" si="1"/>
        <v>11288</v>
      </c>
      <c r="I57" s="442">
        <v>409</v>
      </c>
      <c r="J57" s="442">
        <v>336</v>
      </c>
      <c r="K57" s="443">
        <f t="shared" si="2"/>
        <v>745</v>
      </c>
      <c r="L57" s="442">
        <v>2</v>
      </c>
      <c r="M57" s="442">
        <v>36</v>
      </c>
      <c r="N57" s="443">
        <f t="shared" si="3"/>
        <v>38</v>
      </c>
      <c r="O57" s="444">
        <f t="shared" si="4"/>
        <v>19554</v>
      </c>
      <c r="Q57" s="439"/>
      <c r="R57" s="439"/>
    </row>
    <row r="58" spans="1:22" s="423" customFormat="1" ht="12.95" customHeight="1">
      <c r="A58" s="445">
        <v>54</v>
      </c>
      <c r="B58" s="43" t="s">
        <v>143</v>
      </c>
      <c r="C58" s="442">
        <v>4648</v>
      </c>
      <c r="D58" s="442">
        <v>18392</v>
      </c>
      <c r="E58" s="443">
        <f t="shared" si="0"/>
        <v>23040</v>
      </c>
      <c r="F58" s="442">
        <v>2118</v>
      </c>
      <c r="G58" s="442">
        <v>11666</v>
      </c>
      <c r="H58" s="443">
        <f t="shared" si="1"/>
        <v>13784</v>
      </c>
      <c r="I58" s="442">
        <v>874</v>
      </c>
      <c r="J58" s="442">
        <v>797</v>
      </c>
      <c r="K58" s="443">
        <f t="shared" si="2"/>
        <v>1671</v>
      </c>
      <c r="L58" s="442">
        <v>1</v>
      </c>
      <c r="M58" s="442">
        <v>39</v>
      </c>
      <c r="N58" s="443">
        <f t="shared" si="3"/>
        <v>40</v>
      </c>
      <c r="O58" s="444">
        <f t="shared" si="4"/>
        <v>38535</v>
      </c>
      <c r="Q58" s="439"/>
      <c r="R58" s="439"/>
    </row>
    <row r="59" spans="1:22" s="447" customFormat="1" ht="12.95" customHeight="1">
      <c r="A59" s="445">
        <v>55</v>
      </c>
      <c r="B59" s="43" t="s">
        <v>144</v>
      </c>
      <c r="C59" s="446">
        <v>5217</v>
      </c>
      <c r="D59" s="446">
        <v>19853</v>
      </c>
      <c r="E59" s="443">
        <f t="shared" si="0"/>
        <v>25070</v>
      </c>
      <c r="F59" s="446">
        <v>5526</v>
      </c>
      <c r="G59" s="446">
        <v>23732</v>
      </c>
      <c r="H59" s="443">
        <f t="shared" si="1"/>
        <v>29258</v>
      </c>
      <c r="I59" s="446">
        <v>2877</v>
      </c>
      <c r="J59" s="446">
        <v>1781</v>
      </c>
      <c r="K59" s="443">
        <f t="shared" si="2"/>
        <v>4658</v>
      </c>
      <c r="L59" s="446">
        <v>1</v>
      </c>
      <c r="M59" s="446">
        <v>110</v>
      </c>
      <c r="N59" s="443">
        <f t="shared" si="3"/>
        <v>111</v>
      </c>
      <c r="O59" s="444">
        <f t="shared" si="4"/>
        <v>59097</v>
      </c>
      <c r="Q59" s="439"/>
      <c r="R59" s="439"/>
      <c r="S59" s="423"/>
      <c r="U59" s="423"/>
      <c r="V59" s="423"/>
    </row>
    <row r="60" spans="1:22" s="423" customFormat="1" ht="12.95" customHeight="1">
      <c r="A60" s="445">
        <v>56</v>
      </c>
      <c r="B60" s="43" t="s">
        <v>145</v>
      </c>
      <c r="C60" s="442">
        <v>153</v>
      </c>
      <c r="D60" s="442">
        <v>2624</v>
      </c>
      <c r="E60" s="443">
        <f t="shared" si="0"/>
        <v>2777</v>
      </c>
      <c r="F60" s="442">
        <v>76</v>
      </c>
      <c r="G60" s="442">
        <v>2450</v>
      </c>
      <c r="H60" s="443">
        <f t="shared" si="1"/>
        <v>2526</v>
      </c>
      <c r="I60" s="442">
        <v>13</v>
      </c>
      <c r="J60" s="442">
        <v>106</v>
      </c>
      <c r="K60" s="443">
        <f t="shared" si="2"/>
        <v>119</v>
      </c>
      <c r="L60" s="442">
        <v>1</v>
      </c>
      <c r="M60" s="442">
        <v>154</v>
      </c>
      <c r="N60" s="443">
        <f t="shared" si="3"/>
        <v>155</v>
      </c>
      <c r="O60" s="444">
        <f t="shared" si="4"/>
        <v>5577</v>
      </c>
      <c r="Q60" s="439"/>
      <c r="R60" s="439"/>
    </row>
    <row r="61" spans="1:22" s="423" customFormat="1" ht="12.95" customHeight="1">
      <c r="A61" s="445">
        <v>57</v>
      </c>
      <c r="B61" s="43" t="s">
        <v>146</v>
      </c>
      <c r="C61" s="442">
        <v>999</v>
      </c>
      <c r="D61" s="442">
        <v>3402</v>
      </c>
      <c r="E61" s="443">
        <f t="shared" si="0"/>
        <v>4401</v>
      </c>
      <c r="F61" s="442">
        <v>658</v>
      </c>
      <c r="G61" s="442">
        <v>3703</v>
      </c>
      <c r="H61" s="443">
        <f t="shared" si="1"/>
        <v>4361</v>
      </c>
      <c r="I61" s="442">
        <v>746</v>
      </c>
      <c r="J61" s="442">
        <v>343</v>
      </c>
      <c r="K61" s="443">
        <f t="shared" si="2"/>
        <v>1089</v>
      </c>
      <c r="L61" s="442">
        <v>0</v>
      </c>
      <c r="M61" s="442">
        <v>65</v>
      </c>
      <c r="N61" s="443">
        <f t="shared" si="3"/>
        <v>65</v>
      </c>
      <c r="O61" s="444">
        <f t="shared" si="4"/>
        <v>9916</v>
      </c>
      <c r="Q61" s="439"/>
      <c r="R61" s="439"/>
    </row>
    <row r="62" spans="1:22" s="423" customFormat="1" ht="12.95" customHeight="1">
      <c r="A62" s="445">
        <v>58</v>
      </c>
      <c r="B62" s="43" t="s">
        <v>147</v>
      </c>
      <c r="C62" s="442">
        <v>1811</v>
      </c>
      <c r="D62" s="442">
        <v>8860</v>
      </c>
      <c r="E62" s="443">
        <f t="shared" si="0"/>
        <v>10671</v>
      </c>
      <c r="F62" s="442">
        <v>1864</v>
      </c>
      <c r="G62" s="442">
        <v>14057</v>
      </c>
      <c r="H62" s="443">
        <f t="shared" si="1"/>
        <v>15921</v>
      </c>
      <c r="I62" s="442">
        <v>1066</v>
      </c>
      <c r="J62" s="442">
        <v>1347</v>
      </c>
      <c r="K62" s="443">
        <f t="shared" si="2"/>
        <v>2413</v>
      </c>
      <c r="L62" s="442">
        <v>4</v>
      </c>
      <c r="M62" s="442">
        <v>370</v>
      </c>
      <c r="N62" s="443">
        <f t="shared" si="3"/>
        <v>374</v>
      </c>
      <c r="O62" s="444">
        <f t="shared" si="4"/>
        <v>29379</v>
      </c>
      <c r="Q62" s="439"/>
      <c r="R62" s="439"/>
    </row>
    <row r="63" spans="1:22" s="423" customFormat="1" ht="12.95" customHeight="1">
      <c r="A63" s="445">
        <v>59</v>
      </c>
      <c r="B63" s="43" t="s">
        <v>148</v>
      </c>
      <c r="C63" s="442">
        <v>5174</v>
      </c>
      <c r="D63" s="442">
        <v>16629</v>
      </c>
      <c r="E63" s="443">
        <f t="shared" si="0"/>
        <v>21803</v>
      </c>
      <c r="F63" s="442">
        <v>1483</v>
      </c>
      <c r="G63" s="442">
        <v>7368</v>
      </c>
      <c r="H63" s="443">
        <f t="shared" si="1"/>
        <v>8851</v>
      </c>
      <c r="I63" s="442">
        <v>1207</v>
      </c>
      <c r="J63" s="442">
        <v>582</v>
      </c>
      <c r="K63" s="443">
        <f t="shared" si="2"/>
        <v>1789</v>
      </c>
      <c r="L63" s="442">
        <v>5</v>
      </c>
      <c r="M63" s="442">
        <v>33</v>
      </c>
      <c r="N63" s="443">
        <f t="shared" si="3"/>
        <v>38</v>
      </c>
      <c r="O63" s="444">
        <f t="shared" si="4"/>
        <v>32481</v>
      </c>
      <c r="Q63" s="439"/>
      <c r="R63" s="439"/>
    </row>
    <row r="64" spans="1:22" s="423" customFormat="1" ht="12.95" customHeight="1">
      <c r="A64" s="445">
        <v>60</v>
      </c>
      <c r="B64" s="43" t="s">
        <v>149</v>
      </c>
      <c r="C64" s="442">
        <v>1979</v>
      </c>
      <c r="D64" s="442">
        <v>9661</v>
      </c>
      <c r="E64" s="443">
        <f t="shared" si="0"/>
        <v>11640</v>
      </c>
      <c r="F64" s="442">
        <v>1038</v>
      </c>
      <c r="G64" s="442">
        <v>11766</v>
      </c>
      <c r="H64" s="443">
        <f t="shared" si="1"/>
        <v>12804</v>
      </c>
      <c r="I64" s="442">
        <v>406</v>
      </c>
      <c r="J64" s="442">
        <v>839</v>
      </c>
      <c r="K64" s="443">
        <f t="shared" si="2"/>
        <v>1245</v>
      </c>
      <c r="L64" s="442">
        <v>2</v>
      </c>
      <c r="M64" s="442">
        <v>205</v>
      </c>
      <c r="N64" s="443">
        <f t="shared" si="3"/>
        <v>207</v>
      </c>
      <c r="O64" s="444">
        <f t="shared" si="4"/>
        <v>25896</v>
      </c>
      <c r="Q64" s="439"/>
      <c r="R64" s="439"/>
    </row>
    <row r="65" spans="1:22" s="423" customFormat="1" ht="12.95" customHeight="1">
      <c r="A65" s="445">
        <v>61</v>
      </c>
      <c r="B65" s="43" t="s">
        <v>150</v>
      </c>
      <c r="C65" s="442">
        <v>2891</v>
      </c>
      <c r="D65" s="442">
        <v>14240</v>
      </c>
      <c r="E65" s="443">
        <f t="shared" si="0"/>
        <v>17131</v>
      </c>
      <c r="F65" s="442">
        <v>2341</v>
      </c>
      <c r="G65" s="442">
        <v>5976</v>
      </c>
      <c r="H65" s="443">
        <f t="shared" si="1"/>
        <v>8317</v>
      </c>
      <c r="I65" s="442">
        <v>560</v>
      </c>
      <c r="J65" s="442">
        <v>505</v>
      </c>
      <c r="K65" s="443">
        <f t="shared" si="2"/>
        <v>1065</v>
      </c>
      <c r="L65" s="442">
        <v>0</v>
      </c>
      <c r="M65" s="442">
        <v>67</v>
      </c>
      <c r="N65" s="443">
        <f t="shared" si="3"/>
        <v>67</v>
      </c>
      <c r="O65" s="444">
        <f t="shared" si="4"/>
        <v>26580</v>
      </c>
      <c r="Q65" s="439"/>
      <c r="R65" s="439"/>
    </row>
    <row r="66" spans="1:22" s="423" customFormat="1" ht="12.95" customHeight="1">
      <c r="A66" s="445">
        <v>62</v>
      </c>
      <c r="B66" s="43" t="s">
        <v>151</v>
      </c>
      <c r="C66" s="442">
        <v>230</v>
      </c>
      <c r="D66" s="442">
        <v>1328</v>
      </c>
      <c r="E66" s="443">
        <f t="shared" si="0"/>
        <v>1558</v>
      </c>
      <c r="F66" s="442">
        <v>124</v>
      </c>
      <c r="G66" s="442">
        <v>1204</v>
      </c>
      <c r="H66" s="443">
        <f t="shared" si="1"/>
        <v>1328</v>
      </c>
      <c r="I66" s="442">
        <v>8</v>
      </c>
      <c r="J66" s="442">
        <v>14</v>
      </c>
      <c r="K66" s="443">
        <f t="shared" si="2"/>
        <v>22</v>
      </c>
      <c r="L66" s="442">
        <v>1</v>
      </c>
      <c r="M66" s="442">
        <v>157</v>
      </c>
      <c r="N66" s="443">
        <f t="shared" si="3"/>
        <v>158</v>
      </c>
      <c r="O66" s="444">
        <f t="shared" si="4"/>
        <v>3066</v>
      </c>
      <c r="Q66" s="439"/>
      <c r="R66" s="439"/>
    </row>
    <row r="67" spans="1:22" s="423" customFormat="1" ht="12.95" customHeight="1">
      <c r="A67" s="445">
        <v>63</v>
      </c>
      <c r="B67" s="43" t="s">
        <v>192</v>
      </c>
      <c r="C67" s="442">
        <v>2219</v>
      </c>
      <c r="D67" s="442">
        <v>22206</v>
      </c>
      <c r="E67" s="443">
        <f t="shared" si="0"/>
        <v>24425</v>
      </c>
      <c r="F67" s="442">
        <v>1939</v>
      </c>
      <c r="G67" s="442">
        <v>20783</v>
      </c>
      <c r="H67" s="443">
        <f t="shared" si="1"/>
        <v>22722</v>
      </c>
      <c r="I67" s="442">
        <v>192</v>
      </c>
      <c r="J67" s="442">
        <v>435</v>
      </c>
      <c r="K67" s="443">
        <f t="shared" si="2"/>
        <v>627</v>
      </c>
      <c r="L67" s="442">
        <v>2</v>
      </c>
      <c r="M67" s="442">
        <v>584</v>
      </c>
      <c r="N67" s="443">
        <f t="shared" si="3"/>
        <v>586</v>
      </c>
      <c r="O67" s="444">
        <f t="shared" si="4"/>
        <v>48360</v>
      </c>
      <c r="Q67" s="439"/>
      <c r="R67" s="439"/>
    </row>
    <row r="68" spans="1:22" s="423" customFormat="1" ht="12.95" customHeight="1">
      <c r="A68" s="445">
        <v>64</v>
      </c>
      <c r="B68" s="43" t="s">
        <v>152</v>
      </c>
      <c r="C68" s="442">
        <v>2733</v>
      </c>
      <c r="D68" s="442">
        <v>8210</v>
      </c>
      <c r="E68" s="443">
        <f t="shared" si="0"/>
        <v>10943</v>
      </c>
      <c r="F68" s="442">
        <v>2384</v>
      </c>
      <c r="G68" s="442">
        <v>6576</v>
      </c>
      <c r="H68" s="443">
        <f t="shared" si="1"/>
        <v>8960</v>
      </c>
      <c r="I68" s="442">
        <v>1197</v>
      </c>
      <c r="J68" s="442">
        <v>592</v>
      </c>
      <c r="K68" s="443">
        <f t="shared" si="2"/>
        <v>1789</v>
      </c>
      <c r="L68" s="442">
        <v>1</v>
      </c>
      <c r="M68" s="442">
        <v>24</v>
      </c>
      <c r="N68" s="443">
        <f t="shared" si="3"/>
        <v>25</v>
      </c>
      <c r="O68" s="444">
        <f t="shared" si="4"/>
        <v>21717</v>
      </c>
      <c r="Q68" s="439"/>
      <c r="R68" s="439"/>
    </row>
    <row r="69" spans="1:22" s="423" customFormat="1" ht="12.95" customHeight="1">
      <c r="A69" s="445">
        <v>65</v>
      </c>
      <c r="B69" s="43" t="s">
        <v>153</v>
      </c>
      <c r="C69" s="442">
        <v>681</v>
      </c>
      <c r="D69" s="442">
        <v>9465</v>
      </c>
      <c r="E69" s="443">
        <f t="shared" si="0"/>
        <v>10146</v>
      </c>
      <c r="F69" s="442">
        <v>118</v>
      </c>
      <c r="G69" s="442">
        <v>3409</v>
      </c>
      <c r="H69" s="443">
        <f t="shared" si="1"/>
        <v>3527</v>
      </c>
      <c r="I69" s="442">
        <v>81</v>
      </c>
      <c r="J69" s="442">
        <v>394</v>
      </c>
      <c r="K69" s="443">
        <f t="shared" si="2"/>
        <v>475</v>
      </c>
      <c r="L69" s="442">
        <v>1</v>
      </c>
      <c r="M69" s="442">
        <v>201</v>
      </c>
      <c r="N69" s="443">
        <f t="shared" si="3"/>
        <v>202</v>
      </c>
      <c r="O69" s="444">
        <f t="shared" si="4"/>
        <v>14350</v>
      </c>
      <c r="Q69" s="439"/>
      <c r="R69" s="439"/>
    </row>
    <row r="70" spans="1:22" s="423" customFormat="1" ht="12.95" customHeight="1">
      <c r="A70" s="445">
        <v>66</v>
      </c>
      <c r="B70" s="43" t="s">
        <v>154</v>
      </c>
      <c r="C70" s="438">
        <v>1194</v>
      </c>
      <c r="D70" s="438">
        <v>8086</v>
      </c>
      <c r="E70" s="443">
        <f t="shared" ref="E70:E85" si="5">C70+D70</f>
        <v>9280</v>
      </c>
      <c r="F70" s="438">
        <v>2024</v>
      </c>
      <c r="G70" s="438">
        <v>13233</v>
      </c>
      <c r="H70" s="443">
        <f t="shared" ref="H70:H85" si="6">SUM(F70:G70)</f>
        <v>15257</v>
      </c>
      <c r="I70" s="438">
        <v>394</v>
      </c>
      <c r="J70" s="438">
        <v>565</v>
      </c>
      <c r="K70" s="443">
        <f t="shared" ref="K70:K85" si="7">SUM(I70:J70)</f>
        <v>959</v>
      </c>
      <c r="L70" s="438">
        <v>2</v>
      </c>
      <c r="M70" s="438">
        <v>167</v>
      </c>
      <c r="N70" s="443">
        <f t="shared" ref="N70:N85" si="8">SUM(L70:M70)</f>
        <v>169</v>
      </c>
      <c r="O70" s="444">
        <f t="shared" ref="O70:O85" si="9">SUM(E70,H70,K70,N70)</f>
        <v>25665</v>
      </c>
      <c r="Q70" s="439"/>
      <c r="R70" s="439"/>
    </row>
    <row r="71" spans="1:22" ht="12.95" customHeight="1">
      <c r="A71" s="445">
        <v>67</v>
      </c>
      <c r="B71" s="43" t="s">
        <v>155</v>
      </c>
      <c r="C71" s="438">
        <v>2610</v>
      </c>
      <c r="D71" s="438">
        <v>8851</v>
      </c>
      <c r="E71" s="443">
        <f t="shared" si="5"/>
        <v>11461</v>
      </c>
      <c r="F71" s="438">
        <v>674</v>
      </c>
      <c r="G71" s="438">
        <v>1469</v>
      </c>
      <c r="H71" s="443">
        <f t="shared" si="6"/>
        <v>2143</v>
      </c>
      <c r="I71" s="438">
        <v>602</v>
      </c>
      <c r="J71" s="438">
        <v>642</v>
      </c>
      <c r="K71" s="443">
        <f t="shared" si="7"/>
        <v>1244</v>
      </c>
      <c r="L71" s="438">
        <v>1</v>
      </c>
      <c r="M71" s="438">
        <v>16</v>
      </c>
      <c r="N71" s="443">
        <f t="shared" si="8"/>
        <v>17</v>
      </c>
      <c r="O71" s="444">
        <f t="shared" si="9"/>
        <v>14865</v>
      </c>
      <c r="S71" s="423"/>
      <c r="U71" s="423"/>
      <c r="V71" s="423"/>
    </row>
    <row r="72" spans="1:22" ht="12.95" customHeight="1">
      <c r="A72" s="445">
        <v>68</v>
      </c>
      <c r="B72" s="43" t="s">
        <v>156</v>
      </c>
      <c r="C72" s="438">
        <v>1506</v>
      </c>
      <c r="D72" s="438">
        <v>7741</v>
      </c>
      <c r="E72" s="443">
        <f t="shared" si="5"/>
        <v>9247</v>
      </c>
      <c r="F72" s="438">
        <v>1516</v>
      </c>
      <c r="G72" s="438">
        <v>10104</v>
      </c>
      <c r="H72" s="443">
        <f t="shared" si="6"/>
        <v>11620</v>
      </c>
      <c r="I72" s="438">
        <v>151</v>
      </c>
      <c r="J72" s="438">
        <v>443</v>
      </c>
      <c r="K72" s="443">
        <f t="shared" si="7"/>
        <v>594</v>
      </c>
      <c r="L72" s="438">
        <v>2</v>
      </c>
      <c r="M72" s="438">
        <v>68</v>
      </c>
      <c r="N72" s="443">
        <f t="shared" si="8"/>
        <v>70</v>
      </c>
      <c r="O72" s="444">
        <f t="shared" si="9"/>
        <v>21531</v>
      </c>
      <c r="S72" s="423"/>
      <c r="U72" s="423"/>
      <c r="V72" s="423"/>
    </row>
    <row r="73" spans="1:22" ht="12.95" customHeight="1">
      <c r="A73" s="445">
        <v>69</v>
      </c>
      <c r="B73" s="43" t="s">
        <v>157</v>
      </c>
      <c r="C73" s="438">
        <v>176</v>
      </c>
      <c r="D73" s="438">
        <v>1354</v>
      </c>
      <c r="E73" s="443">
        <f t="shared" si="5"/>
        <v>1530</v>
      </c>
      <c r="F73" s="438">
        <v>190</v>
      </c>
      <c r="G73" s="438">
        <v>1968</v>
      </c>
      <c r="H73" s="443">
        <f t="shared" si="6"/>
        <v>2158</v>
      </c>
      <c r="I73" s="438">
        <v>9</v>
      </c>
      <c r="J73" s="438">
        <v>68</v>
      </c>
      <c r="K73" s="443">
        <f t="shared" si="7"/>
        <v>77</v>
      </c>
      <c r="L73" s="438">
        <v>0</v>
      </c>
      <c r="M73" s="438">
        <v>44</v>
      </c>
      <c r="N73" s="443">
        <f t="shared" si="8"/>
        <v>44</v>
      </c>
      <c r="O73" s="444">
        <f t="shared" si="9"/>
        <v>3809</v>
      </c>
      <c r="S73" s="423"/>
      <c r="U73" s="423"/>
      <c r="V73" s="423"/>
    </row>
    <row r="74" spans="1:22" ht="12.95" customHeight="1">
      <c r="A74" s="445">
        <v>70</v>
      </c>
      <c r="B74" s="43" t="s">
        <v>158</v>
      </c>
      <c r="C74" s="438">
        <v>940</v>
      </c>
      <c r="D74" s="438">
        <v>5203</v>
      </c>
      <c r="E74" s="443">
        <f t="shared" si="5"/>
        <v>6143</v>
      </c>
      <c r="F74" s="438">
        <v>911</v>
      </c>
      <c r="G74" s="438">
        <v>5842</v>
      </c>
      <c r="H74" s="443">
        <f t="shared" si="6"/>
        <v>6753</v>
      </c>
      <c r="I74" s="438">
        <v>151</v>
      </c>
      <c r="J74" s="438">
        <v>122</v>
      </c>
      <c r="K74" s="443">
        <f t="shared" si="7"/>
        <v>273</v>
      </c>
      <c r="L74" s="438">
        <v>2</v>
      </c>
      <c r="M74" s="438">
        <v>35</v>
      </c>
      <c r="N74" s="443">
        <f t="shared" si="8"/>
        <v>37</v>
      </c>
      <c r="O74" s="444">
        <f t="shared" si="9"/>
        <v>13206</v>
      </c>
      <c r="S74" s="423"/>
      <c r="U74" s="423"/>
      <c r="V74" s="423"/>
    </row>
    <row r="75" spans="1:22" ht="12.95" customHeight="1">
      <c r="A75" s="445">
        <v>71</v>
      </c>
      <c r="B75" s="43" t="s">
        <v>159</v>
      </c>
      <c r="C75" s="438">
        <v>881</v>
      </c>
      <c r="D75" s="438">
        <v>4596</v>
      </c>
      <c r="E75" s="443">
        <f t="shared" si="5"/>
        <v>5477</v>
      </c>
      <c r="F75" s="438">
        <v>493</v>
      </c>
      <c r="G75" s="438">
        <v>3597</v>
      </c>
      <c r="H75" s="443">
        <f t="shared" si="6"/>
        <v>4090</v>
      </c>
      <c r="I75" s="438">
        <v>99</v>
      </c>
      <c r="J75" s="438">
        <v>281</v>
      </c>
      <c r="K75" s="443">
        <f t="shared" si="7"/>
        <v>380</v>
      </c>
      <c r="L75" s="438">
        <v>1</v>
      </c>
      <c r="M75" s="438">
        <v>63</v>
      </c>
      <c r="N75" s="443">
        <f t="shared" si="8"/>
        <v>64</v>
      </c>
      <c r="O75" s="444">
        <f t="shared" si="9"/>
        <v>10011</v>
      </c>
      <c r="S75" s="423"/>
      <c r="U75" s="423"/>
      <c r="V75" s="423"/>
    </row>
    <row r="76" spans="1:22" ht="12.95" customHeight="1">
      <c r="A76" s="445">
        <v>72</v>
      </c>
      <c r="B76" s="43" t="s">
        <v>160</v>
      </c>
      <c r="C76" s="438">
        <v>426</v>
      </c>
      <c r="D76" s="438">
        <v>4606</v>
      </c>
      <c r="E76" s="443">
        <f t="shared" si="5"/>
        <v>5032</v>
      </c>
      <c r="F76" s="438">
        <v>130</v>
      </c>
      <c r="G76" s="438">
        <v>1236</v>
      </c>
      <c r="H76" s="443">
        <f t="shared" si="6"/>
        <v>1366</v>
      </c>
      <c r="I76" s="438">
        <v>49</v>
      </c>
      <c r="J76" s="438">
        <v>79</v>
      </c>
      <c r="K76" s="443">
        <f t="shared" si="7"/>
        <v>128</v>
      </c>
      <c r="L76" s="438">
        <v>0</v>
      </c>
      <c r="M76" s="438">
        <v>133</v>
      </c>
      <c r="N76" s="443">
        <f t="shared" si="8"/>
        <v>133</v>
      </c>
      <c r="O76" s="444">
        <f t="shared" si="9"/>
        <v>6659</v>
      </c>
      <c r="S76" s="423"/>
      <c r="U76" s="423"/>
      <c r="V76" s="423"/>
    </row>
    <row r="77" spans="1:22" ht="12.95" customHeight="1">
      <c r="A77" s="445">
        <v>73</v>
      </c>
      <c r="B77" s="43" t="s">
        <v>161</v>
      </c>
      <c r="C77" s="438">
        <v>276</v>
      </c>
      <c r="D77" s="438">
        <v>4096</v>
      </c>
      <c r="E77" s="443">
        <f t="shared" si="5"/>
        <v>4372</v>
      </c>
      <c r="F77" s="438">
        <v>57</v>
      </c>
      <c r="G77" s="438">
        <v>906</v>
      </c>
      <c r="H77" s="443">
        <f t="shared" si="6"/>
        <v>963</v>
      </c>
      <c r="I77" s="438">
        <v>7</v>
      </c>
      <c r="J77" s="438">
        <v>22</v>
      </c>
      <c r="K77" s="443">
        <f t="shared" si="7"/>
        <v>29</v>
      </c>
      <c r="L77" s="438">
        <v>0</v>
      </c>
      <c r="M77" s="438">
        <v>145</v>
      </c>
      <c r="N77" s="443">
        <f t="shared" si="8"/>
        <v>145</v>
      </c>
      <c r="O77" s="444">
        <f t="shared" si="9"/>
        <v>5509</v>
      </c>
      <c r="S77" s="423"/>
      <c r="U77" s="423"/>
      <c r="V77" s="423"/>
    </row>
    <row r="78" spans="1:22" ht="12.95" customHeight="1">
      <c r="A78" s="445">
        <v>74</v>
      </c>
      <c r="B78" s="43" t="s">
        <v>162</v>
      </c>
      <c r="C78" s="438">
        <v>877</v>
      </c>
      <c r="D78" s="438">
        <v>3041</v>
      </c>
      <c r="E78" s="443">
        <f t="shared" si="5"/>
        <v>3918</v>
      </c>
      <c r="F78" s="438">
        <v>283</v>
      </c>
      <c r="G78" s="438">
        <v>563</v>
      </c>
      <c r="H78" s="443">
        <f t="shared" si="6"/>
        <v>846</v>
      </c>
      <c r="I78" s="438">
        <v>145</v>
      </c>
      <c r="J78" s="438">
        <v>220</v>
      </c>
      <c r="K78" s="443">
        <f t="shared" si="7"/>
        <v>365</v>
      </c>
      <c r="L78" s="438">
        <v>1</v>
      </c>
      <c r="M78" s="438">
        <v>19</v>
      </c>
      <c r="N78" s="443">
        <f t="shared" si="8"/>
        <v>20</v>
      </c>
      <c r="O78" s="444">
        <f t="shared" si="9"/>
        <v>5149</v>
      </c>
      <c r="S78" s="423"/>
      <c r="U78" s="423"/>
      <c r="V78" s="423"/>
    </row>
    <row r="79" spans="1:22" ht="12.95" customHeight="1">
      <c r="A79" s="445">
        <v>75</v>
      </c>
      <c r="B79" s="43" t="s">
        <v>163</v>
      </c>
      <c r="C79" s="438">
        <v>176</v>
      </c>
      <c r="D79" s="438">
        <v>1560</v>
      </c>
      <c r="E79" s="443">
        <f t="shared" si="5"/>
        <v>1736</v>
      </c>
      <c r="F79" s="438">
        <v>196</v>
      </c>
      <c r="G79" s="438">
        <v>3708</v>
      </c>
      <c r="H79" s="443">
        <f t="shared" si="6"/>
        <v>3904</v>
      </c>
      <c r="I79" s="438">
        <v>12</v>
      </c>
      <c r="J79" s="438">
        <v>59</v>
      </c>
      <c r="K79" s="443">
        <f t="shared" si="7"/>
        <v>71</v>
      </c>
      <c r="L79" s="438">
        <v>1</v>
      </c>
      <c r="M79" s="438">
        <v>121</v>
      </c>
      <c r="N79" s="443">
        <f t="shared" si="8"/>
        <v>122</v>
      </c>
      <c r="O79" s="444">
        <f t="shared" si="9"/>
        <v>5833</v>
      </c>
      <c r="S79" s="423"/>
      <c r="U79" s="423"/>
      <c r="V79" s="423"/>
    </row>
    <row r="80" spans="1:22" ht="12.95" customHeight="1">
      <c r="A80" s="445">
        <v>76</v>
      </c>
      <c r="B80" s="43" t="s">
        <v>164</v>
      </c>
      <c r="C80" s="438">
        <v>375</v>
      </c>
      <c r="D80" s="438">
        <v>2533</v>
      </c>
      <c r="E80" s="443">
        <f t="shared" si="5"/>
        <v>2908</v>
      </c>
      <c r="F80" s="438">
        <v>226</v>
      </c>
      <c r="G80" s="438">
        <v>2006</v>
      </c>
      <c r="H80" s="443">
        <f t="shared" si="6"/>
        <v>2232</v>
      </c>
      <c r="I80" s="438">
        <v>50</v>
      </c>
      <c r="J80" s="438">
        <v>78</v>
      </c>
      <c r="K80" s="443">
        <f t="shared" si="7"/>
        <v>128</v>
      </c>
      <c r="L80" s="438">
        <v>0</v>
      </c>
      <c r="M80" s="438">
        <v>109</v>
      </c>
      <c r="N80" s="443">
        <f t="shared" si="8"/>
        <v>109</v>
      </c>
      <c r="O80" s="444">
        <f t="shared" si="9"/>
        <v>5377</v>
      </c>
      <c r="S80" s="423"/>
      <c r="U80" s="423"/>
      <c r="V80" s="423"/>
    </row>
    <row r="81" spans="1:22" ht="12.95" customHeight="1">
      <c r="A81" s="445">
        <v>77</v>
      </c>
      <c r="B81" s="42" t="s">
        <v>165</v>
      </c>
      <c r="C81" s="438">
        <v>1673</v>
      </c>
      <c r="D81" s="438">
        <v>4776</v>
      </c>
      <c r="E81" s="443">
        <f t="shared" si="5"/>
        <v>6449</v>
      </c>
      <c r="F81" s="438">
        <v>426</v>
      </c>
      <c r="G81" s="438">
        <v>1335</v>
      </c>
      <c r="H81" s="443">
        <f t="shared" si="6"/>
        <v>1761</v>
      </c>
      <c r="I81" s="438">
        <v>313</v>
      </c>
      <c r="J81" s="438">
        <v>347</v>
      </c>
      <c r="K81" s="443">
        <f t="shared" si="7"/>
        <v>660</v>
      </c>
      <c r="L81" s="438">
        <v>3</v>
      </c>
      <c r="M81" s="438">
        <v>5</v>
      </c>
      <c r="N81" s="443">
        <f t="shared" si="8"/>
        <v>8</v>
      </c>
      <c r="O81" s="444">
        <f t="shared" si="9"/>
        <v>8878</v>
      </c>
      <c r="S81" s="423"/>
      <c r="U81" s="423"/>
      <c r="V81" s="423"/>
    </row>
    <row r="82" spans="1:22" ht="12.95" customHeight="1">
      <c r="A82" s="445">
        <v>78</v>
      </c>
      <c r="B82" s="42" t="s">
        <v>166</v>
      </c>
      <c r="C82" s="438">
        <v>1088</v>
      </c>
      <c r="D82" s="438">
        <v>3326</v>
      </c>
      <c r="E82" s="443">
        <f t="shared" si="5"/>
        <v>4414</v>
      </c>
      <c r="F82" s="438">
        <v>459</v>
      </c>
      <c r="G82" s="438">
        <v>1018</v>
      </c>
      <c r="H82" s="443">
        <f t="shared" si="6"/>
        <v>1477</v>
      </c>
      <c r="I82" s="438">
        <v>295</v>
      </c>
      <c r="J82" s="438">
        <v>185</v>
      </c>
      <c r="K82" s="443">
        <f t="shared" si="7"/>
        <v>480</v>
      </c>
      <c r="L82" s="438">
        <v>1</v>
      </c>
      <c r="M82" s="438">
        <v>21</v>
      </c>
      <c r="N82" s="443">
        <f t="shared" si="8"/>
        <v>22</v>
      </c>
      <c r="O82" s="444">
        <f t="shared" si="9"/>
        <v>6393</v>
      </c>
      <c r="S82" s="423"/>
      <c r="U82" s="423"/>
      <c r="V82" s="423"/>
    </row>
    <row r="83" spans="1:22" ht="12.95" customHeight="1">
      <c r="A83" s="445">
        <v>79</v>
      </c>
      <c r="B83" s="42" t="s">
        <v>167</v>
      </c>
      <c r="C83" s="438">
        <v>326</v>
      </c>
      <c r="D83" s="438">
        <v>2707</v>
      </c>
      <c r="E83" s="443">
        <f t="shared" si="5"/>
        <v>3033</v>
      </c>
      <c r="F83" s="438">
        <v>306</v>
      </c>
      <c r="G83" s="438">
        <v>2368</v>
      </c>
      <c r="H83" s="443">
        <f t="shared" si="6"/>
        <v>2674</v>
      </c>
      <c r="I83" s="438">
        <v>30</v>
      </c>
      <c r="J83" s="438">
        <v>120</v>
      </c>
      <c r="K83" s="443">
        <f t="shared" si="7"/>
        <v>150</v>
      </c>
      <c r="L83" s="438">
        <v>0</v>
      </c>
      <c r="M83" s="438">
        <v>49</v>
      </c>
      <c r="N83" s="443">
        <f t="shared" si="8"/>
        <v>49</v>
      </c>
      <c r="O83" s="444">
        <f t="shared" si="9"/>
        <v>5906</v>
      </c>
      <c r="S83" s="423"/>
      <c r="U83" s="423"/>
      <c r="V83" s="423"/>
    </row>
    <row r="84" spans="1:22" ht="12.95" customHeight="1">
      <c r="A84" s="445">
        <v>80</v>
      </c>
      <c r="B84" s="42" t="s">
        <v>168</v>
      </c>
      <c r="C84" s="438">
        <v>1723</v>
      </c>
      <c r="D84" s="438">
        <v>8000</v>
      </c>
      <c r="E84" s="443">
        <f t="shared" si="5"/>
        <v>9723</v>
      </c>
      <c r="F84" s="438">
        <v>936</v>
      </c>
      <c r="G84" s="438">
        <v>6167</v>
      </c>
      <c r="H84" s="443">
        <f t="shared" si="6"/>
        <v>7103</v>
      </c>
      <c r="I84" s="438">
        <v>277</v>
      </c>
      <c r="J84" s="438">
        <v>561</v>
      </c>
      <c r="K84" s="443">
        <f t="shared" si="7"/>
        <v>838</v>
      </c>
      <c r="L84" s="438">
        <v>2</v>
      </c>
      <c r="M84" s="438">
        <v>62</v>
      </c>
      <c r="N84" s="443">
        <f t="shared" si="8"/>
        <v>64</v>
      </c>
      <c r="O84" s="444">
        <f t="shared" si="9"/>
        <v>17728</v>
      </c>
      <c r="S84" s="423"/>
      <c r="U84" s="423"/>
      <c r="V84" s="423"/>
    </row>
    <row r="85" spans="1:22" ht="12.95" customHeight="1">
      <c r="A85" s="445">
        <v>81</v>
      </c>
      <c r="B85" s="42" t="s">
        <v>169</v>
      </c>
      <c r="C85" s="438">
        <v>1428</v>
      </c>
      <c r="D85" s="438">
        <v>6000</v>
      </c>
      <c r="E85" s="443">
        <f t="shared" si="5"/>
        <v>7428</v>
      </c>
      <c r="F85" s="438">
        <v>1069</v>
      </c>
      <c r="G85" s="438">
        <v>4728</v>
      </c>
      <c r="H85" s="443">
        <f t="shared" si="6"/>
        <v>5797</v>
      </c>
      <c r="I85" s="438">
        <v>234</v>
      </c>
      <c r="J85" s="438">
        <v>327</v>
      </c>
      <c r="K85" s="443">
        <f t="shared" si="7"/>
        <v>561</v>
      </c>
      <c r="L85" s="438">
        <v>0</v>
      </c>
      <c r="M85" s="438">
        <v>47</v>
      </c>
      <c r="N85" s="443">
        <f t="shared" si="8"/>
        <v>47</v>
      </c>
      <c r="O85" s="444">
        <f t="shared" si="9"/>
        <v>13833</v>
      </c>
      <c r="S85" s="423"/>
      <c r="U85" s="423"/>
      <c r="V85" s="423"/>
    </row>
    <row r="86" spans="1:22" s="423" customFormat="1" ht="18" customHeight="1">
      <c r="A86" s="876" t="s">
        <v>549</v>
      </c>
      <c r="B86" s="876"/>
      <c r="C86" s="448">
        <f t="shared" ref="C86:O86" si="10">SUM(C5:C85)</f>
        <v>380128</v>
      </c>
      <c r="D86" s="448">
        <f t="shared" si="10"/>
        <v>1441811</v>
      </c>
      <c r="E86" s="448">
        <f t="shared" si="10"/>
        <v>1821939</v>
      </c>
      <c r="F86" s="448">
        <f t="shared" si="10"/>
        <v>136645</v>
      </c>
      <c r="G86" s="448">
        <f t="shared" si="10"/>
        <v>791809</v>
      </c>
      <c r="H86" s="448">
        <f t="shared" si="10"/>
        <v>928454</v>
      </c>
      <c r="I86" s="448">
        <f t="shared" si="10"/>
        <v>87423</v>
      </c>
      <c r="J86" s="448">
        <f t="shared" si="10"/>
        <v>78910</v>
      </c>
      <c r="K86" s="448">
        <f t="shared" si="10"/>
        <v>166333</v>
      </c>
      <c r="L86" s="448">
        <f t="shared" si="10"/>
        <v>195</v>
      </c>
      <c r="M86" s="448">
        <f t="shared" si="10"/>
        <v>10329</v>
      </c>
      <c r="N86" s="448">
        <f t="shared" si="10"/>
        <v>10524</v>
      </c>
      <c r="O86" s="448">
        <f t="shared" si="10"/>
        <v>2927250</v>
      </c>
      <c r="P86" s="444"/>
    </row>
  </sheetData>
  <mergeCells count="10">
    <mergeCell ref="A86:B86"/>
    <mergeCell ref="A1:O1"/>
    <mergeCell ref="A2:O2"/>
    <mergeCell ref="A3:A4"/>
    <mergeCell ref="B3:B4"/>
    <mergeCell ref="C3:E3"/>
    <mergeCell ref="F3:H3"/>
    <mergeCell ref="I3:K3"/>
    <mergeCell ref="L3:N3"/>
    <mergeCell ref="O3:O4"/>
  </mergeCells>
  <pageMargins left="0" right="0" top="0" bottom="0" header="0" footer="0"/>
  <pageSetup paperSize="9" scale="7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4"/>
  <sheetViews>
    <sheetView showGridLines="0" topLeftCell="A70" zoomScaleNormal="100" workbookViewId="0">
      <selection activeCell="X91" sqref="X91"/>
    </sheetView>
  </sheetViews>
  <sheetFormatPr defaultRowHeight="12"/>
  <cols>
    <col min="1" max="1" width="6.7109375" style="473" customWidth="1"/>
    <col min="2" max="2" width="15.7109375" style="474" customWidth="1"/>
    <col min="3" max="4" width="9.7109375" style="474" customWidth="1"/>
    <col min="5" max="23" width="7.5703125" style="473" customWidth="1"/>
    <col min="24" max="24" width="10.7109375" style="473" customWidth="1"/>
    <col min="25" max="16384" width="9.140625" style="473"/>
  </cols>
  <sheetData>
    <row r="1" spans="1:26" s="450" customFormat="1" ht="15.75" customHeight="1">
      <c r="A1" s="891" t="s">
        <v>670</v>
      </c>
      <c r="B1" s="891"/>
      <c r="C1" s="891"/>
      <c r="D1" s="891"/>
      <c r="E1" s="891"/>
      <c r="F1" s="891"/>
      <c r="G1" s="891"/>
      <c r="H1" s="891"/>
      <c r="I1" s="891"/>
      <c r="J1" s="891"/>
      <c r="K1" s="891"/>
      <c r="L1" s="891"/>
      <c r="M1" s="891"/>
      <c r="N1" s="891"/>
      <c r="O1" s="891"/>
      <c r="P1" s="891"/>
      <c r="Q1" s="891"/>
      <c r="R1" s="891"/>
      <c r="S1" s="891"/>
      <c r="T1" s="891"/>
      <c r="U1" s="891"/>
      <c r="V1" s="891"/>
      <c r="W1" s="891"/>
      <c r="X1" s="891"/>
    </row>
    <row r="2" spans="1:26" s="450" customFormat="1" ht="15.75" customHeight="1">
      <c r="A2" s="892" t="s">
        <v>671</v>
      </c>
      <c r="B2" s="892"/>
      <c r="C2" s="892"/>
      <c r="D2" s="892"/>
      <c r="E2" s="892"/>
      <c r="F2" s="892"/>
      <c r="G2" s="892"/>
      <c r="H2" s="892"/>
      <c r="I2" s="892"/>
      <c r="J2" s="892"/>
      <c r="K2" s="892"/>
      <c r="L2" s="892"/>
      <c r="M2" s="892"/>
      <c r="N2" s="892"/>
      <c r="O2" s="892"/>
      <c r="P2" s="892"/>
      <c r="Q2" s="892"/>
      <c r="R2" s="892"/>
      <c r="S2" s="892"/>
      <c r="T2" s="892"/>
      <c r="U2" s="892"/>
      <c r="V2" s="892"/>
      <c r="W2" s="892"/>
      <c r="X2" s="892"/>
    </row>
    <row r="3" spans="1:26" s="450" customFormat="1" ht="10.5" customHeight="1">
      <c r="A3" s="451"/>
      <c r="B3" s="451"/>
      <c r="C3" s="451"/>
      <c r="D3" s="451"/>
      <c r="E3" s="451"/>
      <c r="F3" s="451"/>
      <c r="G3" s="451"/>
      <c r="H3" s="451"/>
      <c r="I3" s="451"/>
      <c r="J3" s="451"/>
      <c r="K3" s="451"/>
      <c r="L3" s="451"/>
      <c r="M3" s="451"/>
      <c r="N3" s="451"/>
      <c r="O3" s="451"/>
      <c r="P3" s="451"/>
      <c r="Q3" s="451"/>
      <c r="R3" s="451"/>
      <c r="S3" s="451"/>
      <c r="T3" s="451"/>
      <c r="U3" s="451"/>
      <c r="V3" s="451"/>
      <c r="W3" s="451"/>
      <c r="X3" s="452" t="s">
        <v>669</v>
      </c>
    </row>
    <row r="4" spans="1:26" s="453" customFormat="1" ht="24.95" customHeight="1">
      <c r="A4" s="883" t="s">
        <v>244</v>
      </c>
      <c r="B4" s="893" t="s">
        <v>193</v>
      </c>
      <c r="C4" s="885" t="s">
        <v>550</v>
      </c>
      <c r="D4" s="886"/>
      <c r="E4" s="887"/>
      <c r="F4" s="887"/>
      <c r="G4" s="887"/>
      <c r="H4" s="887"/>
      <c r="I4" s="887"/>
      <c r="J4" s="887"/>
      <c r="K4" s="887"/>
      <c r="L4" s="887"/>
      <c r="M4" s="887"/>
      <c r="N4" s="887"/>
      <c r="O4" s="887"/>
      <c r="P4" s="887"/>
      <c r="Q4" s="887"/>
      <c r="R4" s="887"/>
      <c r="S4" s="887"/>
      <c r="T4" s="887"/>
      <c r="U4" s="887"/>
      <c r="V4" s="887"/>
      <c r="W4" s="887"/>
      <c r="X4" s="885" t="s">
        <v>176</v>
      </c>
    </row>
    <row r="5" spans="1:26" s="453" customFormat="1" ht="35.1" customHeight="1">
      <c r="A5" s="884"/>
      <c r="B5" s="894"/>
      <c r="C5" s="454">
        <v>34.049999999999997</v>
      </c>
      <c r="D5" s="455" t="s">
        <v>551</v>
      </c>
      <c r="E5" s="456" t="s">
        <v>552</v>
      </c>
      <c r="F5" s="456" t="s">
        <v>553</v>
      </c>
      <c r="G5" s="456" t="s">
        <v>554</v>
      </c>
      <c r="H5" s="456" t="s">
        <v>555</v>
      </c>
      <c r="I5" s="456" t="s">
        <v>556</v>
      </c>
      <c r="J5" s="456" t="s">
        <v>557</v>
      </c>
      <c r="K5" s="456" t="s">
        <v>558</v>
      </c>
      <c r="L5" s="456" t="s">
        <v>559</v>
      </c>
      <c r="M5" s="456" t="s">
        <v>560</v>
      </c>
      <c r="N5" s="456" t="s">
        <v>561</v>
      </c>
      <c r="O5" s="456" t="s">
        <v>562</v>
      </c>
      <c r="P5" s="456" t="s">
        <v>563</v>
      </c>
      <c r="Q5" s="456" t="s">
        <v>564</v>
      </c>
      <c r="R5" s="456" t="s">
        <v>565</v>
      </c>
      <c r="S5" s="456" t="s">
        <v>566</v>
      </c>
      <c r="T5" s="456" t="s">
        <v>567</v>
      </c>
      <c r="U5" s="456" t="s">
        <v>568</v>
      </c>
      <c r="V5" s="456" t="s">
        <v>569</v>
      </c>
      <c r="W5" s="457">
        <v>221.33</v>
      </c>
      <c r="X5" s="888"/>
    </row>
    <row r="6" spans="1:26" s="453" customFormat="1" ht="15.6" customHeight="1">
      <c r="A6" s="277" t="s">
        <v>81</v>
      </c>
      <c r="B6" s="41" t="s">
        <v>94</v>
      </c>
      <c r="C6" s="458">
        <v>44058.114653464057</v>
      </c>
      <c r="D6" s="458">
        <v>533</v>
      </c>
      <c r="E6" s="458">
        <v>262</v>
      </c>
      <c r="F6" s="459">
        <v>79</v>
      </c>
      <c r="G6" s="459">
        <v>62</v>
      </c>
      <c r="H6" s="459">
        <v>52</v>
      </c>
      <c r="I6" s="459">
        <v>14</v>
      </c>
      <c r="J6" s="459">
        <v>49</v>
      </c>
      <c r="K6" s="459">
        <v>8</v>
      </c>
      <c r="L6" s="459">
        <v>17</v>
      </c>
      <c r="M6" s="459">
        <v>8</v>
      </c>
      <c r="N6" s="459">
        <v>8</v>
      </c>
      <c r="O6" s="459">
        <v>14</v>
      </c>
      <c r="P6" s="459">
        <v>3</v>
      </c>
      <c r="Q6" s="459">
        <v>9</v>
      </c>
      <c r="R6" s="459">
        <v>4</v>
      </c>
      <c r="S6" s="459">
        <v>5</v>
      </c>
      <c r="T6" s="459">
        <v>13</v>
      </c>
      <c r="U6" s="459">
        <v>6</v>
      </c>
      <c r="V6" s="459">
        <v>3</v>
      </c>
      <c r="W6" s="459">
        <v>8</v>
      </c>
      <c r="X6" s="460">
        <f t="shared" ref="X6:X45" si="0">SUM(C6:W6)</f>
        <v>45215.114653464057</v>
      </c>
      <c r="Z6" s="461"/>
    </row>
    <row r="7" spans="1:26" s="453" customFormat="1" ht="15.6" customHeight="1">
      <c r="A7" s="277" t="s">
        <v>82</v>
      </c>
      <c r="B7" s="41" t="s">
        <v>95</v>
      </c>
      <c r="C7" s="458">
        <v>10033.665791473572</v>
      </c>
      <c r="D7" s="458">
        <v>63</v>
      </c>
      <c r="E7" s="458">
        <v>27</v>
      </c>
      <c r="F7" s="459">
        <v>5</v>
      </c>
      <c r="G7" s="459">
        <v>4</v>
      </c>
      <c r="H7" s="459">
        <v>1</v>
      </c>
      <c r="I7" s="459">
        <v>3</v>
      </c>
      <c r="J7" s="459">
        <v>2</v>
      </c>
      <c r="K7" s="459">
        <v>1</v>
      </c>
      <c r="L7" s="459">
        <v>0</v>
      </c>
      <c r="M7" s="459">
        <v>1</v>
      </c>
      <c r="N7" s="459">
        <v>1</v>
      </c>
      <c r="O7" s="459">
        <v>1</v>
      </c>
      <c r="P7" s="459">
        <v>0</v>
      </c>
      <c r="Q7" s="459">
        <v>0</v>
      </c>
      <c r="R7" s="459">
        <v>0</v>
      </c>
      <c r="S7" s="459">
        <v>1</v>
      </c>
      <c r="T7" s="459">
        <v>0</v>
      </c>
      <c r="U7" s="459">
        <v>0</v>
      </c>
      <c r="V7" s="459">
        <v>0</v>
      </c>
      <c r="W7" s="459">
        <v>1</v>
      </c>
      <c r="X7" s="460">
        <f t="shared" si="0"/>
        <v>10144.665791473572</v>
      </c>
      <c r="Z7" s="461"/>
    </row>
    <row r="8" spans="1:26" s="453" customFormat="1" ht="15.6" customHeight="1">
      <c r="A8" s="277" t="s">
        <v>83</v>
      </c>
      <c r="B8" s="41" t="s">
        <v>96</v>
      </c>
      <c r="C8" s="458">
        <v>15419.135433463227</v>
      </c>
      <c r="D8" s="458">
        <v>253</v>
      </c>
      <c r="E8" s="458">
        <v>94</v>
      </c>
      <c r="F8" s="459">
        <v>51</v>
      </c>
      <c r="G8" s="459">
        <v>30</v>
      </c>
      <c r="H8" s="459">
        <v>14</v>
      </c>
      <c r="I8" s="459">
        <v>9</v>
      </c>
      <c r="J8" s="459">
        <v>11</v>
      </c>
      <c r="K8" s="459">
        <v>4</v>
      </c>
      <c r="L8" s="459">
        <v>7</v>
      </c>
      <c r="M8" s="459">
        <v>2</v>
      </c>
      <c r="N8" s="459">
        <v>2</v>
      </c>
      <c r="O8" s="459">
        <v>6</v>
      </c>
      <c r="P8" s="459">
        <v>0</v>
      </c>
      <c r="Q8" s="459">
        <v>3</v>
      </c>
      <c r="R8" s="459">
        <v>3</v>
      </c>
      <c r="S8" s="459">
        <v>0</v>
      </c>
      <c r="T8" s="459">
        <v>3</v>
      </c>
      <c r="U8" s="459">
        <v>2</v>
      </c>
      <c r="V8" s="459">
        <v>0</v>
      </c>
      <c r="W8" s="459">
        <v>6</v>
      </c>
      <c r="X8" s="460">
        <f t="shared" si="0"/>
        <v>15919.135433463227</v>
      </c>
      <c r="Z8" s="461"/>
    </row>
    <row r="9" spans="1:26" s="453" customFormat="1" ht="15.6" customHeight="1">
      <c r="A9" s="277" t="s">
        <v>84</v>
      </c>
      <c r="B9" s="41" t="s">
        <v>97</v>
      </c>
      <c r="C9" s="458">
        <v>4991.2933564539071</v>
      </c>
      <c r="D9" s="458">
        <v>41</v>
      </c>
      <c r="E9" s="458">
        <v>24</v>
      </c>
      <c r="F9" s="459">
        <v>8</v>
      </c>
      <c r="G9" s="459">
        <v>7</v>
      </c>
      <c r="H9" s="459">
        <v>1</v>
      </c>
      <c r="I9" s="459">
        <v>1</v>
      </c>
      <c r="J9" s="459">
        <v>5</v>
      </c>
      <c r="K9" s="459">
        <v>1</v>
      </c>
      <c r="L9" s="459">
        <v>1</v>
      </c>
      <c r="M9" s="459">
        <v>0</v>
      </c>
      <c r="N9" s="459">
        <v>1</v>
      </c>
      <c r="O9" s="459">
        <v>3</v>
      </c>
      <c r="P9" s="459">
        <v>2</v>
      </c>
      <c r="Q9" s="459">
        <v>0</v>
      </c>
      <c r="R9" s="459">
        <v>1</v>
      </c>
      <c r="S9" s="459">
        <v>0</v>
      </c>
      <c r="T9" s="459">
        <v>0</v>
      </c>
      <c r="U9" s="459">
        <v>0</v>
      </c>
      <c r="V9" s="459">
        <v>1</v>
      </c>
      <c r="W9" s="459">
        <v>2</v>
      </c>
      <c r="X9" s="460">
        <f t="shared" si="0"/>
        <v>5090.2933564539071</v>
      </c>
      <c r="Z9" s="461"/>
    </row>
    <row r="10" spans="1:26" s="453" customFormat="1" ht="15.6" customHeight="1">
      <c r="A10" s="277" t="s">
        <v>85</v>
      </c>
      <c r="B10" s="41" t="s">
        <v>98</v>
      </c>
      <c r="C10" s="458">
        <v>7464.2917639960433</v>
      </c>
      <c r="D10" s="458">
        <v>122</v>
      </c>
      <c r="E10" s="458">
        <v>54</v>
      </c>
      <c r="F10" s="459">
        <v>15</v>
      </c>
      <c r="G10" s="459">
        <v>14</v>
      </c>
      <c r="H10" s="459">
        <v>10</v>
      </c>
      <c r="I10" s="459">
        <v>4</v>
      </c>
      <c r="J10" s="459">
        <v>2</v>
      </c>
      <c r="K10" s="459">
        <v>0</v>
      </c>
      <c r="L10" s="459">
        <v>1</v>
      </c>
      <c r="M10" s="459">
        <v>0</v>
      </c>
      <c r="N10" s="459">
        <v>0</v>
      </c>
      <c r="O10" s="459">
        <v>1</v>
      </c>
      <c r="P10" s="459">
        <v>0</v>
      </c>
      <c r="Q10" s="459">
        <v>0</v>
      </c>
      <c r="R10" s="459">
        <v>1</v>
      </c>
      <c r="S10" s="459">
        <v>0</v>
      </c>
      <c r="T10" s="459">
        <v>0</v>
      </c>
      <c r="U10" s="459">
        <v>0</v>
      </c>
      <c r="V10" s="459">
        <v>0</v>
      </c>
      <c r="W10" s="459">
        <v>0</v>
      </c>
      <c r="X10" s="460">
        <f t="shared" si="0"/>
        <v>7688.2917639960433</v>
      </c>
      <c r="Z10" s="461"/>
    </row>
    <row r="11" spans="1:26" s="453" customFormat="1" ht="15.6" customHeight="1">
      <c r="A11" s="277" t="s">
        <v>86</v>
      </c>
      <c r="B11" s="41" t="s">
        <v>99</v>
      </c>
      <c r="C11" s="458">
        <v>127781.54320373705</v>
      </c>
      <c r="D11" s="458">
        <v>3171</v>
      </c>
      <c r="E11" s="458">
        <v>1525</v>
      </c>
      <c r="F11" s="459">
        <v>541</v>
      </c>
      <c r="G11" s="459">
        <v>388</v>
      </c>
      <c r="H11" s="459">
        <v>312</v>
      </c>
      <c r="I11" s="459">
        <v>112</v>
      </c>
      <c r="J11" s="459">
        <v>259</v>
      </c>
      <c r="K11" s="459">
        <v>55</v>
      </c>
      <c r="L11" s="459">
        <v>60</v>
      </c>
      <c r="M11" s="459">
        <v>35</v>
      </c>
      <c r="N11" s="459">
        <v>49</v>
      </c>
      <c r="O11" s="459">
        <v>92</v>
      </c>
      <c r="P11" s="459">
        <v>24</v>
      </c>
      <c r="Q11" s="459">
        <v>59</v>
      </c>
      <c r="R11" s="459">
        <v>21</v>
      </c>
      <c r="S11" s="459">
        <v>54</v>
      </c>
      <c r="T11" s="459">
        <v>36</v>
      </c>
      <c r="U11" s="459">
        <v>68</v>
      </c>
      <c r="V11" s="459">
        <v>11</v>
      </c>
      <c r="W11" s="459">
        <v>69</v>
      </c>
      <c r="X11" s="460">
        <f t="shared" si="0"/>
        <v>134722.54320373706</v>
      </c>
      <c r="Z11" s="461"/>
    </row>
    <row r="12" spans="1:26" s="453" customFormat="1" ht="15.6" customHeight="1">
      <c r="A12" s="277" t="s">
        <v>87</v>
      </c>
      <c r="B12" s="41" t="s">
        <v>100</v>
      </c>
      <c r="C12" s="458">
        <v>84274.697096303425</v>
      </c>
      <c r="D12" s="458">
        <v>1274</v>
      </c>
      <c r="E12" s="458">
        <v>521</v>
      </c>
      <c r="F12" s="459">
        <v>175</v>
      </c>
      <c r="G12" s="459">
        <v>122</v>
      </c>
      <c r="H12" s="459">
        <v>60</v>
      </c>
      <c r="I12" s="459">
        <v>39</v>
      </c>
      <c r="J12" s="459">
        <v>78</v>
      </c>
      <c r="K12" s="459">
        <v>16</v>
      </c>
      <c r="L12" s="459">
        <v>25</v>
      </c>
      <c r="M12" s="459">
        <v>19</v>
      </c>
      <c r="N12" s="459">
        <v>18</v>
      </c>
      <c r="O12" s="459">
        <v>30</v>
      </c>
      <c r="P12" s="459">
        <v>6</v>
      </c>
      <c r="Q12" s="459">
        <v>17</v>
      </c>
      <c r="R12" s="459">
        <v>4</v>
      </c>
      <c r="S12" s="459">
        <v>8</v>
      </c>
      <c r="T12" s="459">
        <v>12</v>
      </c>
      <c r="U12" s="459">
        <v>9</v>
      </c>
      <c r="V12" s="459">
        <v>3</v>
      </c>
      <c r="W12" s="459">
        <v>13</v>
      </c>
      <c r="X12" s="460">
        <f t="shared" si="0"/>
        <v>86723.697096303425</v>
      </c>
      <c r="Z12" s="461"/>
    </row>
    <row r="13" spans="1:26" s="453" customFormat="1" ht="15.6" customHeight="1">
      <c r="A13" s="277" t="s">
        <v>88</v>
      </c>
      <c r="B13" s="41" t="s">
        <v>101</v>
      </c>
      <c r="C13" s="458">
        <v>4256.9111325462263</v>
      </c>
      <c r="D13" s="458">
        <v>88</v>
      </c>
      <c r="E13" s="458">
        <v>24</v>
      </c>
      <c r="F13" s="459">
        <v>6</v>
      </c>
      <c r="G13" s="459">
        <v>7</v>
      </c>
      <c r="H13" s="459">
        <v>2</v>
      </c>
      <c r="I13" s="459">
        <v>3</v>
      </c>
      <c r="J13" s="459">
        <v>5</v>
      </c>
      <c r="K13" s="459">
        <v>1</v>
      </c>
      <c r="L13" s="459">
        <v>0</v>
      </c>
      <c r="M13" s="459">
        <v>0</v>
      </c>
      <c r="N13" s="459">
        <v>0</v>
      </c>
      <c r="O13" s="459">
        <v>2</v>
      </c>
      <c r="P13" s="459">
        <v>0</v>
      </c>
      <c r="Q13" s="459">
        <v>0</v>
      </c>
      <c r="R13" s="459">
        <v>0</v>
      </c>
      <c r="S13" s="459">
        <v>0</v>
      </c>
      <c r="T13" s="459">
        <v>0</v>
      </c>
      <c r="U13" s="459">
        <v>0</v>
      </c>
      <c r="V13" s="459">
        <v>0</v>
      </c>
      <c r="W13" s="459">
        <v>0</v>
      </c>
      <c r="X13" s="460">
        <f t="shared" si="0"/>
        <v>4394.9111325462263</v>
      </c>
      <c r="Z13" s="461"/>
    </row>
    <row r="14" spans="1:26" s="453" customFormat="1" ht="15.6" customHeight="1">
      <c r="A14" s="277" t="s">
        <v>89</v>
      </c>
      <c r="B14" s="41" t="s">
        <v>102</v>
      </c>
      <c r="C14" s="458">
        <v>32590.379637351867</v>
      </c>
      <c r="D14" s="458">
        <v>628</v>
      </c>
      <c r="E14" s="458">
        <v>178</v>
      </c>
      <c r="F14" s="459">
        <v>56</v>
      </c>
      <c r="G14" s="459">
        <v>45</v>
      </c>
      <c r="H14" s="459">
        <v>19</v>
      </c>
      <c r="I14" s="459">
        <v>11</v>
      </c>
      <c r="J14" s="459">
        <v>34</v>
      </c>
      <c r="K14" s="459">
        <v>4</v>
      </c>
      <c r="L14" s="459">
        <v>4</v>
      </c>
      <c r="M14" s="459">
        <v>6</v>
      </c>
      <c r="N14" s="459">
        <v>1</v>
      </c>
      <c r="O14" s="459">
        <v>15</v>
      </c>
      <c r="P14" s="459">
        <v>8</v>
      </c>
      <c r="Q14" s="459">
        <v>3</v>
      </c>
      <c r="R14" s="459">
        <v>1</v>
      </c>
      <c r="S14" s="459">
        <v>3</v>
      </c>
      <c r="T14" s="459">
        <v>3</v>
      </c>
      <c r="U14" s="459">
        <v>6</v>
      </c>
      <c r="V14" s="459">
        <v>0</v>
      </c>
      <c r="W14" s="459">
        <v>6</v>
      </c>
      <c r="X14" s="460">
        <f t="shared" si="0"/>
        <v>33621.379637351871</v>
      </c>
      <c r="Z14" s="461"/>
    </row>
    <row r="15" spans="1:26" s="453" customFormat="1" ht="15.6" customHeight="1">
      <c r="A15" s="462">
        <v>10</v>
      </c>
      <c r="B15" s="41" t="s">
        <v>103</v>
      </c>
      <c r="C15" s="458">
        <v>34613.303899795734</v>
      </c>
      <c r="D15" s="458">
        <v>610</v>
      </c>
      <c r="E15" s="458">
        <v>245</v>
      </c>
      <c r="F15" s="459">
        <v>94</v>
      </c>
      <c r="G15" s="459">
        <v>48</v>
      </c>
      <c r="H15" s="459">
        <v>38</v>
      </c>
      <c r="I15" s="459">
        <v>19</v>
      </c>
      <c r="J15" s="459">
        <v>37</v>
      </c>
      <c r="K15" s="459">
        <v>12</v>
      </c>
      <c r="L15" s="459">
        <v>6</v>
      </c>
      <c r="M15" s="459">
        <v>8</v>
      </c>
      <c r="N15" s="459">
        <v>2</v>
      </c>
      <c r="O15" s="459">
        <v>11</v>
      </c>
      <c r="P15" s="459">
        <v>3</v>
      </c>
      <c r="Q15" s="459">
        <v>3</v>
      </c>
      <c r="R15" s="459">
        <v>3</v>
      </c>
      <c r="S15" s="459">
        <v>7</v>
      </c>
      <c r="T15" s="459">
        <v>2</v>
      </c>
      <c r="U15" s="459">
        <v>13</v>
      </c>
      <c r="V15" s="459">
        <v>0</v>
      </c>
      <c r="W15" s="459">
        <v>7</v>
      </c>
      <c r="X15" s="460">
        <f t="shared" si="0"/>
        <v>35781.303899795734</v>
      </c>
      <c r="Z15" s="461"/>
    </row>
    <row r="16" spans="1:26" s="453" customFormat="1" ht="15.6" customHeight="1">
      <c r="A16" s="462">
        <v>11</v>
      </c>
      <c r="B16" s="41" t="s">
        <v>104</v>
      </c>
      <c r="C16" s="458">
        <v>3976.4580785342387</v>
      </c>
      <c r="D16" s="458">
        <v>50</v>
      </c>
      <c r="E16" s="458">
        <v>27</v>
      </c>
      <c r="F16" s="459">
        <v>7</v>
      </c>
      <c r="G16" s="459">
        <v>10</v>
      </c>
      <c r="H16" s="459">
        <v>3</v>
      </c>
      <c r="I16" s="459">
        <v>5</v>
      </c>
      <c r="J16" s="459">
        <v>1</v>
      </c>
      <c r="K16" s="459">
        <v>1</v>
      </c>
      <c r="L16" s="459">
        <v>0</v>
      </c>
      <c r="M16" s="459">
        <v>0</v>
      </c>
      <c r="N16" s="459">
        <v>2</v>
      </c>
      <c r="O16" s="459">
        <v>0</v>
      </c>
      <c r="P16" s="459">
        <v>1</v>
      </c>
      <c r="Q16" s="459">
        <v>0</v>
      </c>
      <c r="R16" s="459">
        <v>0</v>
      </c>
      <c r="S16" s="459">
        <v>0</v>
      </c>
      <c r="T16" s="459">
        <v>0</v>
      </c>
      <c r="U16" s="459">
        <v>1</v>
      </c>
      <c r="V16" s="459">
        <v>0</v>
      </c>
      <c r="W16" s="459">
        <v>0</v>
      </c>
      <c r="X16" s="460">
        <f t="shared" si="0"/>
        <v>4084.4580785342387</v>
      </c>
      <c r="Z16" s="461"/>
    </row>
    <row r="17" spans="1:26" s="453" customFormat="1" ht="15.6" customHeight="1">
      <c r="A17" s="462">
        <v>12</v>
      </c>
      <c r="B17" s="41" t="s">
        <v>105</v>
      </c>
      <c r="C17" s="458">
        <v>2645.5107672264867</v>
      </c>
      <c r="D17" s="458">
        <v>32</v>
      </c>
      <c r="E17" s="458">
        <v>5</v>
      </c>
      <c r="F17" s="459">
        <v>4</v>
      </c>
      <c r="G17" s="459">
        <v>1</v>
      </c>
      <c r="H17" s="459">
        <v>0</v>
      </c>
      <c r="I17" s="459">
        <v>1</v>
      </c>
      <c r="J17" s="459">
        <v>0</v>
      </c>
      <c r="K17" s="459">
        <v>3</v>
      </c>
      <c r="L17" s="459">
        <v>0</v>
      </c>
      <c r="M17" s="459">
        <v>1</v>
      </c>
      <c r="N17" s="459">
        <v>1</v>
      </c>
      <c r="O17" s="459">
        <v>0</v>
      </c>
      <c r="P17" s="459">
        <v>0</v>
      </c>
      <c r="Q17" s="459">
        <v>1</v>
      </c>
      <c r="R17" s="459">
        <v>0</v>
      </c>
      <c r="S17" s="459">
        <v>0</v>
      </c>
      <c r="T17" s="459">
        <v>0</v>
      </c>
      <c r="U17" s="459">
        <v>0</v>
      </c>
      <c r="V17" s="459">
        <v>0</v>
      </c>
      <c r="W17" s="459">
        <v>0</v>
      </c>
      <c r="X17" s="460">
        <f t="shared" si="0"/>
        <v>2694.5107672264867</v>
      </c>
      <c r="Z17" s="461"/>
    </row>
    <row r="18" spans="1:26" s="453" customFormat="1" ht="15.6" customHeight="1">
      <c r="A18" s="462">
        <v>13</v>
      </c>
      <c r="B18" s="41" t="s">
        <v>106</v>
      </c>
      <c r="C18" s="458">
        <v>4706.9852776445032</v>
      </c>
      <c r="D18" s="458">
        <v>24</v>
      </c>
      <c r="E18" s="458">
        <v>9</v>
      </c>
      <c r="F18" s="459">
        <v>4</v>
      </c>
      <c r="G18" s="459">
        <v>1</v>
      </c>
      <c r="H18" s="459">
        <v>4</v>
      </c>
      <c r="I18" s="459">
        <v>1</v>
      </c>
      <c r="J18" s="459">
        <v>7</v>
      </c>
      <c r="K18" s="459">
        <v>0</v>
      </c>
      <c r="L18" s="459">
        <v>0</v>
      </c>
      <c r="M18" s="459">
        <v>1</v>
      </c>
      <c r="N18" s="459">
        <v>0</v>
      </c>
      <c r="O18" s="459">
        <v>0</v>
      </c>
      <c r="P18" s="459">
        <v>0</v>
      </c>
      <c r="Q18" s="459">
        <v>2</v>
      </c>
      <c r="R18" s="459">
        <v>0</v>
      </c>
      <c r="S18" s="459">
        <v>0</v>
      </c>
      <c r="T18" s="459">
        <v>0</v>
      </c>
      <c r="U18" s="459">
        <v>0</v>
      </c>
      <c r="V18" s="459">
        <v>0</v>
      </c>
      <c r="W18" s="459">
        <v>1</v>
      </c>
      <c r="X18" s="460">
        <f t="shared" si="0"/>
        <v>4760.9852776445032</v>
      </c>
      <c r="Z18" s="461"/>
    </row>
    <row r="19" spans="1:26" s="453" customFormat="1" ht="15.6" customHeight="1">
      <c r="A19" s="462">
        <v>14</v>
      </c>
      <c r="B19" s="41" t="s">
        <v>107</v>
      </c>
      <c r="C19" s="458">
        <v>6608.4762589697702</v>
      </c>
      <c r="D19" s="458">
        <v>166</v>
      </c>
      <c r="E19" s="458">
        <v>71</v>
      </c>
      <c r="F19" s="459">
        <v>34</v>
      </c>
      <c r="G19" s="459">
        <v>23</v>
      </c>
      <c r="H19" s="459">
        <v>9</v>
      </c>
      <c r="I19" s="459">
        <v>4</v>
      </c>
      <c r="J19" s="459">
        <v>15</v>
      </c>
      <c r="K19" s="459">
        <v>0</v>
      </c>
      <c r="L19" s="459">
        <v>0</v>
      </c>
      <c r="M19" s="459">
        <v>0</v>
      </c>
      <c r="N19" s="459">
        <v>4</v>
      </c>
      <c r="O19" s="459">
        <v>3</v>
      </c>
      <c r="P19" s="459">
        <v>0</v>
      </c>
      <c r="Q19" s="459">
        <v>1</v>
      </c>
      <c r="R19" s="459">
        <v>2</v>
      </c>
      <c r="S19" s="459">
        <v>0</v>
      </c>
      <c r="T19" s="459">
        <v>0</v>
      </c>
      <c r="U19" s="459">
        <v>0</v>
      </c>
      <c r="V19" s="459">
        <v>0</v>
      </c>
      <c r="W19" s="459">
        <v>0</v>
      </c>
      <c r="X19" s="460">
        <f t="shared" si="0"/>
        <v>6940.4762589697702</v>
      </c>
      <c r="Z19" s="461"/>
    </row>
    <row r="20" spans="1:26" s="453" customFormat="1" ht="15.6" customHeight="1">
      <c r="A20" s="462">
        <v>15</v>
      </c>
      <c r="B20" s="41" t="s">
        <v>108</v>
      </c>
      <c r="C20" s="458">
        <v>8540.8074386743629</v>
      </c>
      <c r="D20" s="458">
        <v>193</v>
      </c>
      <c r="E20" s="458">
        <v>61</v>
      </c>
      <c r="F20" s="459">
        <v>11</v>
      </c>
      <c r="G20" s="459">
        <v>11</v>
      </c>
      <c r="H20" s="459">
        <v>4</v>
      </c>
      <c r="I20" s="459">
        <v>3</v>
      </c>
      <c r="J20" s="459">
        <v>2</v>
      </c>
      <c r="K20" s="459">
        <v>1</v>
      </c>
      <c r="L20" s="459">
        <v>1</v>
      </c>
      <c r="M20" s="459">
        <v>0</v>
      </c>
      <c r="N20" s="459">
        <v>0</v>
      </c>
      <c r="O20" s="459">
        <v>2</v>
      </c>
      <c r="P20" s="459">
        <v>0</v>
      </c>
      <c r="Q20" s="459">
        <v>1</v>
      </c>
      <c r="R20" s="459">
        <v>0</v>
      </c>
      <c r="S20" s="459">
        <v>4</v>
      </c>
      <c r="T20" s="459">
        <v>0</v>
      </c>
      <c r="U20" s="459">
        <v>0</v>
      </c>
      <c r="V20" s="459">
        <v>0</v>
      </c>
      <c r="W20" s="459">
        <v>0</v>
      </c>
      <c r="X20" s="460">
        <f t="shared" si="0"/>
        <v>8834.8074386743629</v>
      </c>
      <c r="Z20" s="461"/>
    </row>
    <row r="21" spans="1:26" s="453" customFormat="1" ht="15.6" customHeight="1">
      <c r="A21" s="462">
        <v>16</v>
      </c>
      <c r="B21" s="41" t="s">
        <v>109</v>
      </c>
      <c r="C21" s="458">
        <v>79142.695334743854</v>
      </c>
      <c r="D21" s="458">
        <v>1453</v>
      </c>
      <c r="E21" s="458">
        <v>729</v>
      </c>
      <c r="F21" s="459">
        <v>302</v>
      </c>
      <c r="G21" s="459">
        <v>181</v>
      </c>
      <c r="H21" s="459">
        <v>140</v>
      </c>
      <c r="I21" s="459">
        <v>60</v>
      </c>
      <c r="J21" s="459">
        <v>121</v>
      </c>
      <c r="K21" s="459">
        <v>18</v>
      </c>
      <c r="L21" s="459">
        <v>43</v>
      </c>
      <c r="M21" s="459">
        <v>20</v>
      </c>
      <c r="N21" s="459">
        <v>28</v>
      </c>
      <c r="O21" s="459">
        <v>42</v>
      </c>
      <c r="P21" s="459">
        <v>20</v>
      </c>
      <c r="Q21" s="459">
        <v>17</v>
      </c>
      <c r="R21" s="459">
        <v>12</v>
      </c>
      <c r="S21" s="459">
        <v>18</v>
      </c>
      <c r="T21" s="459">
        <v>10</v>
      </c>
      <c r="U21" s="459">
        <v>37</v>
      </c>
      <c r="V21" s="459">
        <v>2</v>
      </c>
      <c r="W21" s="459">
        <v>36</v>
      </c>
      <c r="X21" s="460">
        <f t="shared" si="0"/>
        <v>82431.695334743854</v>
      </c>
      <c r="Z21" s="461"/>
    </row>
    <row r="22" spans="1:26" s="453" customFormat="1" ht="15.6" customHeight="1">
      <c r="A22" s="462">
        <v>17</v>
      </c>
      <c r="B22" s="41" t="s">
        <v>110</v>
      </c>
      <c r="C22" s="458">
        <v>16355.90645923523</v>
      </c>
      <c r="D22" s="458">
        <v>263</v>
      </c>
      <c r="E22" s="458">
        <v>101</v>
      </c>
      <c r="F22" s="459">
        <v>37</v>
      </c>
      <c r="G22" s="459">
        <v>20</v>
      </c>
      <c r="H22" s="459">
        <v>11</v>
      </c>
      <c r="I22" s="459">
        <v>3</v>
      </c>
      <c r="J22" s="459">
        <v>5</v>
      </c>
      <c r="K22" s="459">
        <v>4</v>
      </c>
      <c r="L22" s="459">
        <v>1</v>
      </c>
      <c r="M22" s="459">
        <v>1</v>
      </c>
      <c r="N22" s="459">
        <v>1</v>
      </c>
      <c r="O22" s="459">
        <v>0</v>
      </c>
      <c r="P22" s="459">
        <v>0</v>
      </c>
      <c r="Q22" s="459">
        <v>4</v>
      </c>
      <c r="R22" s="459">
        <v>1</v>
      </c>
      <c r="S22" s="459">
        <v>0</v>
      </c>
      <c r="T22" s="459">
        <v>1</v>
      </c>
      <c r="U22" s="459">
        <v>2</v>
      </c>
      <c r="V22" s="459">
        <v>0</v>
      </c>
      <c r="W22" s="459">
        <v>2</v>
      </c>
      <c r="X22" s="460">
        <f t="shared" si="0"/>
        <v>16812.90645923523</v>
      </c>
      <c r="Z22" s="461"/>
    </row>
    <row r="23" spans="1:26" s="453" customFormat="1" ht="15.6" customHeight="1">
      <c r="A23" s="462">
        <v>18</v>
      </c>
      <c r="B23" s="41" t="s">
        <v>111</v>
      </c>
      <c r="C23" s="458">
        <v>2795.8567343256968</v>
      </c>
      <c r="D23" s="458">
        <v>61</v>
      </c>
      <c r="E23" s="458">
        <v>42</v>
      </c>
      <c r="F23" s="459">
        <v>11</v>
      </c>
      <c r="G23" s="459">
        <v>7</v>
      </c>
      <c r="H23" s="459">
        <v>4</v>
      </c>
      <c r="I23" s="459">
        <v>3</v>
      </c>
      <c r="J23" s="459">
        <v>4</v>
      </c>
      <c r="K23" s="459">
        <v>5</v>
      </c>
      <c r="L23" s="459">
        <v>1</v>
      </c>
      <c r="M23" s="459">
        <v>0</v>
      </c>
      <c r="N23" s="459">
        <v>0</v>
      </c>
      <c r="O23" s="459">
        <v>0</v>
      </c>
      <c r="P23" s="459">
        <v>1</v>
      </c>
      <c r="Q23" s="459">
        <v>1</v>
      </c>
      <c r="R23" s="459">
        <v>0</v>
      </c>
      <c r="S23" s="459">
        <v>0</v>
      </c>
      <c r="T23" s="459">
        <v>0</v>
      </c>
      <c r="U23" s="459">
        <v>0</v>
      </c>
      <c r="V23" s="459">
        <v>0</v>
      </c>
      <c r="W23" s="459">
        <v>0</v>
      </c>
      <c r="X23" s="460">
        <f t="shared" si="0"/>
        <v>2935.8567343256968</v>
      </c>
      <c r="Z23" s="461"/>
    </row>
    <row r="24" spans="1:26" s="453" customFormat="1" ht="15.6" customHeight="1">
      <c r="A24" s="462">
        <v>19</v>
      </c>
      <c r="B24" s="41" t="s">
        <v>112</v>
      </c>
      <c r="C24" s="458">
        <v>12035.387417531645</v>
      </c>
      <c r="D24" s="458">
        <v>174</v>
      </c>
      <c r="E24" s="458">
        <v>85</v>
      </c>
      <c r="F24" s="459">
        <v>37</v>
      </c>
      <c r="G24" s="459">
        <v>23</v>
      </c>
      <c r="H24" s="459">
        <v>13</v>
      </c>
      <c r="I24" s="459">
        <v>4</v>
      </c>
      <c r="J24" s="459">
        <v>7</v>
      </c>
      <c r="K24" s="459">
        <v>1</v>
      </c>
      <c r="L24" s="459">
        <v>0</v>
      </c>
      <c r="M24" s="459">
        <v>4</v>
      </c>
      <c r="N24" s="459">
        <v>3</v>
      </c>
      <c r="O24" s="459">
        <v>3</v>
      </c>
      <c r="P24" s="459">
        <v>4</v>
      </c>
      <c r="Q24" s="459">
        <v>5</v>
      </c>
      <c r="R24" s="459">
        <v>0</v>
      </c>
      <c r="S24" s="459">
        <v>3</v>
      </c>
      <c r="T24" s="459">
        <v>1</v>
      </c>
      <c r="U24" s="459">
        <v>6</v>
      </c>
      <c r="V24" s="459">
        <v>0</v>
      </c>
      <c r="W24" s="459">
        <v>0</v>
      </c>
      <c r="X24" s="460">
        <f t="shared" si="0"/>
        <v>12408.387417531645</v>
      </c>
      <c r="Z24" s="461"/>
    </row>
    <row r="25" spans="1:26" s="453" customFormat="1" ht="15.6" customHeight="1">
      <c r="A25" s="462">
        <v>20</v>
      </c>
      <c r="B25" s="41" t="s">
        <v>113</v>
      </c>
      <c r="C25" s="458">
        <v>34178.649853887109</v>
      </c>
      <c r="D25" s="458">
        <v>653</v>
      </c>
      <c r="E25" s="458">
        <v>311</v>
      </c>
      <c r="F25" s="459">
        <v>71</v>
      </c>
      <c r="G25" s="459">
        <v>52</v>
      </c>
      <c r="H25" s="459">
        <v>44</v>
      </c>
      <c r="I25" s="459">
        <v>21</v>
      </c>
      <c r="J25" s="459">
        <v>38</v>
      </c>
      <c r="K25" s="459">
        <v>9</v>
      </c>
      <c r="L25" s="459">
        <v>12</v>
      </c>
      <c r="M25" s="459">
        <v>8</v>
      </c>
      <c r="N25" s="459">
        <v>15</v>
      </c>
      <c r="O25" s="459">
        <v>15</v>
      </c>
      <c r="P25" s="459">
        <v>2</v>
      </c>
      <c r="Q25" s="459">
        <v>11</v>
      </c>
      <c r="R25" s="459">
        <v>3</v>
      </c>
      <c r="S25" s="459">
        <v>5</v>
      </c>
      <c r="T25" s="459">
        <v>3</v>
      </c>
      <c r="U25" s="459">
        <v>8</v>
      </c>
      <c r="V25" s="459">
        <v>8</v>
      </c>
      <c r="W25" s="459">
        <v>1</v>
      </c>
      <c r="X25" s="460">
        <f t="shared" si="0"/>
        <v>35468.649853887109</v>
      </c>
      <c r="Z25" s="461"/>
    </row>
    <row r="26" spans="1:26" s="453" customFormat="1" ht="15.6" customHeight="1">
      <c r="A26" s="462">
        <v>21</v>
      </c>
      <c r="B26" s="41" t="s">
        <v>114</v>
      </c>
      <c r="C26" s="458">
        <v>9006.3016829623011</v>
      </c>
      <c r="D26" s="458">
        <v>84</v>
      </c>
      <c r="E26" s="458">
        <v>40</v>
      </c>
      <c r="F26" s="459">
        <v>11</v>
      </c>
      <c r="G26" s="459">
        <v>10</v>
      </c>
      <c r="H26" s="459">
        <v>2</v>
      </c>
      <c r="I26" s="459">
        <v>6</v>
      </c>
      <c r="J26" s="459">
        <v>11</v>
      </c>
      <c r="K26" s="459">
        <v>2</v>
      </c>
      <c r="L26" s="459">
        <v>2</v>
      </c>
      <c r="M26" s="459">
        <v>1</v>
      </c>
      <c r="N26" s="459">
        <v>0</v>
      </c>
      <c r="O26" s="459">
        <v>2</v>
      </c>
      <c r="P26" s="459">
        <v>1</v>
      </c>
      <c r="Q26" s="459">
        <v>0</v>
      </c>
      <c r="R26" s="459">
        <v>0</v>
      </c>
      <c r="S26" s="459">
        <v>2</v>
      </c>
      <c r="T26" s="459">
        <v>0</v>
      </c>
      <c r="U26" s="459">
        <v>3</v>
      </c>
      <c r="V26" s="459">
        <v>0</v>
      </c>
      <c r="W26" s="459">
        <v>0</v>
      </c>
      <c r="X26" s="460">
        <f t="shared" si="0"/>
        <v>9183.3016829623011</v>
      </c>
      <c r="Z26" s="461"/>
    </row>
    <row r="27" spans="1:26" s="453" customFormat="1" ht="15.6" customHeight="1">
      <c r="A27" s="462">
        <v>22</v>
      </c>
      <c r="B27" s="41" t="s">
        <v>115</v>
      </c>
      <c r="C27" s="458">
        <v>10657.216052455553</v>
      </c>
      <c r="D27" s="458">
        <v>270</v>
      </c>
      <c r="E27" s="458">
        <v>96</v>
      </c>
      <c r="F27" s="459">
        <v>40</v>
      </c>
      <c r="G27" s="459">
        <v>21</v>
      </c>
      <c r="H27" s="459">
        <v>15</v>
      </c>
      <c r="I27" s="459">
        <v>7</v>
      </c>
      <c r="J27" s="459">
        <v>12</v>
      </c>
      <c r="K27" s="459">
        <v>6</v>
      </c>
      <c r="L27" s="459">
        <v>2</v>
      </c>
      <c r="M27" s="459">
        <v>1</v>
      </c>
      <c r="N27" s="459">
        <v>1</v>
      </c>
      <c r="O27" s="459">
        <v>1</v>
      </c>
      <c r="P27" s="459">
        <v>1</v>
      </c>
      <c r="Q27" s="459">
        <v>1</v>
      </c>
      <c r="R27" s="459">
        <v>0</v>
      </c>
      <c r="S27" s="459">
        <v>0</v>
      </c>
      <c r="T27" s="459">
        <v>0</v>
      </c>
      <c r="U27" s="459">
        <v>0</v>
      </c>
      <c r="V27" s="459">
        <v>0</v>
      </c>
      <c r="W27" s="459">
        <v>1</v>
      </c>
      <c r="X27" s="460">
        <f t="shared" si="0"/>
        <v>11132.216052455553</v>
      </c>
      <c r="Z27" s="461"/>
    </row>
    <row r="28" spans="1:26" s="453" customFormat="1" ht="15.6" customHeight="1">
      <c r="A28" s="462">
        <v>23</v>
      </c>
      <c r="B28" s="41" t="s">
        <v>116</v>
      </c>
      <c r="C28" s="458">
        <v>9399.5142122986981</v>
      </c>
      <c r="D28" s="458">
        <v>117</v>
      </c>
      <c r="E28" s="458">
        <v>52</v>
      </c>
      <c r="F28" s="459">
        <v>10</v>
      </c>
      <c r="G28" s="459">
        <v>10</v>
      </c>
      <c r="H28" s="459">
        <v>9</v>
      </c>
      <c r="I28" s="459">
        <v>2</v>
      </c>
      <c r="J28" s="459">
        <v>11</v>
      </c>
      <c r="K28" s="459">
        <v>1</v>
      </c>
      <c r="L28" s="459">
        <v>2</v>
      </c>
      <c r="M28" s="459">
        <v>1</v>
      </c>
      <c r="N28" s="459">
        <v>0</v>
      </c>
      <c r="O28" s="459">
        <v>2</v>
      </c>
      <c r="P28" s="459">
        <v>0</v>
      </c>
      <c r="Q28" s="459">
        <v>1</v>
      </c>
      <c r="R28" s="459">
        <v>2</v>
      </c>
      <c r="S28" s="459">
        <v>0</v>
      </c>
      <c r="T28" s="459">
        <v>0</v>
      </c>
      <c r="U28" s="459">
        <v>0</v>
      </c>
      <c r="V28" s="459">
        <v>1</v>
      </c>
      <c r="W28" s="459">
        <v>4</v>
      </c>
      <c r="X28" s="460">
        <f t="shared" si="0"/>
        <v>9624.5142122986981</v>
      </c>
      <c r="Z28" s="461"/>
    </row>
    <row r="29" spans="1:26" s="453" customFormat="1" ht="15.6" customHeight="1">
      <c r="A29" s="462">
        <v>24</v>
      </c>
      <c r="B29" s="41" t="s">
        <v>117</v>
      </c>
      <c r="C29" s="458">
        <v>4459.2999344105483</v>
      </c>
      <c r="D29" s="458">
        <v>79</v>
      </c>
      <c r="E29" s="458">
        <v>37</v>
      </c>
      <c r="F29" s="459">
        <v>18</v>
      </c>
      <c r="G29" s="459">
        <v>8</v>
      </c>
      <c r="H29" s="459">
        <v>7</v>
      </c>
      <c r="I29" s="459">
        <v>2</v>
      </c>
      <c r="J29" s="459">
        <v>7</v>
      </c>
      <c r="K29" s="459">
        <v>0</v>
      </c>
      <c r="L29" s="459">
        <v>1</v>
      </c>
      <c r="M29" s="459">
        <v>3</v>
      </c>
      <c r="N29" s="459">
        <v>0</v>
      </c>
      <c r="O29" s="459">
        <v>0</v>
      </c>
      <c r="P29" s="459">
        <v>0</v>
      </c>
      <c r="Q29" s="459">
        <v>0</v>
      </c>
      <c r="R29" s="459">
        <v>0</v>
      </c>
      <c r="S29" s="459">
        <v>0</v>
      </c>
      <c r="T29" s="459">
        <v>0</v>
      </c>
      <c r="U29" s="459">
        <v>0</v>
      </c>
      <c r="V29" s="459">
        <v>0</v>
      </c>
      <c r="W29" s="459">
        <v>0</v>
      </c>
      <c r="X29" s="460">
        <f t="shared" si="0"/>
        <v>4621.2999344105483</v>
      </c>
      <c r="Z29" s="461"/>
    </row>
    <row r="30" spans="1:26" s="453" customFormat="1" ht="15.6" customHeight="1">
      <c r="A30" s="462">
        <v>25</v>
      </c>
      <c r="B30" s="41" t="s">
        <v>118</v>
      </c>
      <c r="C30" s="458">
        <v>11781.919537101567</v>
      </c>
      <c r="D30" s="458">
        <v>199</v>
      </c>
      <c r="E30" s="458">
        <v>89</v>
      </c>
      <c r="F30" s="459">
        <v>18</v>
      </c>
      <c r="G30" s="459">
        <v>27</v>
      </c>
      <c r="H30" s="459">
        <v>14</v>
      </c>
      <c r="I30" s="459">
        <v>7</v>
      </c>
      <c r="J30" s="459">
        <v>23</v>
      </c>
      <c r="K30" s="459">
        <v>3</v>
      </c>
      <c r="L30" s="459">
        <v>0</v>
      </c>
      <c r="M30" s="459">
        <v>3</v>
      </c>
      <c r="N30" s="459">
        <v>1</v>
      </c>
      <c r="O30" s="459">
        <v>6</v>
      </c>
      <c r="P30" s="459">
        <v>1</v>
      </c>
      <c r="Q30" s="459">
        <v>2</v>
      </c>
      <c r="R30" s="459">
        <v>3</v>
      </c>
      <c r="S30" s="459">
        <v>1</v>
      </c>
      <c r="T30" s="459">
        <v>3</v>
      </c>
      <c r="U30" s="459">
        <v>1</v>
      </c>
      <c r="V30" s="459">
        <v>0</v>
      </c>
      <c r="W30" s="459">
        <v>3</v>
      </c>
      <c r="X30" s="460">
        <f t="shared" si="0"/>
        <v>12185.919537101567</v>
      </c>
      <c r="Z30" s="461"/>
    </row>
    <row r="31" spans="1:26" s="453" customFormat="1" ht="15.6" customHeight="1">
      <c r="A31" s="462">
        <v>26</v>
      </c>
      <c r="B31" s="41" t="s">
        <v>119</v>
      </c>
      <c r="C31" s="458">
        <v>14503.567044077012</v>
      </c>
      <c r="D31" s="458">
        <v>365</v>
      </c>
      <c r="E31" s="458">
        <v>160</v>
      </c>
      <c r="F31" s="459">
        <v>48</v>
      </c>
      <c r="G31" s="459">
        <v>46</v>
      </c>
      <c r="H31" s="459">
        <v>27</v>
      </c>
      <c r="I31" s="459">
        <v>10</v>
      </c>
      <c r="J31" s="459">
        <v>27</v>
      </c>
      <c r="K31" s="459">
        <v>4</v>
      </c>
      <c r="L31" s="459">
        <v>2</v>
      </c>
      <c r="M31" s="459">
        <v>4</v>
      </c>
      <c r="N31" s="459">
        <v>5</v>
      </c>
      <c r="O31" s="459">
        <v>9</v>
      </c>
      <c r="P31" s="459">
        <v>2</v>
      </c>
      <c r="Q31" s="459">
        <v>2</v>
      </c>
      <c r="R31" s="459">
        <v>1</v>
      </c>
      <c r="S31" s="459">
        <v>1</v>
      </c>
      <c r="T31" s="459">
        <v>8</v>
      </c>
      <c r="U31" s="459">
        <v>5</v>
      </c>
      <c r="V31" s="459">
        <v>1</v>
      </c>
      <c r="W31" s="459">
        <v>5</v>
      </c>
      <c r="X31" s="460">
        <f t="shared" si="0"/>
        <v>15235.567044077012</v>
      </c>
      <c r="Z31" s="461"/>
    </row>
    <row r="32" spans="1:26" s="453" customFormat="1" ht="15.6" customHeight="1">
      <c r="A32" s="462">
        <v>27</v>
      </c>
      <c r="B32" s="41" t="s">
        <v>120</v>
      </c>
      <c r="C32" s="458">
        <v>38434.597230233987</v>
      </c>
      <c r="D32" s="458">
        <v>452</v>
      </c>
      <c r="E32" s="458">
        <v>204</v>
      </c>
      <c r="F32" s="459">
        <v>85</v>
      </c>
      <c r="G32" s="459">
        <v>57</v>
      </c>
      <c r="H32" s="459">
        <v>71</v>
      </c>
      <c r="I32" s="459">
        <v>17</v>
      </c>
      <c r="J32" s="459">
        <v>50</v>
      </c>
      <c r="K32" s="459">
        <v>7</v>
      </c>
      <c r="L32" s="459">
        <v>4</v>
      </c>
      <c r="M32" s="459">
        <v>14</v>
      </c>
      <c r="N32" s="459">
        <v>6</v>
      </c>
      <c r="O32" s="459">
        <v>15</v>
      </c>
      <c r="P32" s="459">
        <v>5</v>
      </c>
      <c r="Q32" s="459">
        <v>12</v>
      </c>
      <c r="R32" s="459">
        <v>2</v>
      </c>
      <c r="S32" s="459">
        <v>13</v>
      </c>
      <c r="T32" s="459">
        <v>12</v>
      </c>
      <c r="U32" s="459">
        <v>8</v>
      </c>
      <c r="V32" s="459">
        <v>5</v>
      </c>
      <c r="W32" s="459">
        <v>9</v>
      </c>
      <c r="X32" s="460">
        <f t="shared" si="0"/>
        <v>39482.597230233987</v>
      </c>
      <c r="Z32" s="461"/>
    </row>
    <row r="33" spans="1:26" s="453" customFormat="1" ht="15.6" customHeight="1">
      <c r="A33" s="462">
        <v>28</v>
      </c>
      <c r="B33" s="41" t="s">
        <v>570</v>
      </c>
      <c r="C33" s="458">
        <v>8960.0413853933151</v>
      </c>
      <c r="D33" s="458">
        <v>106</v>
      </c>
      <c r="E33" s="458">
        <v>37</v>
      </c>
      <c r="F33" s="459">
        <v>21</v>
      </c>
      <c r="G33" s="459">
        <v>7</v>
      </c>
      <c r="H33" s="459">
        <v>10</v>
      </c>
      <c r="I33" s="459">
        <v>2</v>
      </c>
      <c r="J33" s="459">
        <v>3</v>
      </c>
      <c r="K33" s="459">
        <v>0</v>
      </c>
      <c r="L33" s="459">
        <v>1</v>
      </c>
      <c r="M33" s="459">
        <v>0</v>
      </c>
      <c r="N33" s="459">
        <v>0</v>
      </c>
      <c r="O33" s="459">
        <v>5</v>
      </c>
      <c r="P33" s="459">
        <v>1</v>
      </c>
      <c r="Q33" s="459">
        <v>0</v>
      </c>
      <c r="R33" s="459">
        <v>2</v>
      </c>
      <c r="S33" s="459">
        <v>0</v>
      </c>
      <c r="T33" s="459">
        <v>1</v>
      </c>
      <c r="U33" s="459">
        <v>4</v>
      </c>
      <c r="V33" s="459">
        <v>0</v>
      </c>
      <c r="W33" s="459">
        <v>1</v>
      </c>
      <c r="X33" s="460">
        <f t="shared" si="0"/>
        <v>9161.0413853933151</v>
      </c>
      <c r="Z33" s="461"/>
    </row>
    <row r="34" spans="1:26" s="453" customFormat="1" ht="15.6" customHeight="1">
      <c r="A34" s="462">
        <v>29</v>
      </c>
      <c r="B34" s="41" t="s">
        <v>121</v>
      </c>
      <c r="C34" s="458">
        <v>2454.6870397544121</v>
      </c>
      <c r="D34" s="458">
        <v>18</v>
      </c>
      <c r="E34" s="458">
        <v>13</v>
      </c>
      <c r="F34" s="459">
        <v>3</v>
      </c>
      <c r="G34" s="459">
        <v>0</v>
      </c>
      <c r="H34" s="459">
        <v>1</v>
      </c>
      <c r="I34" s="459">
        <v>0</v>
      </c>
      <c r="J34" s="459">
        <v>1</v>
      </c>
      <c r="K34" s="459">
        <v>1</v>
      </c>
      <c r="L34" s="459">
        <v>0</v>
      </c>
      <c r="M34" s="459">
        <v>0</v>
      </c>
      <c r="N34" s="459">
        <v>0</v>
      </c>
      <c r="O34" s="459">
        <v>0</v>
      </c>
      <c r="P34" s="459">
        <v>0</v>
      </c>
      <c r="Q34" s="459">
        <v>0</v>
      </c>
      <c r="R34" s="459">
        <v>2</v>
      </c>
      <c r="S34" s="459">
        <v>0</v>
      </c>
      <c r="T34" s="459">
        <v>0</v>
      </c>
      <c r="U34" s="459">
        <v>1</v>
      </c>
      <c r="V34" s="459">
        <v>0</v>
      </c>
      <c r="W34" s="459">
        <v>0</v>
      </c>
      <c r="X34" s="460">
        <f t="shared" si="0"/>
        <v>2494.6870397544121</v>
      </c>
      <c r="Z34" s="461"/>
    </row>
    <row r="35" spans="1:26" s="453" customFormat="1" ht="15.6" customHeight="1">
      <c r="A35" s="462">
        <v>30</v>
      </c>
      <c r="B35" s="41" t="s">
        <v>122</v>
      </c>
      <c r="C35" s="458">
        <v>2864.2834244798246</v>
      </c>
      <c r="D35" s="458">
        <v>44</v>
      </c>
      <c r="E35" s="458">
        <v>13</v>
      </c>
      <c r="F35" s="459">
        <v>4</v>
      </c>
      <c r="G35" s="459">
        <v>8</v>
      </c>
      <c r="H35" s="459">
        <v>1</v>
      </c>
      <c r="I35" s="459">
        <v>0</v>
      </c>
      <c r="J35" s="459">
        <v>3</v>
      </c>
      <c r="K35" s="459">
        <v>0</v>
      </c>
      <c r="L35" s="459">
        <v>0</v>
      </c>
      <c r="M35" s="459">
        <v>0</v>
      </c>
      <c r="N35" s="459">
        <v>0</v>
      </c>
      <c r="O35" s="459">
        <v>0</v>
      </c>
      <c r="P35" s="459">
        <v>0</v>
      </c>
      <c r="Q35" s="459">
        <v>0</v>
      </c>
      <c r="R35" s="459">
        <v>0</v>
      </c>
      <c r="S35" s="459">
        <v>0</v>
      </c>
      <c r="T35" s="459">
        <v>0</v>
      </c>
      <c r="U35" s="459">
        <v>2</v>
      </c>
      <c r="V35" s="459">
        <v>0</v>
      </c>
      <c r="W35" s="459">
        <v>0</v>
      </c>
      <c r="X35" s="460">
        <f t="shared" si="0"/>
        <v>2939.2834244798246</v>
      </c>
      <c r="Z35" s="461"/>
    </row>
    <row r="36" spans="1:26" s="453" customFormat="1" ht="15.6" customHeight="1">
      <c r="A36" s="462">
        <v>31</v>
      </c>
      <c r="B36" s="41" t="s">
        <v>123</v>
      </c>
      <c r="C36" s="458">
        <v>36926.31877824512</v>
      </c>
      <c r="D36" s="458">
        <v>573</v>
      </c>
      <c r="E36" s="458">
        <v>162</v>
      </c>
      <c r="F36" s="459">
        <v>61</v>
      </c>
      <c r="G36" s="459">
        <v>31</v>
      </c>
      <c r="H36" s="459">
        <v>34</v>
      </c>
      <c r="I36" s="459">
        <v>7</v>
      </c>
      <c r="J36" s="459">
        <v>16</v>
      </c>
      <c r="K36" s="459">
        <v>5</v>
      </c>
      <c r="L36" s="459">
        <v>4</v>
      </c>
      <c r="M36" s="459">
        <v>1</v>
      </c>
      <c r="N36" s="459">
        <v>4</v>
      </c>
      <c r="O36" s="459">
        <v>4</v>
      </c>
      <c r="P36" s="459">
        <v>5</v>
      </c>
      <c r="Q36" s="459">
        <v>3</v>
      </c>
      <c r="R36" s="459">
        <v>6</v>
      </c>
      <c r="S36" s="459">
        <v>3</v>
      </c>
      <c r="T36" s="459">
        <v>2</v>
      </c>
      <c r="U36" s="459">
        <v>5</v>
      </c>
      <c r="V36" s="459">
        <v>0</v>
      </c>
      <c r="W36" s="459">
        <v>13</v>
      </c>
      <c r="X36" s="460">
        <f t="shared" si="0"/>
        <v>37865.31877824512</v>
      </c>
      <c r="Z36" s="461"/>
    </row>
    <row r="37" spans="1:26" s="453" customFormat="1" ht="15.6" customHeight="1">
      <c r="A37" s="462">
        <v>32</v>
      </c>
      <c r="B37" s="41" t="s">
        <v>124</v>
      </c>
      <c r="C37" s="458">
        <v>10932.85032547077</v>
      </c>
      <c r="D37" s="458">
        <v>149</v>
      </c>
      <c r="E37" s="458">
        <v>63</v>
      </c>
      <c r="F37" s="459">
        <v>9</v>
      </c>
      <c r="G37" s="459">
        <v>12</v>
      </c>
      <c r="H37" s="459">
        <v>3</v>
      </c>
      <c r="I37" s="459">
        <v>0</v>
      </c>
      <c r="J37" s="459">
        <v>5</v>
      </c>
      <c r="K37" s="459">
        <v>0</v>
      </c>
      <c r="L37" s="459">
        <v>1</v>
      </c>
      <c r="M37" s="459">
        <v>0</v>
      </c>
      <c r="N37" s="459">
        <v>0</v>
      </c>
      <c r="O37" s="459">
        <v>1</v>
      </c>
      <c r="P37" s="459">
        <v>0</v>
      </c>
      <c r="Q37" s="459">
        <v>0</v>
      </c>
      <c r="R37" s="459">
        <v>3</v>
      </c>
      <c r="S37" s="459">
        <v>0</v>
      </c>
      <c r="T37" s="459">
        <v>0</v>
      </c>
      <c r="U37" s="459">
        <v>2</v>
      </c>
      <c r="V37" s="459">
        <v>0</v>
      </c>
      <c r="W37" s="459">
        <v>1</v>
      </c>
      <c r="X37" s="460">
        <f t="shared" si="0"/>
        <v>11181.85032547077</v>
      </c>
      <c r="Z37" s="461"/>
    </row>
    <row r="38" spans="1:26" s="453" customFormat="1" ht="15.6" customHeight="1">
      <c r="A38" s="462">
        <v>33</v>
      </c>
      <c r="B38" s="41" t="s">
        <v>298</v>
      </c>
      <c r="C38" s="458">
        <v>38983.938263865719</v>
      </c>
      <c r="D38" s="458">
        <v>805</v>
      </c>
      <c r="E38" s="458">
        <v>309</v>
      </c>
      <c r="F38" s="459">
        <v>104</v>
      </c>
      <c r="G38" s="459">
        <v>51</v>
      </c>
      <c r="H38" s="459">
        <v>54</v>
      </c>
      <c r="I38" s="459">
        <v>15</v>
      </c>
      <c r="J38" s="459">
        <v>41</v>
      </c>
      <c r="K38" s="459">
        <v>7</v>
      </c>
      <c r="L38" s="459">
        <v>6</v>
      </c>
      <c r="M38" s="459">
        <v>6</v>
      </c>
      <c r="N38" s="459">
        <v>11</v>
      </c>
      <c r="O38" s="459">
        <v>12</v>
      </c>
      <c r="P38" s="459">
        <v>2</v>
      </c>
      <c r="Q38" s="459">
        <v>3</v>
      </c>
      <c r="R38" s="459">
        <v>2</v>
      </c>
      <c r="S38" s="459">
        <v>3</v>
      </c>
      <c r="T38" s="459">
        <v>2</v>
      </c>
      <c r="U38" s="459">
        <v>13</v>
      </c>
      <c r="V38" s="459">
        <v>2</v>
      </c>
      <c r="W38" s="459">
        <v>11</v>
      </c>
      <c r="X38" s="460">
        <f t="shared" si="0"/>
        <v>40442.938263865719</v>
      </c>
      <c r="Z38" s="461"/>
    </row>
    <row r="39" spans="1:26" s="453" customFormat="1" ht="15.6" customHeight="1">
      <c r="A39" s="462">
        <v>34</v>
      </c>
      <c r="B39" s="41" t="s">
        <v>125</v>
      </c>
      <c r="C39" s="458">
        <v>455873.06614978908</v>
      </c>
      <c r="D39" s="458">
        <v>9398</v>
      </c>
      <c r="E39" s="458">
        <v>5107</v>
      </c>
      <c r="F39" s="459">
        <v>1731</v>
      </c>
      <c r="G39" s="459">
        <v>1385</v>
      </c>
      <c r="H39" s="459">
        <v>1000</v>
      </c>
      <c r="I39" s="459">
        <v>519</v>
      </c>
      <c r="J39" s="459">
        <v>934</v>
      </c>
      <c r="K39" s="459">
        <v>220</v>
      </c>
      <c r="L39" s="459">
        <v>265</v>
      </c>
      <c r="M39" s="459">
        <v>194</v>
      </c>
      <c r="N39" s="459">
        <v>281</v>
      </c>
      <c r="O39" s="459">
        <v>352</v>
      </c>
      <c r="P39" s="459">
        <v>123</v>
      </c>
      <c r="Q39" s="459">
        <v>287</v>
      </c>
      <c r="R39" s="459">
        <v>111</v>
      </c>
      <c r="S39" s="459">
        <v>208</v>
      </c>
      <c r="T39" s="459">
        <v>193</v>
      </c>
      <c r="U39" s="459">
        <v>340</v>
      </c>
      <c r="V39" s="459">
        <v>36</v>
      </c>
      <c r="W39" s="459">
        <v>412</v>
      </c>
      <c r="X39" s="460">
        <f t="shared" si="0"/>
        <v>478969.06614978908</v>
      </c>
      <c r="Z39" s="461"/>
    </row>
    <row r="40" spans="1:26" s="453" customFormat="1" ht="15.6" customHeight="1">
      <c r="A40" s="462">
        <v>35</v>
      </c>
      <c r="B40" s="41" t="s">
        <v>126</v>
      </c>
      <c r="C40" s="458">
        <v>111940.28255495681</v>
      </c>
      <c r="D40" s="458">
        <v>2440</v>
      </c>
      <c r="E40" s="458">
        <v>871</v>
      </c>
      <c r="F40" s="459">
        <v>307</v>
      </c>
      <c r="G40" s="459">
        <v>254</v>
      </c>
      <c r="H40" s="459">
        <v>168</v>
      </c>
      <c r="I40" s="459">
        <v>61</v>
      </c>
      <c r="J40" s="459">
        <v>133</v>
      </c>
      <c r="K40" s="459">
        <v>37</v>
      </c>
      <c r="L40" s="459">
        <v>37</v>
      </c>
      <c r="M40" s="459">
        <v>31</v>
      </c>
      <c r="N40" s="459">
        <v>33</v>
      </c>
      <c r="O40" s="459">
        <v>30</v>
      </c>
      <c r="P40" s="459">
        <v>21</v>
      </c>
      <c r="Q40" s="459">
        <v>49</v>
      </c>
      <c r="R40" s="459">
        <v>20</v>
      </c>
      <c r="S40" s="459">
        <v>10</v>
      </c>
      <c r="T40" s="459">
        <v>24</v>
      </c>
      <c r="U40" s="459">
        <v>22</v>
      </c>
      <c r="V40" s="459">
        <v>8</v>
      </c>
      <c r="W40" s="459">
        <v>52</v>
      </c>
      <c r="X40" s="460">
        <f t="shared" si="0"/>
        <v>116548.28255495681</v>
      </c>
      <c r="Z40" s="461"/>
    </row>
    <row r="41" spans="1:26" s="453" customFormat="1" ht="15.6" customHeight="1">
      <c r="A41" s="462">
        <v>36</v>
      </c>
      <c r="B41" s="41" t="s">
        <v>127</v>
      </c>
      <c r="C41" s="458">
        <v>4307.9902111119845</v>
      </c>
      <c r="D41" s="458">
        <v>66</v>
      </c>
      <c r="E41" s="458">
        <v>31</v>
      </c>
      <c r="F41" s="459">
        <v>5</v>
      </c>
      <c r="G41" s="459">
        <v>4</v>
      </c>
      <c r="H41" s="459">
        <v>2</v>
      </c>
      <c r="I41" s="459">
        <v>0</v>
      </c>
      <c r="J41" s="459">
        <v>0</v>
      </c>
      <c r="K41" s="459">
        <v>0</v>
      </c>
      <c r="L41" s="459">
        <v>1</v>
      </c>
      <c r="M41" s="459">
        <v>1</v>
      </c>
      <c r="N41" s="459">
        <v>0</v>
      </c>
      <c r="O41" s="459">
        <v>1</v>
      </c>
      <c r="P41" s="459">
        <v>0</v>
      </c>
      <c r="Q41" s="459">
        <v>0</v>
      </c>
      <c r="R41" s="459">
        <v>0</v>
      </c>
      <c r="S41" s="459">
        <v>0</v>
      </c>
      <c r="T41" s="459">
        <v>0</v>
      </c>
      <c r="U41" s="459">
        <v>0</v>
      </c>
      <c r="V41" s="459">
        <v>0</v>
      </c>
      <c r="W41" s="459">
        <v>0</v>
      </c>
      <c r="X41" s="460">
        <f t="shared" si="0"/>
        <v>4418.9902111119845</v>
      </c>
      <c r="Z41" s="461"/>
    </row>
    <row r="42" spans="1:26" s="453" customFormat="1" ht="15.6" customHeight="1">
      <c r="A42" s="462">
        <v>37</v>
      </c>
      <c r="B42" s="41" t="s">
        <v>128</v>
      </c>
      <c r="C42" s="458">
        <v>9730.082588677089</v>
      </c>
      <c r="D42" s="458">
        <v>155</v>
      </c>
      <c r="E42" s="458">
        <v>62</v>
      </c>
      <c r="F42" s="459">
        <v>21</v>
      </c>
      <c r="G42" s="459">
        <v>20</v>
      </c>
      <c r="H42" s="459">
        <v>15</v>
      </c>
      <c r="I42" s="459">
        <v>3</v>
      </c>
      <c r="J42" s="459">
        <v>9</v>
      </c>
      <c r="K42" s="459">
        <v>4</v>
      </c>
      <c r="L42" s="459">
        <v>3</v>
      </c>
      <c r="M42" s="459">
        <v>0</v>
      </c>
      <c r="N42" s="459">
        <v>0</v>
      </c>
      <c r="O42" s="459">
        <v>2</v>
      </c>
      <c r="P42" s="459">
        <v>0</v>
      </c>
      <c r="Q42" s="459">
        <v>0</v>
      </c>
      <c r="R42" s="459">
        <v>0</v>
      </c>
      <c r="S42" s="459">
        <v>0</v>
      </c>
      <c r="T42" s="459">
        <v>0</v>
      </c>
      <c r="U42" s="459">
        <v>0</v>
      </c>
      <c r="V42" s="459">
        <v>0</v>
      </c>
      <c r="W42" s="459">
        <v>10</v>
      </c>
      <c r="X42" s="460">
        <f t="shared" si="0"/>
        <v>10034.082588677089</v>
      </c>
      <c r="Z42" s="461"/>
    </row>
    <row r="43" spans="1:26" s="453" customFormat="1" ht="15.6" customHeight="1">
      <c r="A43" s="462">
        <v>38</v>
      </c>
      <c r="B43" s="41" t="s">
        <v>129</v>
      </c>
      <c r="C43" s="458">
        <v>31244.012226854455</v>
      </c>
      <c r="D43" s="458">
        <v>473</v>
      </c>
      <c r="E43" s="458">
        <v>267</v>
      </c>
      <c r="F43" s="459">
        <v>113</v>
      </c>
      <c r="G43" s="459">
        <v>66</v>
      </c>
      <c r="H43" s="459">
        <v>45</v>
      </c>
      <c r="I43" s="459">
        <v>27</v>
      </c>
      <c r="J43" s="459">
        <v>39</v>
      </c>
      <c r="K43" s="459">
        <v>12</v>
      </c>
      <c r="L43" s="459">
        <v>13</v>
      </c>
      <c r="M43" s="459">
        <v>13</v>
      </c>
      <c r="N43" s="459">
        <v>8</v>
      </c>
      <c r="O43" s="459">
        <v>12</v>
      </c>
      <c r="P43" s="459">
        <v>6</v>
      </c>
      <c r="Q43" s="459">
        <v>19</v>
      </c>
      <c r="R43" s="459">
        <v>1</v>
      </c>
      <c r="S43" s="459">
        <v>6</v>
      </c>
      <c r="T43" s="459">
        <v>9</v>
      </c>
      <c r="U43" s="459">
        <v>6</v>
      </c>
      <c r="V43" s="459">
        <v>10</v>
      </c>
      <c r="W43" s="459">
        <v>8</v>
      </c>
      <c r="X43" s="460">
        <f t="shared" si="0"/>
        <v>32397.012226854455</v>
      </c>
      <c r="Z43" s="461"/>
    </row>
    <row r="44" spans="1:26" s="453" customFormat="1" ht="15.6" customHeight="1">
      <c r="A44" s="462">
        <v>39</v>
      </c>
      <c r="B44" s="41" t="s">
        <v>130</v>
      </c>
      <c r="C44" s="458">
        <v>9456.375828060578</v>
      </c>
      <c r="D44" s="458">
        <v>242</v>
      </c>
      <c r="E44" s="458">
        <v>77</v>
      </c>
      <c r="F44" s="459">
        <v>22</v>
      </c>
      <c r="G44" s="459">
        <v>5</v>
      </c>
      <c r="H44" s="459">
        <v>1</v>
      </c>
      <c r="I44" s="459">
        <v>3</v>
      </c>
      <c r="J44" s="459">
        <v>1</v>
      </c>
      <c r="K44" s="459">
        <v>3</v>
      </c>
      <c r="L44" s="459">
        <v>2</v>
      </c>
      <c r="M44" s="459">
        <v>1</v>
      </c>
      <c r="N44" s="459">
        <v>0</v>
      </c>
      <c r="O44" s="459">
        <v>1</v>
      </c>
      <c r="P44" s="459">
        <v>2</v>
      </c>
      <c r="Q44" s="459">
        <v>0</v>
      </c>
      <c r="R44" s="459">
        <v>0</v>
      </c>
      <c r="S44" s="459">
        <v>0</v>
      </c>
      <c r="T44" s="459">
        <v>0</v>
      </c>
      <c r="U44" s="459">
        <v>2</v>
      </c>
      <c r="V44" s="459">
        <v>0</v>
      </c>
      <c r="W44" s="459">
        <v>9</v>
      </c>
      <c r="X44" s="460">
        <f t="shared" si="0"/>
        <v>9827.375828060578</v>
      </c>
      <c r="Z44" s="461"/>
    </row>
    <row r="45" spans="1:26" s="453" customFormat="1" ht="15.6" customHeight="1">
      <c r="A45" s="463">
        <v>40</v>
      </c>
      <c r="B45" s="464" t="s">
        <v>171</v>
      </c>
      <c r="C45" s="465">
        <v>5409.5635469735043</v>
      </c>
      <c r="D45" s="465">
        <v>101</v>
      </c>
      <c r="E45" s="465">
        <v>33</v>
      </c>
      <c r="F45" s="466">
        <v>14</v>
      </c>
      <c r="G45" s="466">
        <v>14</v>
      </c>
      <c r="H45" s="466">
        <v>3</v>
      </c>
      <c r="I45" s="466">
        <v>2</v>
      </c>
      <c r="J45" s="466">
        <v>5</v>
      </c>
      <c r="K45" s="466">
        <v>2</v>
      </c>
      <c r="L45" s="466">
        <v>0</v>
      </c>
      <c r="M45" s="466">
        <v>0</v>
      </c>
      <c r="N45" s="466">
        <v>0</v>
      </c>
      <c r="O45" s="466">
        <v>1</v>
      </c>
      <c r="P45" s="466">
        <v>0</v>
      </c>
      <c r="Q45" s="466">
        <v>0</v>
      </c>
      <c r="R45" s="466">
        <v>0</v>
      </c>
      <c r="S45" s="466">
        <v>0</v>
      </c>
      <c r="T45" s="466">
        <v>0</v>
      </c>
      <c r="U45" s="466">
        <v>6</v>
      </c>
      <c r="V45" s="466">
        <v>0</v>
      </c>
      <c r="W45" s="466">
        <v>1</v>
      </c>
      <c r="X45" s="467">
        <f t="shared" si="0"/>
        <v>5591.5635469735043</v>
      </c>
      <c r="Z45" s="461"/>
    </row>
    <row r="46" spans="1:26" s="453" customFormat="1" ht="14.25" customHeight="1">
      <c r="B46" s="464"/>
      <c r="C46" s="464"/>
      <c r="D46" s="464"/>
      <c r="E46" s="465"/>
      <c r="F46" s="465"/>
      <c r="G46" s="465"/>
      <c r="H46" s="465"/>
      <c r="I46" s="465"/>
      <c r="J46" s="465"/>
      <c r="K46" s="465"/>
      <c r="L46" s="465"/>
      <c r="M46" s="465"/>
      <c r="N46" s="465"/>
      <c r="O46" s="465"/>
      <c r="P46" s="465"/>
      <c r="Q46" s="465"/>
      <c r="R46" s="465"/>
      <c r="S46" s="465"/>
      <c r="T46" s="465"/>
      <c r="U46" s="465"/>
      <c r="V46" s="465"/>
      <c r="W46" s="465"/>
      <c r="X46" s="452" t="s">
        <v>672</v>
      </c>
      <c r="Z46" s="461"/>
    </row>
    <row r="47" spans="1:26" s="453" customFormat="1" ht="21.95" customHeight="1">
      <c r="A47" s="883" t="s">
        <v>571</v>
      </c>
      <c r="B47" s="468" t="s">
        <v>572</v>
      </c>
      <c r="C47" s="885" t="s">
        <v>550</v>
      </c>
      <c r="D47" s="886"/>
      <c r="E47" s="887"/>
      <c r="F47" s="887"/>
      <c r="G47" s="887"/>
      <c r="H47" s="887"/>
      <c r="I47" s="887"/>
      <c r="J47" s="887"/>
      <c r="K47" s="887"/>
      <c r="L47" s="887"/>
      <c r="M47" s="887"/>
      <c r="N47" s="887"/>
      <c r="O47" s="887"/>
      <c r="P47" s="887"/>
      <c r="Q47" s="887"/>
      <c r="R47" s="887"/>
      <c r="S47" s="887"/>
      <c r="T47" s="887"/>
      <c r="U47" s="887"/>
      <c r="V47" s="887"/>
      <c r="W47" s="887"/>
      <c r="X47" s="885" t="s">
        <v>176</v>
      </c>
      <c r="Z47" s="461"/>
    </row>
    <row r="48" spans="1:26" s="453" customFormat="1" ht="35.1" customHeight="1">
      <c r="A48" s="884"/>
      <c r="B48" s="469" t="s">
        <v>573</v>
      </c>
      <c r="C48" s="454">
        <v>34.049999999999997</v>
      </c>
      <c r="D48" s="455" t="s">
        <v>551</v>
      </c>
      <c r="E48" s="456" t="s">
        <v>552</v>
      </c>
      <c r="F48" s="456" t="s">
        <v>553</v>
      </c>
      <c r="G48" s="456" t="s">
        <v>554</v>
      </c>
      <c r="H48" s="456" t="s">
        <v>555</v>
      </c>
      <c r="I48" s="456" t="s">
        <v>556</v>
      </c>
      <c r="J48" s="456" t="s">
        <v>557</v>
      </c>
      <c r="K48" s="456" t="s">
        <v>558</v>
      </c>
      <c r="L48" s="456" t="s">
        <v>559</v>
      </c>
      <c r="M48" s="456" t="s">
        <v>560</v>
      </c>
      <c r="N48" s="456" t="s">
        <v>561</v>
      </c>
      <c r="O48" s="456" t="s">
        <v>562</v>
      </c>
      <c r="P48" s="456" t="s">
        <v>563</v>
      </c>
      <c r="Q48" s="456" t="s">
        <v>564</v>
      </c>
      <c r="R48" s="456" t="s">
        <v>565</v>
      </c>
      <c r="S48" s="456" t="s">
        <v>566</v>
      </c>
      <c r="T48" s="456" t="s">
        <v>567</v>
      </c>
      <c r="U48" s="456" t="s">
        <v>568</v>
      </c>
      <c r="V48" s="456" t="s">
        <v>569</v>
      </c>
      <c r="W48" s="457">
        <v>221.33</v>
      </c>
      <c r="X48" s="888"/>
      <c r="Z48" s="461"/>
    </row>
    <row r="49" spans="1:26" s="453" customFormat="1" ht="15.6" customHeight="1">
      <c r="A49" s="462">
        <v>41</v>
      </c>
      <c r="B49" s="41" t="s">
        <v>131</v>
      </c>
      <c r="C49" s="458">
        <v>29755.972655052014</v>
      </c>
      <c r="D49" s="458">
        <v>465</v>
      </c>
      <c r="E49" s="458">
        <v>277</v>
      </c>
      <c r="F49" s="459">
        <v>91</v>
      </c>
      <c r="G49" s="459">
        <v>92</v>
      </c>
      <c r="H49" s="459">
        <v>56</v>
      </c>
      <c r="I49" s="459">
        <v>18</v>
      </c>
      <c r="J49" s="459">
        <v>39</v>
      </c>
      <c r="K49" s="459">
        <v>7</v>
      </c>
      <c r="L49" s="459">
        <v>11</v>
      </c>
      <c r="M49" s="459">
        <v>10</v>
      </c>
      <c r="N49" s="459">
        <v>7</v>
      </c>
      <c r="O49" s="459">
        <v>10</v>
      </c>
      <c r="P49" s="459">
        <v>10</v>
      </c>
      <c r="Q49" s="459">
        <v>11</v>
      </c>
      <c r="R49" s="459">
        <v>2</v>
      </c>
      <c r="S49" s="459">
        <v>5</v>
      </c>
      <c r="T49" s="459">
        <v>7</v>
      </c>
      <c r="U49" s="459">
        <v>8</v>
      </c>
      <c r="V49" s="459">
        <v>2</v>
      </c>
      <c r="W49" s="459">
        <v>7</v>
      </c>
      <c r="X49" s="460">
        <f t="shared" ref="X49:X90" si="1">SUM(C49:W49)</f>
        <v>30890.972655052014</v>
      </c>
      <c r="Z49" s="461"/>
    </row>
    <row r="50" spans="1:26" s="453" customFormat="1" ht="15.6" customHeight="1">
      <c r="A50" s="462">
        <v>42</v>
      </c>
      <c r="B50" s="41" t="s">
        <v>132</v>
      </c>
      <c r="C50" s="458">
        <v>54415.602527920542</v>
      </c>
      <c r="D50" s="458">
        <v>808</v>
      </c>
      <c r="E50" s="458">
        <v>427</v>
      </c>
      <c r="F50" s="459">
        <v>128</v>
      </c>
      <c r="G50" s="459">
        <v>68</v>
      </c>
      <c r="H50" s="459">
        <v>75</v>
      </c>
      <c r="I50" s="459">
        <v>33</v>
      </c>
      <c r="J50" s="459">
        <v>57</v>
      </c>
      <c r="K50" s="459">
        <v>16</v>
      </c>
      <c r="L50" s="459">
        <v>21</v>
      </c>
      <c r="M50" s="459">
        <v>10</v>
      </c>
      <c r="N50" s="459">
        <v>19</v>
      </c>
      <c r="O50" s="459">
        <v>28</v>
      </c>
      <c r="P50" s="459">
        <v>3</v>
      </c>
      <c r="Q50" s="459">
        <v>1</v>
      </c>
      <c r="R50" s="459">
        <v>3</v>
      </c>
      <c r="S50" s="459">
        <v>10</v>
      </c>
      <c r="T50" s="459">
        <v>8</v>
      </c>
      <c r="U50" s="459">
        <v>13</v>
      </c>
      <c r="V50" s="459">
        <v>0</v>
      </c>
      <c r="W50" s="459">
        <v>16</v>
      </c>
      <c r="X50" s="470">
        <f t="shared" si="1"/>
        <v>56159.602527920542</v>
      </c>
      <c r="Z50" s="461"/>
    </row>
    <row r="51" spans="1:26" s="453" customFormat="1" ht="15.6" customHeight="1">
      <c r="A51" s="462">
        <v>43</v>
      </c>
      <c r="B51" s="41" t="s">
        <v>133</v>
      </c>
      <c r="C51" s="458">
        <v>11897.570281024036</v>
      </c>
      <c r="D51" s="458">
        <v>138</v>
      </c>
      <c r="E51" s="458">
        <v>62</v>
      </c>
      <c r="F51" s="459">
        <v>17</v>
      </c>
      <c r="G51" s="459">
        <v>12</v>
      </c>
      <c r="H51" s="459">
        <v>10</v>
      </c>
      <c r="I51" s="459">
        <v>3</v>
      </c>
      <c r="J51" s="459">
        <v>10</v>
      </c>
      <c r="K51" s="459">
        <v>1</v>
      </c>
      <c r="L51" s="459">
        <v>4</v>
      </c>
      <c r="M51" s="459">
        <v>1</v>
      </c>
      <c r="N51" s="459">
        <v>2</v>
      </c>
      <c r="O51" s="459">
        <v>0</v>
      </c>
      <c r="P51" s="459">
        <v>1</v>
      </c>
      <c r="Q51" s="459">
        <v>1</v>
      </c>
      <c r="R51" s="459">
        <v>3</v>
      </c>
      <c r="S51" s="459">
        <v>1</v>
      </c>
      <c r="T51" s="459">
        <v>1</v>
      </c>
      <c r="U51" s="459">
        <v>0</v>
      </c>
      <c r="V51" s="459">
        <v>0</v>
      </c>
      <c r="W51" s="459">
        <v>0</v>
      </c>
      <c r="X51" s="460">
        <f t="shared" si="1"/>
        <v>12164.570281024036</v>
      </c>
      <c r="Z51" s="461"/>
    </row>
    <row r="52" spans="1:26" s="453" customFormat="1" ht="15.6" customHeight="1">
      <c r="A52" s="462">
        <v>44</v>
      </c>
      <c r="B52" s="41" t="s">
        <v>134</v>
      </c>
      <c r="C52" s="458">
        <v>14373.459957164234</v>
      </c>
      <c r="D52" s="458">
        <v>167</v>
      </c>
      <c r="E52" s="458">
        <v>77</v>
      </c>
      <c r="F52" s="459">
        <v>20</v>
      </c>
      <c r="G52" s="459">
        <v>27</v>
      </c>
      <c r="H52" s="459">
        <v>20</v>
      </c>
      <c r="I52" s="459">
        <v>11</v>
      </c>
      <c r="J52" s="459">
        <v>6</v>
      </c>
      <c r="K52" s="459">
        <v>5</v>
      </c>
      <c r="L52" s="459">
        <v>2</v>
      </c>
      <c r="M52" s="459">
        <v>2</v>
      </c>
      <c r="N52" s="459">
        <v>2</v>
      </c>
      <c r="O52" s="459">
        <v>0</v>
      </c>
      <c r="P52" s="459">
        <v>0</v>
      </c>
      <c r="Q52" s="459">
        <v>2</v>
      </c>
      <c r="R52" s="459">
        <v>0</v>
      </c>
      <c r="S52" s="459">
        <v>2</v>
      </c>
      <c r="T52" s="459">
        <v>1</v>
      </c>
      <c r="U52" s="459">
        <v>1</v>
      </c>
      <c r="V52" s="459">
        <v>1</v>
      </c>
      <c r="W52" s="459">
        <v>0</v>
      </c>
      <c r="X52" s="460">
        <f t="shared" si="1"/>
        <v>14719.459957164234</v>
      </c>
      <c r="Z52" s="461"/>
    </row>
    <row r="53" spans="1:26" s="453" customFormat="1" ht="15.6" customHeight="1">
      <c r="A53" s="462">
        <v>45</v>
      </c>
      <c r="B53" s="41" t="s">
        <v>135</v>
      </c>
      <c r="C53" s="458">
        <v>34227.801420054166</v>
      </c>
      <c r="D53" s="458">
        <v>394</v>
      </c>
      <c r="E53" s="458">
        <v>180</v>
      </c>
      <c r="F53" s="459">
        <v>43</v>
      </c>
      <c r="G53" s="459">
        <v>31</v>
      </c>
      <c r="H53" s="459">
        <v>15</v>
      </c>
      <c r="I53" s="459">
        <v>8</v>
      </c>
      <c r="J53" s="459">
        <v>9</v>
      </c>
      <c r="K53" s="459">
        <v>1</v>
      </c>
      <c r="L53" s="459">
        <v>11</v>
      </c>
      <c r="M53" s="459">
        <v>1</v>
      </c>
      <c r="N53" s="459">
        <v>6</v>
      </c>
      <c r="O53" s="459">
        <v>2</v>
      </c>
      <c r="P53" s="459">
        <v>3</v>
      </c>
      <c r="Q53" s="459">
        <v>0</v>
      </c>
      <c r="R53" s="459">
        <v>1</v>
      </c>
      <c r="S53" s="459">
        <v>4</v>
      </c>
      <c r="T53" s="459">
        <v>1</v>
      </c>
      <c r="U53" s="459">
        <v>7</v>
      </c>
      <c r="V53" s="459">
        <v>0</v>
      </c>
      <c r="W53" s="459">
        <v>4</v>
      </c>
      <c r="X53" s="460">
        <f t="shared" si="1"/>
        <v>34948.801420054166</v>
      </c>
      <c r="Z53" s="461"/>
    </row>
    <row r="54" spans="1:26" s="453" customFormat="1" ht="15.6" customHeight="1">
      <c r="A54" s="462">
        <v>46</v>
      </c>
      <c r="B54" s="41" t="s">
        <v>191</v>
      </c>
      <c r="C54" s="458">
        <v>21470.560609206437</v>
      </c>
      <c r="D54" s="458">
        <v>195</v>
      </c>
      <c r="E54" s="458">
        <v>80</v>
      </c>
      <c r="F54" s="459">
        <v>31</v>
      </c>
      <c r="G54" s="459">
        <v>20</v>
      </c>
      <c r="H54" s="459">
        <v>14</v>
      </c>
      <c r="I54" s="459">
        <v>5</v>
      </c>
      <c r="J54" s="459">
        <v>17</v>
      </c>
      <c r="K54" s="459">
        <v>4</v>
      </c>
      <c r="L54" s="459">
        <v>1</v>
      </c>
      <c r="M54" s="459">
        <v>3</v>
      </c>
      <c r="N54" s="459">
        <v>1</v>
      </c>
      <c r="O54" s="459">
        <v>5</v>
      </c>
      <c r="P54" s="459">
        <v>0</v>
      </c>
      <c r="Q54" s="459">
        <v>7</v>
      </c>
      <c r="R54" s="459">
        <v>0</v>
      </c>
      <c r="S54" s="459">
        <v>1</v>
      </c>
      <c r="T54" s="459">
        <v>5</v>
      </c>
      <c r="U54" s="459">
        <v>2</v>
      </c>
      <c r="V54" s="459">
        <v>0</v>
      </c>
      <c r="W54" s="459">
        <v>7</v>
      </c>
      <c r="X54" s="460">
        <f t="shared" si="1"/>
        <v>21868.560609206437</v>
      </c>
      <c r="Z54" s="461"/>
    </row>
    <row r="55" spans="1:26" s="453" customFormat="1" ht="15.6" customHeight="1">
      <c r="A55" s="462">
        <v>47</v>
      </c>
      <c r="B55" s="41" t="s">
        <v>136</v>
      </c>
      <c r="C55" s="458">
        <v>8638.1468148091062</v>
      </c>
      <c r="D55" s="458">
        <v>50</v>
      </c>
      <c r="E55" s="458">
        <v>22</v>
      </c>
      <c r="F55" s="459">
        <v>8</v>
      </c>
      <c r="G55" s="459">
        <v>12</v>
      </c>
      <c r="H55" s="459">
        <v>3</v>
      </c>
      <c r="I55" s="459">
        <v>0</v>
      </c>
      <c r="J55" s="459">
        <v>5</v>
      </c>
      <c r="K55" s="459">
        <v>2</v>
      </c>
      <c r="L55" s="459">
        <v>0</v>
      </c>
      <c r="M55" s="459">
        <v>0</v>
      </c>
      <c r="N55" s="459">
        <v>0</v>
      </c>
      <c r="O55" s="459">
        <v>1</v>
      </c>
      <c r="P55" s="459">
        <v>0</v>
      </c>
      <c r="Q55" s="459">
        <v>0</v>
      </c>
      <c r="R55" s="459">
        <v>0</v>
      </c>
      <c r="S55" s="459">
        <v>1</v>
      </c>
      <c r="T55" s="459">
        <v>0</v>
      </c>
      <c r="U55" s="459">
        <v>0</v>
      </c>
      <c r="V55" s="459">
        <v>0</v>
      </c>
      <c r="W55" s="459">
        <v>0</v>
      </c>
      <c r="X55" s="460">
        <f t="shared" si="1"/>
        <v>8742.1468148091062</v>
      </c>
      <c r="Z55" s="461"/>
    </row>
    <row r="56" spans="1:26" s="453" customFormat="1" ht="15.6" customHeight="1">
      <c r="A56" s="462">
        <v>48</v>
      </c>
      <c r="B56" s="41" t="s">
        <v>137</v>
      </c>
      <c r="C56" s="458">
        <v>34932.30720178187</v>
      </c>
      <c r="D56" s="458">
        <v>677</v>
      </c>
      <c r="E56" s="458">
        <v>180</v>
      </c>
      <c r="F56" s="459">
        <v>44</v>
      </c>
      <c r="G56" s="459">
        <v>28</v>
      </c>
      <c r="H56" s="459">
        <v>18</v>
      </c>
      <c r="I56" s="459">
        <v>8</v>
      </c>
      <c r="J56" s="459">
        <v>18</v>
      </c>
      <c r="K56" s="459">
        <v>4</v>
      </c>
      <c r="L56" s="459">
        <v>6</v>
      </c>
      <c r="M56" s="459">
        <v>4</v>
      </c>
      <c r="N56" s="459">
        <v>3</v>
      </c>
      <c r="O56" s="459">
        <v>3</v>
      </c>
      <c r="P56" s="459">
        <v>3</v>
      </c>
      <c r="Q56" s="459">
        <v>3</v>
      </c>
      <c r="R56" s="459">
        <v>2</v>
      </c>
      <c r="S56" s="459">
        <v>3</v>
      </c>
      <c r="T56" s="459">
        <v>0</v>
      </c>
      <c r="U56" s="459">
        <v>7</v>
      </c>
      <c r="V56" s="459">
        <v>2</v>
      </c>
      <c r="W56" s="459">
        <v>2</v>
      </c>
      <c r="X56" s="460">
        <f t="shared" si="1"/>
        <v>35947.30720178187</v>
      </c>
      <c r="Z56" s="461"/>
    </row>
    <row r="57" spans="1:26" s="453" customFormat="1" ht="15.6" customHeight="1">
      <c r="A57" s="462">
        <v>49</v>
      </c>
      <c r="B57" s="41" t="s">
        <v>138</v>
      </c>
      <c r="C57" s="458">
        <v>3750.9391278854232</v>
      </c>
      <c r="D57" s="458">
        <v>29</v>
      </c>
      <c r="E57" s="458">
        <v>6</v>
      </c>
      <c r="F57" s="459">
        <v>1</v>
      </c>
      <c r="G57" s="459">
        <v>2</v>
      </c>
      <c r="H57" s="459">
        <v>1</v>
      </c>
      <c r="I57" s="459">
        <v>3</v>
      </c>
      <c r="J57" s="459">
        <v>3</v>
      </c>
      <c r="K57" s="459">
        <v>1</v>
      </c>
      <c r="L57" s="459">
        <v>2</v>
      </c>
      <c r="M57" s="459">
        <v>2</v>
      </c>
      <c r="N57" s="459">
        <v>0</v>
      </c>
      <c r="O57" s="459">
        <v>2</v>
      </c>
      <c r="P57" s="459">
        <v>6</v>
      </c>
      <c r="Q57" s="459">
        <v>1</v>
      </c>
      <c r="R57" s="459">
        <v>0</v>
      </c>
      <c r="S57" s="459">
        <v>1</v>
      </c>
      <c r="T57" s="459">
        <v>0</v>
      </c>
      <c r="U57" s="459">
        <v>0</v>
      </c>
      <c r="V57" s="459">
        <v>1</v>
      </c>
      <c r="W57" s="459">
        <v>0</v>
      </c>
      <c r="X57" s="460">
        <f t="shared" si="1"/>
        <v>3811.9391278854232</v>
      </c>
      <c r="Z57" s="461"/>
    </row>
    <row r="58" spans="1:26" s="453" customFormat="1" ht="15.6" customHeight="1">
      <c r="A58" s="462">
        <v>50</v>
      </c>
      <c r="B58" s="41" t="s">
        <v>139</v>
      </c>
      <c r="C58" s="458">
        <v>8757.652583528994</v>
      </c>
      <c r="D58" s="458">
        <v>185</v>
      </c>
      <c r="E58" s="458">
        <v>84</v>
      </c>
      <c r="F58" s="459">
        <v>27</v>
      </c>
      <c r="G58" s="459">
        <v>30</v>
      </c>
      <c r="H58" s="459">
        <v>12</v>
      </c>
      <c r="I58" s="459">
        <v>8</v>
      </c>
      <c r="J58" s="459">
        <v>3</v>
      </c>
      <c r="K58" s="459">
        <v>3</v>
      </c>
      <c r="L58" s="459">
        <v>1</v>
      </c>
      <c r="M58" s="459">
        <v>0</v>
      </c>
      <c r="N58" s="459">
        <v>0</v>
      </c>
      <c r="O58" s="459">
        <v>4</v>
      </c>
      <c r="P58" s="459">
        <v>2</v>
      </c>
      <c r="Q58" s="459">
        <v>1</v>
      </c>
      <c r="R58" s="459">
        <v>1</v>
      </c>
      <c r="S58" s="459">
        <v>1</v>
      </c>
      <c r="T58" s="459">
        <v>0</v>
      </c>
      <c r="U58" s="459">
        <v>0</v>
      </c>
      <c r="V58" s="459">
        <v>1</v>
      </c>
      <c r="W58" s="459">
        <v>0</v>
      </c>
      <c r="X58" s="460">
        <f t="shared" si="1"/>
        <v>9120.652583528994</v>
      </c>
      <c r="Z58" s="461"/>
    </row>
    <row r="59" spans="1:26" s="453" customFormat="1" ht="15.6" customHeight="1">
      <c r="A59" s="462">
        <v>51</v>
      </c>
      <c r="B59" s="41" t="s">
        <v>140</v>
      </c>
      <c r="C59" s="458">
        <v>8203.4927689004944</v>
      </c>
      <c r="D59" s="458">
        <v>111</v>
      </c>
      <c r="E59" s="458">
        <v>52</v>
      </c>
      <c r="F59" s="459">
        <v>25</v>
      </c>
      <c r="G59" s="459">
        <v>10</v>
      </c>
      <c r="H59" s="459">
        <v>2</v>
      </c>
      <c r="I59" s="459">
        <v>0</v>
      </c>
      <c r="J59" s="459">
        <v>2</v>
      </c>
      <c r="K59" s="459">
        <v>0</v>
      </c>
      <c r="L59" s="459">
        <v>1</v>
      </c>
      <c r="M59" s="459">
        <v>0</v>
      </c>
      <c r="N59" s="459">
        <v>1</v>
      </c>
      <c r="O59" s="459">
        <v>0</v>
      </c>
      <c r="P59" s="459">
        <v>0</v>
      </c>
      <c r="Q59" s="459">
        <v>0</v>
      </c>
      <c r="R59" s="459">
        <v>1</v>
      </c>
      <c r="S59" s="459">
        <v>0</v>
      </c>
      <c r="T59" s="459">
        <v>1</v>
      </c>
      <c r="U59" s="459">
        <v>1</v>
      </c>
      <c r="V59" s="459">
        <v>0</v>
      </c>
      <c r="W59" s="459">
        <v>0</v>
      </c>
      <c r="X59" s="460">
        <f t="shared" si="1"/>
        <v>8410.4927689004944</v>
      </c>
      <c r="Z59" s="461"/>
    </row>
    <row r="60" spans="1:26" s="453" customFormat="1" ht="15.6" customHeight="1">
      <c r="A60" s="462">
        <v>52</v>
      </c>
      <c r="B60" s="41" t="s">
        <v>141</v>
      </c>
      <c r="C60" s="458">
        <v>14711.738383137457</v>
      </c>
      <c r="D60" s="458">
        <v>208</v>
      </c>
      <c r="E60" s="458">
        <v>66</v>
      </c>
      <c r="F60" s="459">
        <v>26</v>
      </c>
      <c r="G60" s="459">
        <v>13</v>
      </c>
      <c r="H60" s="459">
        <v>7</v>
      </c>
      <c r="I60" s="459">
        <v>2</v>
      </c>
      <c r="J60" s="459">
        <v>9</v>
      </c>
      <c r="K60" s="459">
        <v>0</v>
      </c>
      <c r="L60" s="459">
        <v>2</v>
      </c>
      <c r="M60" s="459">
        <v>1</v>
      </c>
      <c r="N60" s="459">
        <v>3</v>
      </c>
      <c r="O60" s="459">
        <v>2</v>
      </c>
      <c r="P60" s="459">
        <v>8</v>
      </c>
      <c r="Q60" s="459">
        <v>0</v>
      </c>
      <c r="R60" s="459">
        <v>0</v>
      </c>
      <c r="S60" s="459">
        <v>0</v>
      </c>
      <c r="T60" s="459">
        <v>0</v>
      </c>
      <c r="U60" s="459">
        <v>0</v>
      </c>
      <c r="V60" s="459">
        <v>0</v>
      </c>
      <c r="W60" s="459">
        <v>3</v>
      </c>
      <c r="X60" s="460">
        <f t="shared" si="1"/>
        <v>15061.738383137457</v>
      </c>
      <c r="Z60" s="461"/>
    </row>
    <row r="61" spans="1:26" s="453" customFormat="1" ht="15.6" customHeight="1">
      <c r="A61" s="462">
        <v>53</v>
      </c>
      <c r="B61" s="41" t="s">
        <v>142</v>
      </c>
      <c r="C61" s="458">
        <v>7722.578425422892</v>
      </c>
      <c r="D61" s="458">
        <v>108</v>
      </c>
      <c r="E61" s="458">
        <v>49</v>
      </c>
      <c r="F61" s="459">
        <v>27</v>
      </c>
      <c r="G61" s="459">
        <v>7</v>
      </c>
      <c r="H61" s="459">
        <v>8</v>
      </c>
      <c r="I61" s="459">
        <v>2</v>
      </c>
      <c r="J61" s="459">
        <v>9</v>
      </c>
      <c r="K61" s="459">
        <v>1</v>
      </c>
      <c r="L61" s="459">
        <v>5</v>
      </c>
      <c r="M61" s="459">
        <v>0</v>
      </c>
      <c r="N61" s="459">
        <v>1</v>
      </c>
      <c r="O61" s="459">
        <v>1</v>
      </c>
      <c r="P61" s="459">
        <v>0</v>
      </c>
      <c r="Q61" s="459">
        <v>0</v>
      </c>
      <c r="R61" s="459">
        <v>1</v>
      </c>
      <c r="S61" s="459">
        <v>3</v>
      </c>
      <c r="T61" s="459">
        <v>1</v>
      </c>
      <c r="U61" s="459">
        <v>1</v>
      </c>
      <c r="V61" s="459">
        <v>0</v>
      </c>
      <c r="W61" s="459">
        <v>1</v>
      </c>
      <c r="X61" s="460">
        <f t="shared" si="1"/>
        <v>7947.578425422892</v>
      </c>
      <c r="Z61" s="461"/>
    </row>
    <row r="62" spans="1:26" s="453" customFormat="1" ht="15" customHeight="1">
      <c r="A62" s="462">
        <v>54</v>
      </c>
      <c r="B62" s="41" t="s">
        <v>143</v>
      </c>
      <c r="C62" s="458">
        <v>23107.018635709377</v>
      </c>
      <c r="D62" s="458">
        <v>555</v>
      </c>
      <c r="E62" s="458">
        <v>178</v>
      </c>
      <c r="F62" s="459">
        <v>57</v>
      </c>
      <c r="G62" s="459">
        <v>48</v>
      </c>
      <c r="H62" s="459">
        <v>46</v>
      </c>
      <c r="I62" s="459">
        <v>25</v>
      </c>
      <c r="J62" s="459">
        <v>32</v>
      </c>
      <c r="K62" s="459">
        <v>5</v>
      </c>
      <c r="L62" s="459">
        <v>4</v>
      </c>
      <c r="M62" s="459">
        <v>2</v>
      </c>
      <c r="N62" s="459">
        <v>4</v>
      </c>
      <c r="O62" s="459">
        <v>9</v>
      </c>
      <c r="P62" s="459">
        <v>1</v>
      </c>
      <c r="Q62" s="459">
        <v>5</v>
      </c>
      <c r="R62" s="459">
        <v>3</v>
      </c>
      <c r="S62" s="459">
        <v>5</v>
      </c>
      <c r="T62" s="459">
        <v>0</v>
      </c>
      <c r="U62" s="459">
        <v>3</v>
      </c>
      <c r="V62" s="459">
        <v>1</v>
      </c>
      <c r="W62" s="459">
        <v>10</v>
      </c>
      <c r="X62" s="460">
        <f t="shared" si="1"/>
        <v>24100.018635709377</v>
      </c>
      <c r="Z62" s="461"/>
    </row>
    <row r="63" spans="1:26" s="453" customFormat="1" ht="15" customHeight="1">
      <c r="A63" s="462">
        <v>55</v>
      </c>
      <c r="B63" s="41" t="s">
        <v>144</v>
      </c>
      <c r="C63" s="458">
        <v>27626.071454479868</v>
      </c>
      <c r="D63" s="458">
        <v>512</v>
      </c>
      <c r="E63" s="458">
        <v>250</v>
      </c>
      <c r="F63" s="459">
        <v>75</v>
      </c>
      <c r="G63" s="459">
        <v>51</v>
      </c>
      <c r="H63" s="459">
        <v>31</v>
      </c>
      <c r="I63" s="459">
        <v>18</v>
      </c>
      <c r="J63" s="459">
        <v>28</v>
      </c>
      <c r="K63" s="459">
        <v>5</v>
      </c>
      <c r="L63" s="459">
        <v>4</v>
      </c>
      <c r="M63" s="459">
        <v>7</v>
      </c>
      <c r="N63" s="459">
        <v>7</v>
      </c>
      <c r="O63" s="459">
        <v>10</v>
      </c>
      <c r="P63" s="459">
        <v>1</v>
      </c>
      <c r="Q63" s="459">
        <v>10</v>
      </c>
      <c r="R63" s="459">
        <v>2</v>
      </c>
      <c r="S63" s="459">
        <v>5</v>
      </c>
      <c r="T63" s="459">
        <v>4</v>
      </c>
      <c r="U63" s="459">
        <v>7</v>
      </c>
      <c r="V63" s="459">
        <v>2</v>
      </c>
      <c r="W63" s="459">
        <v>5</v>
      </c>
      <c r="X63" s="460">
        <f t="shared" si="1"/>
        <v>28660.071454479868</v>
      </c>
      <c r="Z63" s="461"/>
    </row>
    <row r="64" spans="1:26" s="453" customFormat="1" ht="15" customHeight="1">
      <c r="A64" s="462">
        <v>56</v>
      </c>
      <c r="B64" s="41" t="s">
        <v>145</v>
      </c>
      <c r="C64" s="458">
        <v>2897.0511352578578</v>
      </c>
      <c r="D64" s="458">
        <v>29</v>
      </c>
      <c r="E64" s="458">
        <v>9</v>
      </c>
      <c r="F64" s="459">
        <v>6</v>
      </c>
      <c r="G64" s="459">
        <v>4</v>
      </c>
      <c r="H64" s="459">
        <v>1</v>
      </c>
      <c r="I64" s="459">
        <v>0</v>
      </c>
      <c r="J64" s="459">
        <v>1</v>
      </c>
      <c r="K64" s="459">
        <v>3</v>
      </c>
      <c r="L64" s="459">
        <v>2</v>
      </c>
      <c r="M64" s="459">
        <v>0</v>
      </c>
      <c r="N64" s="459">
        <v>0</v>
      </c>
      <c r="O64" s="459">
        <v>1</v>
      </c>
      <c r="P64" s="459">
        <v>0</v>
      </c>
      <c r="Q64" s="459">
        <v>0</v>
      </c>
      <c r="R64" s="459">
        <v>1</v>
      </c>
      <c r="S64" s="459">
        <v>0</v>
      </c>
      <c r="T64" s="459">
        <v>0</v>
      </c>
      <c r="U64" s="459">
        <v>0</v>
      </c>
      <c r="V64" s="459">
        <v>0</v>
      </c>
      <c r="W64" s="459">
        <v>0</v>
      </c>
      <c r="X64" s="460">
        <f t="shared" si="1"/>
        <v>2954.0511352578578</v>
      </c>
      <c r="Z64" s="461"/>
    </row>
    <row r="65" spans="1:26" s="453" customFormat="1" ht="15" customHeight="1">
      <c r="A65" s="462">
        <v>57</v>
      </c>
      <c r="B65" s="41" t="s">
        <v>146</v>
      </c>
      <c r="C65" s="458">
        <v>5186.9358649227515</v>
      </c>
      <c r="D65" s="458">
        <v>99</v>
      </c>
      <c r="E65" s="458">
        <v>34</v>
      </c>
      <c r="F65" s="459">
        <v>6</v>
      </c>
      <c r="G65" s="459">
        <v>8</v>
      </c>
      <c r="H65" s="459">
        <v>5</v>
      </c>
      <c r="I65" s="459">
        <v>3</v>
      </c>
      <c r="J65" s="459">
        <v>2</v>
      </c>
      <c r="K65" s="459">
        <v>0</v>
      </c>
      <c r="L65" s="459">
        <v>0</v>
      </c>
      <c r="M65" s="459">
        <v>0</v>
      </c>
      <c r="N65" s="459">
        <v>0</v>
      </c>
      <c r="O65" s="459">
        <v>0</v>
      </c>
      <c r="P65" s="459">
        <v>0</v>
      </c>
      <c r="Q65" s="459">
        <v>0</v>
      </c>
      <c r="R65" s="459">
        <v>0</v>
      </c>
      <c r="S65" s="459">
        <v>0</v>
      </c>
      <c r="T65" s="459">
        <v>1</v>
      </c>
      <c r="U65" s="459">
        <v>0</v>
      </c>
      <c r="V65" s="459">
        <v>0</v>
      </c>
      <c r="W65" s="459">
        <v>0</v>
      </c>
      <c r="X65" s="460">
        <f t="shared" si="1"/>
        <v>5344.9358649227515</v>
      </c>
      <c r="Z65" s="461"/>
    </row>
    <row r="66" spans="1:26" s="453" customFormat="1" ht="15" customHeight="1">
      <c r="A66" s="462">
        <v>58</v>
      </c>
      <c r="B66" s="41" t="s">
        <v>147</v>
      </c>
      <c r="C66" s="458">
        <v>12451.730095652534</v>
      </c>
      <c r="D66" s="458">
        <v>398</v>
      </c>
      <c r="E66" s="458">
        <v>105</v>
      </c>
      <c r="F66" s="459">
        <v>30</v>
      </c>
      <c r="G66" s="459">
        <v>30</v>
      </c>
      <c r="H66" s="459">
        <v>21</v>
      </c>
      <c r="I66" s="459">
        <v>7</v>
      </c>
      <c r="J66" s="459">
        <v>18</v>
      </c>
      <c r="K66" s="459">
        <v>0</v>
      </c>
      <c r="L66" s="459">
        <v>1</v>
      </c>
      <c r="M66" s="459">
        <v>1</v>
      </c>
      <c r="N66" s="459">
        <v>1</v>
      </c>
      <c r="O66" s="459">
        <v>2</v>
      </c>
      <c r="P66" s="459">
        <v>1</v>
      </c>
      <c r="Q66" s="459">
        <v>2</v>
      </c>
      <c r="R66" s="459">
        <v>0</v>
      </c>
      <c r="S66" s="459">
        <v>0</v>
      </c>
      <c r="T66" s="459">
        <v>2</v>
      </c>
      <c r="U66" s="459">
        <v>1</v>
      </c>
      <c r="V66" s="459">
        <v>2</v>
      </c>
      <c r="W66" s="459">
        <v>2</v>
      </c>
      <c r="X66" s="460">
        <f t="shared" si="1"/>
        <v>13075.730095652534</v>
      </c>
      <c r="Z66" s="461"/>
    </row>
    <row r="67" spans="1:26" s="453" customFormat="1" ht="15" customHeight="1">
      <c r="A67" s="462">
        <v>59</v>
      </c>
      <c r="B67" s="41" t="s">
        <v>148</v>
      </c>
      <c r="C67" s="458">
        <v>22368.781387004281</v>
      </c>
      <c r="D67" s="458">
        <v>440</v>
      </c>
      <c r="E67" s="458">
        <v>144</v>
      </c>
      <c r="F67" s="459">
        <v>57</v>
      </c>
      <c r="G67" s="459">
        <v>30</v>
      </c>
      <c r="H67" s="459">
        <v>18</v>
      </c>
      <c r="I67" s="459">
        <v>10</v>
      </c>
      <c r="J67" s="459">
        <v>27</v>
      </c>
      <c r="K67" s="459">
        <v>12</v>
      </c>
      <c r="L67" s="459">
        <v>4</v>
      </c>
      <c r="M67" s="459">
        <v>6</v>
      </c>
      <c r="N67" s="459">
        <v>7</v>
      </c>
      <c r="O67" s="459">
        <v>7</v>
      </c>
      <c r="P67" s="459">
        <v>2</v>
      </c>
      <c r="Q67" s="459">
        <v>4</v>
      </c>
      <c r="R67" s="459">
        <v>1</v>
      </c>
      <c r="S67" s="459">
        <v>4</v>
      </c>
      <c r="T67" s="459">
        <v>5</v>
      </c>
      <c r="U67" s="459">
        <v>5</v>
      </c>
      <c r="V67" s="459">
        <v>3</v>
      </c>
      <c r="W67" s="459">
        <v>3</v>
      </c>
      <c r="X67" s="460">
        <f t="shared" si="1"/>
        <v>23157.781387004281</v>
      </c>
      <c r="Z67" s="461"/>
    </row>
    <row r="68" spans="1:26" s="453" customFormat="1" ht="15" customHeight="1">
      <c r="A68" s="462">
        <v>60</v>
      </c>
      <c r="B68" s="41" t="s">
        <v>149</v>
      </c>
      <c r="C68" s="458">
        <v>12212.718558212764</v>
      </c>
      <c r="D68" s="458">
        <v>321</v>
      </c>
      <c r="E68" s="458">
        <v>90</v>
      </c>
      <c r="F68" s="459">
        <v>32</v>
      </c>
      <c r="G68" s="459">
        <v>10</v>
      </c>
      <c r="H68" s="459">
        <v>5</v>
      </c>
      <c r="I68" s="459">
        <v>0</v>
      </c>
      <c r="J68" s="459">
        <v>6</v>
      </c>
      <c r="K68" s="459">
        <v>0</v>
      </c>
      <c r="L68" s="459">
        <v>1</v>
      </c>
      <c r="M68" s="459">
        <v>0</v>
      </c>
      <c r="N68" s="459">
        <v>2</v>
      </c>
      <c r="O68" s="459">
        <v>2</v>
      </c>
      <c r="P68" s="459">
        <v>0</v>
      </c>
      <c r="Q68" s="459">
        <v>0</v>
      </c>
      <c r="R68" s="459">
        <v>0</v>
      </c>
      <c r="S68" s="459">
        <v>0</v>
      </c>
      <c r="T68" s="459">
        <v>1</v>
      </c>
      <c r="U68" s="459">
        <v>2</v>
      </c>
      <c r="V68" s="459">
        <v>1</v>
      </c>
      <c r="W68" s="459">
        <v>1</v>
      </c>
      <c r="X68" s="460">
        <f t="shared" si="1"/>
        <v>12686.718558212764</v>
      </c>
      <c r="Z68" s="461"/>
    </row>
    <row r="69" spans="1:26" s="453" customFormat="1" ht="15" customHeight="1">
      <c r="A69" s="462">
        <v>61</v>
      </c>
      <c r="B69" s="41" t="s">
        <v>150</v>
      </c>
      <c r="C69" s="458">
        <v>16813.690653928337</v>
      </c>
      <c r="D69" s="458">
        <v>452</v>
      </c>
      <c r="E69" s="458">
        <v>209</v>
      </c>
      <c r="F69" s="459">
        <v>63</v>
      </c>
      <c r="G69" s="459">
        <v>47</v>
      </c>
      <c r="H69" s="459">
        <v>19</v>
      </c>
      <c r="I69" s="459">
        <v>12</v>
      </c>
      <c r="J69" s="459">
        <v>20</v>
      </c>
      <c r="K69" s="459">
        <v>3</v>
      </c>
      <c r="L69" s="459">
        <v>6</v>
      </c>
      <c r="M69" s="459">
        <v>2</v>
      </c>
      <c r="N69" s="459">
        <v>1</v>
      </c>
      <c r="O69" s="459">
        <v>4</v>
      </c>
      <c r="P69" s="459">
        <v>3</v>
      </c>
      <c r="Q69" s="459">
        <v>3</v>
      </c>
      <c r="R69" s="459">
        <v>2</v>
      </c>
      <c r="S69" s="459">
        <v>3</v>
      </c>
      <c r="T69" s="459">
        <v>2</v>
      </c>
      <c r="U69" s="459">
        <v>3</v>
      </c>
      <c r="V69" s="459">
        <v>1</v>
      </c>
      <c r="W69" s="459">
        <v>4</v>
      </c>
      <c r="X69" s="460">
        <f t="shared" si="1"/>
        <v>17672.690653928337</v>
      </c>
      <c r="Z69" s="461"/>
    </row>
    <row r="70" spans="1:26" s="453" customFormat="1" ht="15" customHeight="1">
      <c r="A70" s="462">
        <v>62</v>
      </c>
      <c r="B70" s="41" t="s">
        <v>151</v>
      </c>
      <c r="C70" s="458">
        <v>1692.3558860654684</v>
      </c>
      <c r="D70" s="458">
        <v>12</v>
      </c>
      <c r="E70" s="458">
        <v>2</v>
      </c>
      <c r="F70" s="459">
        <v>2</v>
      </c>
      <c r="G70" s="459">
        <v>1</v>
      </c>
      <c r="H70" s="459">
        <v>1</v>
      </c>
      <c r="I70" s="459">
        <v>0</v>
      </c>
      <c r="J70" s="459">
        <v>1</v>
      </c>
      <c r="K70" s="459">
        <v>0</v>
      </c>
      <c r="L70" s="459">
        <v>0</v>
      </c>
      <c r="M70" s="459">
        <v>0</v>
      </c>
      <c r="N70" s="459">
        <v>0</v>
      </c>
      <c r="O70" s="459">
        <v>0</v>
      </c>
      <c r="P70" s="459">
        <v>0</v>
      </c>
      <c r="Q70" s="459">
        <v>0</v>
      </c>
      <c r="R70" s="459">
        <v>0</v>
      </c>
      <c r="S70" s="459">
        <v>0</v>
      </c>
      <c r="T70" s="459">
        <v>0</v>
      </c>
      <c r="U70" s="459">
        <v>0</v>
      </c>
      <c r="V70" s="459">
        <v>0</v>
      </c>
      <c r="W70" s="459">
        <v>1</v>
      </c>
      <c r="X70" s="460">
        <f t="shared" si="1"/>
        <v>1712.3558860654684</v>
      </c>
      <c r="Z70" s="461"/>
    </row>
    <row r="71" spans="1:26" s="453" customFormat="1" ht="15" customHeight="1">
      <c r="A71" s="462">
        <v>63</v>
      </c>
      <c r="B71" s="41" t="s">
        <v>192</v>
      </c>
      <c r="C71" s="458">
        <v>26058.040118131055</v>
      </c>
      <c r="D71" s="458">
        <v>90</v>
      </c>
      <c r="E71" s="458">
        <v>46</v>
      </c>
      <c r="F71" s="459">
        <v>17</v>
      </c>
      <c r="G71" s="459">
        <v>5</v>
      </c>
      <c r="H71" s="459">
        <v>4</v>
      </c>
      <c r="I71" s="459">
        <v>1</v>
      </c>
      <c r="J71" s="459">
        <v>7</v>
      </c>
      <c r="K71" s="459">
        <v>1</v>
      </c>
      <c r="L71" s="459">
        <v>0</v>
      </c>
      <c r="M71" s="459">
        <v>0</v>
      </c>
      <c r="N71" s="459">
        <v>1</v>
      </c>
      <c r="O71" s="459">
        <v>2</v>
      </c>
      <c r="P71" s="459">
        <v>0</v>
      </c>
      <c r="Q71" s="459">
        <v>0</v>
      </c>
      <c r="R71" s="459">
        <v>1</v>
      </c>
      <c r="S71" s="459">
        <v>0</v>
      </c>
      <c r="T71" s="459">
        <v>2</v>
      </c>
      <c r="U71" s="459">
        <v>0</v>
      </c>
      <c r="V71" s="459">
        <v>0</v>
      </c>
      <c r="W71" s="459">
        <v>20</v>
      </c>
      <c r="X71" s="460">
        <f t="shared" si="1"/>
        <v>26255.040118131055</v>
      </c>
      <c r="Z71" s="461"/>
    </row>
    <row r="72" spans="1:26" s="453" customFormat="1" ht="15" customHeight="1">
      <c r="A72" s="462">
        <v>64</v>
      </c>
      <c r="B72" s="41" t="s">
        <v>152</v>
      </c>
      <c r="C72" s="458">
        <v>11852.273739654402</v>
      </c>
      <c r="D72" s="458">
        <v>209</v>
      </c>
      <c r="E72" s="458">
        <v>74</v>
      </c>
      <c r="F72" s="459">
        <v>31</v>
      </c>
      <c r="G72" s="459">
        <v>19</v>
      </c>
      <c r="H72" s="459">
        <v>14</v>
      </c>
      <c r="I72" s="459">
        <v>6</v>
      </c>
      <c r="J72" s="459">
        <v>11</v>
      </c>
      <c r="K72" s="459">
        <v>4</v>
      </c>
      <c r="L72" s="459">
        <v>2</v>
      </c>
      <c r="M72" s="459">
        <v>1</v>
      </c>
      <c r="N72" s="459">
        <v>1</v>
      </c>
      <c r="O72" s="459">
        <v>0</v>
      </c>
      <c r="P72" s="459">
        <v>0</v>
      </c>
      <c r="Q72" s="459">
        <v>0</v>
      </c>
      <c r="R72" s="459">
        <v>0</v>
      </c>
      <c r="S72" s="459">
        <v>0</v>
      </c>
      <c r="T72" s="459">
        <v>1</v>
      </c>
      <c r="U72" s="459">
        <v>0</v>
      </c>
      <c r="V72" s="459">
        <v>2</v>
      </c>
      <c r="W72" s="459">
        <v>1</v>
      </c>
      <c r="X72" s="460">
        <f t="shared" si="1"/>
        <v>12228.273739654402</v>
      </c>
      <c r="Z72" s="461"/>
    </row>
    <row r="73" spans="1:26" s="453" customFormat="1" ht="15" customHeight="1">
      <c r="A73" s="462">
        <v>65</v>
      </c>
      <c r="B73" s="41" t="s">
        <v>153</v>
      </c>
      <c r="C73" s="458">
        <v>10603.245705291733</v>
      </c>
      <c r="D73" s="458">
        <v>141</v>
      </c>
      <c r="E73" s="458">
        <v>36</v>
      </c>
      <c r="F73" s="459">
        <v>20</v>
      </c>
      <c r="G73" s="459">
        <v>13</v>
      </c>
      <c r="H73" s="459">
        <v>16</v>
      </c>
      <c r="I73" s="459">
        <v>2</v>
      </c>
      <c r="J73" s="459">
        <v>5</v>
      </c>
      <c r="K73" s="459">
        <v>1</v>
      </c>
      <c r="L73" s="459">
        <v>0</v>
      </c>
      <c r="M73" s="459">
        <v>0</v>
      </c>
      <c r="N73" s="459">
        <v>1</v>
      </c>
      <c r="O73" s="459">
        <v>2</v>
      </c>
      <c r="P73" s="459">
        <v>1</v>
      </c>
      <c r="Q73" s="459">
        <v>1</v>
      </c>
      <c r="R73" s="459">
        <v>1</v>
      </c>
      <c r="S73" s="459">
        <v>0</v>
      </c>
      <c r="T73" s="459">
        <v>0</v>
      </c>
      <c r="U73" s="459">
        <v>0</v>
      </c>
      <c r="V73" s="459">
        <v>0</v>
      </c>
      <c r="W73" s="459">
        <v>1</v>
      </c>
      <c r="X73" s="460">
        <f t="shared" si="1"/>
        <v>10844.245705291733</v>
      </c>
      <c r="Z73" s="461"/>
    </row>
    <row r="74" spans="1:26" s="453" customFormat="1" ht="15" customHeight="1">
      <c r="A74" s="462">
        <v>66</v>
      </c>
      <c r="B74" s="41" t="s">
        <v>154</v>
      </c>
      <c r="C74" s="458">
        <v>9733.9376134745053</v>
      </c>
      <c r="D74" s="458">
        <v>188</v>
      </c>
      <c r="E74" s="458">
        <v>61</v>
      </c>
      <c r="F74" s="459">
        <v>12</v>
      </c>
      <c r="G74" s="459">
        <v>8</v>
      </c>
      <c r="H74" s="459">
        <v>8</v>
      </c>
      <c r="I74" s="459">
        <v>1</v>
      </c>
      <c r="J74" s="459">
        <v>11</v>
      </c>
      <c r="K74" s="459">
        <v>1</v>
      </c>
      <c r="L74" s="459">
        <v>1</v>
      </c>
      <c r="M74" s="459">
        <v>1</v>
      </c>
      <c r="N74" s="459">
        <v>1</v>
      </c>
      <c r="O74" s="459">
        <v>5</v>
      </c>
      <c r="P74" s="459">
        <v>0</v>
      </c>
      <c r="Q74" s="459">
        <v>2</v>
      </c>
      <c r="R74" s="459">
        <v>1</v>
      </c>
      <c r="S74" s="459">
        <v>0</v>
      </c>
      <c r="T74" s="459">
        <v>0</v>
      </c>
      <c r="U74" s="459">
        <v>0</v>
      </c>
      <c r="V74" s="459">
        <v>0</v>
      </c>
      <c r="W74" s="459">
        <v>0</v>
      </c>
      <c r="X74" s="460">
        <f t="shared" si="1"/>
        <v>10034.937613474505</v>
      </c>
      <c r="Z74" s="461"/>
    </row>
    <row r="75" spans="1:26" s="453" customFormat="1" ht="15" customHeight="1">
      <c r="A75" s="462">
        <v>67</v>
      </c>
      <c r="B75" s="41" t="s">
        <v>155</v>
      </c>
      <c r="C75" s="458">
        <v>11962.141946380749</v>
      </c>
      <c r="D75" s="458">
        <v>166</v>
      </c>
      <c r="E75" s="458">
        <v>80</v>
      </c>
      <c r="F75" s="459">
        <v>25</v>
      </c>
      <c r="G75" s="459">
        <v>18</v>
      </c>
      <c r="H75" s="459">
        <v>11</v>
      </c>
      <c r="I75" s="459">
        <v>5</v>
      </c>
      <c r="J75" s="459">
        <v>12</v>
      </c>
      <c r="K75" s="459">
        <v>1</v>
      </c>
      <c r="L75" s="459">
        <v>1</v>
      </c>
      <c r="M75" s="459">
        <v>1</v>
      </c>
      <c r="N75" s="459">
        <v>4</v>
      </c>
      <c r="O75" s="459">
        <v>5</v>
      </c>
      <c r="P75" s="459">
        <v>0</v>
      </c>
      <c r="Q75" s="459">
        <v>0</v>
      </c>
      <c r="R75" s="459">
        <v>0</v>
      </c>
      <c r="S75" s="459">
        <v>0</v>
      </c>
      <c r="T75" s="459">
        <v>1</v>
      </c>
      <c r="U75" s="459">
        <v>3</v>
      </c>
      <c r="V75" s="459">
        <v>0</v>
      </c>
      <c r="W75" s="459">
        <v>2</v>
      </c>
      <c r="X75" s="460">
        <f t="shared" si="1"/>
        <v>12297.141946380749</v>
      </c>
      <c r="Z75" s="461"/>
    </row>
    <row r="76" spans="1:26" s="453" customFormat="1" ht="15" customHeight="1">
      <c r="A76" s="462">
        <v>68</v>
      </c>
      <c r="B76" s="41" t="s">
        <v>156</v>
      </c>
      <c r="C76" s="458">
        <v>9382.1666007103267</v>
      </c>
      <c r="D76" s="458">
        <v>166</v>
      </c>
      <c r="E76" s="458">
        <v>32</v>
      </c>
      <c r="F76" s="459">
        <v>11</v>
      </c>
      <c r="G76" s="459">
        <v>8</v>
      </c>
      <c r="H76" s="459">
        <v>3</v>
      </c>
      <c r="I76" s="459">
        <v>7</v>
      </c>
      <c r="J76" s="459">
        <v>5</v>
      </c>
      <c r="K76" s="459">
        <v>1</v>
      </c>
      <c r="L76" s="459">
        <v>2</v>
      </c>
      <c r="M76" s="459">
        <v>0</v>
      </c>
      <c r="N76" s="459">
        <v>0</v>
      </c>
      <c r="O76" s="459">
        <v>3</v>
      </c>
      <c r="P76" s="459">
        <v>1</v>
      </c>
      <c r="Q76" s="459">
        <v>2</v>
      </c>
      <c r="R76" s="459">
        <v>0</v>
      </c>
      <c r="S76" s="459">
        <v>4</v>
      </c>
      <c r="T76" s="459">
        <v>0</v>
      </c>
      <c r="U76" s="459">
        <v>0</v>
      </c>
      <c r="V76" s="459">
        <v>0</v>
      </c>
      <c r="W76" s="459">
        <v>0</v>
      </c>
      <c r="X76" s="460">
        <f t="shared" si="1"/>
        <v>9627.1666007103267</v>
      </c>
      <c r="Z76" s="461"/>
    </row>
    <row r="77" spans="1:26" s="453" customFormat="1" ht="15" customHeight="1">
      <c r="A77" s="462">
        <v>69</v>
      </c>
      <c r="B77" s="41" t="s">
        <v>157</v>
      </c>
      <c r="C77" s="458">
        <v>1515.0247453843485</v>
      </c>
      <c r="D77" s="458">
        <v>37</v>
      </c>
      <c r="E77" s="458">
        <v>10</v>
      </c>
      <c r="F77" s="459">
        <v>2</v>
      </c>
      <c r="G77" s="459">
        <v>3</v>
      </c>
      <c r="H77" s="459">
        <v>1</v>
      </c>
      <c r="I77" s="459">
        <v>0</v>
      </c>
      <c r="J77" s="459">
        <v>0</v>
      </c>
      <c r="K77" s="459">
        <v>0</v>
      </c>
      <c r="L77" s="459">
        <v>1</v>
      </c>
      <c r="M77" s="459">
        <v>0</v>
      </c>
      <c r="N77" s="459">
        <v>0</v>
      </c>
      <c r="O77" s="459">
        <v>0</v>
      </c>
      <c r="P77" s="459">
        <v>0</v>
      </c>
      <c r="Q77" s="459">
        <v>0</v>
      </c>
      <c r="R77" s="459">
        <v>0</v>
      </c>
      <c r="S77" s="459">
        <v>0</v>
      </c>
      <c r="T77" s="459">
        <v>0</v>
      </c>
      <c r="U77" s="459">
        <v>0</v>
      </c>
      <c r="V77" s="459">
        <v>0</v>
      </c>
      <c r="W77" s="459">
        <v>0</v>
      </c>
      <c r="X77" s="460">
        <f t="shared" si="1"/>
        <v>1569.0247453843485</v>
      </c>
      <c r="Z77" s="461"/>
    </row>
    <row r="78" spans="1:26" s="453" customFormat="1" ht="15" customHeight="1">
      <c r="A78" s="462">
        <v>70</v>
      </c>
      <c r="B78" s="41" t="s">
        <v>158</v>
      </c>
      <c r="C78" s="458">
        <v>6074.5553245277033</v>
      </c>
      <c r="D78" s="458">
        <v>73</v>
      </c>
      <c r="E78" s="458">
        <v>37</v>
      </c>
      <c r="F78" s="459">
        <v>19</v>
      </c>
      <c r="G78" s="459">
        <v>6</v>
      </c>
      <c r="H78" s="459">
        <v>6</v>
      </c>
      <c r="I78" s="459">
        <v>1</v>
      </c>
      <c r="J78" s="459">
        <v>5</v>
      </c>
      <c r="K78" s="459">
        <v>2</v>
      </c>
      <c r="L78" s="459">
        <v>0</v>
      </c>
      <c r="M78" s="459">
        <v>0</v>
      </c>
      <c r="N78" s="459">
        <v>1</v>
      </c>
      <c r="O78" s="459">
        <v>2</v>
      </c>
      <c r="P78" s="459">
        <v>1</v>
      </c>
      <c r="Q78" s="459">
        <v>4</v>
      </c>
      <c r="R78" s="459">
        <v>0</v>
      </c>
      <c r="S78" s="459">
        <v>2</v>
      </c>
      <c r="T78" s="459">
        <v>0</v>
      </c>
      <c r="U78" s="459">
        <v>0</v>
      </c>
      <c r="V78" s="459">
        <v>0</v>
      </c>
      <c r="W78" s="459">
        <v>7</v>
      </c>
      <c r="X78" s="460">
        <f t="shared" si="1"/>
        <v>6240.5553245277033</v>
      </c>
      <c r="Z78" s="461"/>
    </row>
    <row r="79" spans="1:26" s="453" customFormat="1" ht="15" customHeight="1">
      <c r="A79" s="462">
        <v>71</v>
      </c>
      <c r="B79" s="41" t="s">
        <v>159</v>
      </c>
      <c r="C79" s="458">
        <v>5605.2060554423488</v>
      </c>
      <c r="D79" s="458">
        <v>63</v>
      </c>
      <c r="E79" s="458">
        <v>20</v>
      </c>
      <c r="F79" s="459">
        <v>9</v>
      </c>
      <c r="G79" s="459">
        <v>13</v>
      </c>
      <c r="H79" s="459">
        <v>10</v>
      </c>
      <c r="I79" s="459">
        <v>3</v>
      </c>
      <c r="J79" s="459">
        <v>3</v>
      </c>
      <c r="K79" s="459">
        <v>0</v>
      </c>
      <c r="L79" s="459">
        <v>0</v>
      </c>
      <c r="M79" s="459">
        <v>0</v>
      </c>
      <c r="N79" s="459">
        <v>1</v>
      </c>
      <c r="O79" s="459">
        <v>0</v>
      </c>
      <c r="P79" s="459">
        <v>0</v>
      </c>
      <c r="Q79" s="459">
        <v>1</v>
      </c>
      <c r="R79" s="459">
        <v>1</v>
      </c>
      <c r="S79" s="459">
        <v>0</v>
      </c>
      <c r="T79" s="459">
        <v>0</v>
      </c>
      <c r="U79" s="459">
        <v>0</v>
      </c>
      <c r="V79" s="459">
        <v>0</v>
      </c>
      <c r="W79" s="459">
        <v>0</v>
      </c>
      <c r="X79" s="460">
        <f t="shared" si="1"/>
        <v>5729.2060554423488</v>
      </c>
      <c r="Z79" s="461"/>
    </row>
    <row r="80" spans="1:26" s="453" customFormat="1" ht="15" customHeight="1">
      <c r="A80" s="462">
        <v>72</v>
      </c>
      <c r="B80" s="41" t="s">
        <v>160</v>
      </c>
      <c r="C80" s="458">
        <v>5504.9754107095423</v>
      </c>
      <c r="D80" s="458">
        <v>22</v>
      </c>
      <c r="E80" s="458">
        <v>23</v>
      </c>
      <c r="F80" s="459">
        <v>6</v>
      </c>
      <c r="G80" s="459">
        <v>1</v>
      </c>
      <c r="H80" s="459">
        <v>3</v>
      </c>
      <c r="I80" s="459">
        <v>0</v>
      </c>
      <c r="J80" s="459">
        <v>4</v>
      </c>
      <c r="K80" s="459">
        <v>0</v>
      </c>
      <c r="L80" s="459">
        <v>0</v>
      </c>
      <c r="M80" s="459">
        <v>0</v>
      </c>
      <c r="N80" s="459">
        <v>0</v>
      </c>
      <c r="O80" s="459">
        <v>0</v>
      </c>
      <c r="P80" s="459">
        <v>0</v>
      </c>
      <c r="Q80" s="459">
        <v>0</v>
      </c>
      <c r="R80" s="459">
        <v>0</v>
      </c>
      <c r="S80" s="459">
        <v>0</v>
      </c>
      <c r="T80" s="459">
        <v>0</v>
      </c>
      <c r="U80" s="459">
        <v>1</v>
      </c>
      <c r="V80" s="459">
        <v>0</v>
      </c>
      <c r="W80" s="459">
        <v>1</v>
      </c>
      <c r="X80" s="460">
        <f t="shared" si="1"/>
        <v>5565.9754107095423</v>
      </c>
      <c r="Z80" s="461"/>
    </row>
    <row r="81" spans="1:26" s="453" customFormat="1" ht="15" customHeight="1">
      <c r="A81" s="462">
        <v>73</v>
      </c>
      <c r="B81" s="41" t="s">
        <v>161</v>
      </c>
      <c r="C81" s="458">
        <v>4511.3427691756597</v>
      </c>
      <c r="D81" s="458">
        <v>29</v>
      </c>
      <c r="E81" s="458">
        <v>6</v>
      </c>
      <c r="F81" s="459">
        <v>3</v>
      </c>
      <c r="G81" s="459">
        <v>1</v>
      </c>
      <c r="H81" s="459">
        <v>0</v>
      </c>
      <c r="I81" s="459">
        <v>0</v>
      </c>
      <c r="J81" s="459">
        <v>2</v>
      </c>
      <c r="K81" s="459">
        <v>0</v>
      </c>
      <c r="L81" s="459">
        <v>0</v>
      </c>
      <c r="M81" s="459">
        <v>0</v>
      </c>
      <c r="N81" s="459">
        <v>0</v>
      </c>
      <c r="O81" s="459">
        <v>0</v>
      </c>
      <c r="P81" s="459">
        <v>0</v>
      </c>
      <c r="Q81" s="459">
        <v>0</v>
      </c>
      <c r="R81" s="459">
        <v>0</v>
      </c>
      <c r="S81" s="459">
        <v>0</v>
      </c>
      <c r="T81" s="459">
        <v>0</v>
      </c>
      <c r="U81" s="459">
        <v>0</v>
      </c>
      <c r="V81" s="459">
        <v>0</v>
      </c>
      <c r="W81" s="459">
        <v>0</v>
      </c>
      <c r="X81" s="460">
        <f t="shared" si="1"/>
        <v>4552.3427691756597</v>
      </c>
      <c r="Z81" s="461"/>
    </row>
    <row r="82" spans="1:26" s="453" customFormat="1" ht="15" customHeight="1">
      <c r="A82" s="462">
        <v>74</v>
      </c>
      <c r="B82" s="41" t="s">
        <v>162</v>
      </c>
      <c r="C82" s="458">
        <v>3962.9654917432831</v>
      </c>
      <c r="D82" s="458">
        <v>82</v>
      </c>
      <c r="E82" s="458">
        <v>29</v>
      </c>
      <c r="F82" s="459">
        <v>10</v>
      </c>
      <c r="G82" s="459">
        <v>6</v>
      </c>
      <c r="H82" s="459">
        <v>4</v>
      </c>
      <c r="I82" s="459">
        <v>1</v>
      </c>
      <c r="J82" s="459">
        <v>2</v>
      </c>
      <c r="K82" s="459">
        <v>2</v>
      </c>
      <c r="L82" s="459">
        <v>2</v>
      </c>
      <c r="M82" s="459">
        <v>1</v>
      </c>
      <c r="N82" s="459">
        <v>0</v>
      </c>
      <c r="O82" s="459">
        <v>0</v>
      </c>
      <c r="P82" s="459">
        <v>1</v>
      </c>
      <c r="Q82" s="459">
        <v>0</v>
      </c>
      <c r="R82" s="459">
        <v>0</v>
      </c>
      <c r="S82" s="459">
        <v>0</v>
      </c>
      <c r="T82" s="459">
        <v>0</v>
      </c>
      <c r="U82" s="459">
        <v>1</v>
      </c>
      <c r="V82" s="459">
        <v>0</v>
      </c>
      <c r="W82" s="459">
        <v>2</v>
      </c>
      <c r="X82" s="460">
        <f t="shared" si="1"/>
        <v>4105.9654917432836</v>
      </c>
      <c r="Z82" s="461"/>
    </row>
    <row r="83" spans="1:26" s="453" customFormat="1" ht="15" customHeight="1">
      <c r="A83" s="462">
        <v>75</v>
      </c>
      <c r="B83" s="41" t="s">
        <v>163</v>
      </c>
      <c r="C83" s="458">
        <v>1851.3756589588638</v>
      </c>
      <c r="D83" s="458">
        <v>16</v>
      </c>
      <c r="E83" s="458">
        <v>3</v>
      </c>
      <c r="F83" s="459">
        <v>1</v>
      </c>
      <c r="G83" s="459">
        <v>3</v>
      </c>
      <c r="H83" s="459">
        <v>0</v>
      </c>
      <c r="I83" s="459">
        <v>0</v>
      </c>
      <c r="J83" s="459">
        <v>2</v>
      </c>
      <c r="K83" s="459">
        <v>0</v>
      </c>
      <c r="L83" s="459">
        <v>0</v>
      </c>
      <c r="M83" s="459">
        <v>0</v>
      </c>
      <c r="N83" s="459">
        <v>0</v>
      </c>
      <c r="O83" s="459">
        <v>0</v>
      </c>
      <c r="P83" s="459">
        <v>0</v>
      </c>
      <c r="Q83" s="459">
        <v>0</v>
      </c>
      <c r="R83" s="459">
        <v>0</v>
      </c>
      <c r="S83" s="459">
        <v>0</v>
      </c>
      <c r="T83" s="459">
        <v>0</v>
      </c>
      <c r="U83" s="459">
        <v>0</v>
      </c>
      <c r="V83" s="459">
        <v>0</v>
      </c>
      <c r="W83" s="459">
        <v>0</v>
      </c>
      <c r="X83" s="460">
        <f t="shared" si="1"/>
        <v>1876.3756589588638</v>
      </c>
      <c r="Z83" s="461"/>
    </row>
    <row r="84" spans="1:26" s="453" customFormat="1" ht="15" customHeight="1">
      <c r="A84" s="462">
        <v>76</v>
      </c>
      <c r="B84" s="41" t="s">
        <v>164</v>
      </c>
      <c r="C84" s="458">
        <v>3085.9473503312242</v>
      </c>
      <c r="D84" s="458">
        <v>30</v>
      </c>
      <c r="E84" s="458">
        <v>23</v>
      </c>
      <c r="F84" s="459">
        <v>4</v>
      </c>
      <c r="G84" s="459">
        <v>0</v>
      </c>
      <c r="H84" s="459">
        <v>2</v>
      </c>
      <c r="I84" s="459">
        <v>2</v>
      </c>
      <c r="J84" s="459">
        <v>1</v>
      </c>
      <c r="K84" s="459">
        <v>0</v>
      </c>
      <c r="L84" s="459">
        <v>1</v>
      </c>
      <c r="M84" s="459">
        <v>0</v>
      </c>
      <c r="N84" s="459">
        <v>0</v>
      </c>
      <c r="O84" s="459">
        <v>0</v>
      </c>
      <c r="P84" s="459">
        <v>0</v>
      </c>
      <c r="Q84" s="459">
        <v>0</v>
      </c>
      <c r="R84" s="459">
        <v>0</v>
      </c>
      <c r="S84" s="459">
        <v>0</v>
      </c>
      <c r="T84" s="459">
        <v>0</v>
      </c>
      <c r="U84" s="459">
        <v>0</v>
      </c>
      <c r="V84" s="459">
        <v>0</v>
      </c>
      <c r="W84" s="459">
        <v>0</v>
      </c>
      <c r="X84" s="460">
        <f t="shared" si="1"/>
        <v>3148.9473503312242</v>
      </c>
      <c r="Z84" s="461"/>
    </row>
    <row r="85" spans="1:26" s="453" customFormat="1" ht="15" customHeight="1">
      <c r="A85" s="462">
        <v>77</v>
      </c>
      <c r="B85" s="41" t="s">
        <v>165</v>
      </c>
      <c r="C85" s="458">
        <v>6554.5059118059507</v>
      </c>
      <c r="D85" s="458">
        <v>165</v>
      </c>
      <c r="E85" s="458">
        <v>73</v>
      </c>
      <c r="F85" s="459">
        <v>19</v>
      </c>
      <c r="G85" s="459">
        <v>9</v>
      </c>
      <c r="H85" s="459">
        <v>8</v>
      </c>
      <c r="I85" s="459">
        <v>5</v>
      </c>
      <c r="J85" s="459">
        <v>7</v>
      </c>
      <c r="K85" s="459">
        <v>0</v>
      </c>
      <c r="L85" s="459">
        <v>1</v>
      </c>
      <c r="M85" s="459">
        <v>2</v>
      </c>
      <c r="N85" s="459">
        <v>0</v>
      </c>
      <c r="O85" s="459">
        <v>0</v>
      </c>
      <c r="P85" s="459">
        <v>3</v>
      </c>
      <c r="Q85" s="459">
        <v>1</v>
      </c>
      <c r="R85" s="459">
        <v>0</v>
      </c>
      <c r="S85" s="459">
        <v>0</v>
      </c>
      <c r="T85" s="459">
        <v>1</v>
      </c>
      <c r="U85" s="459">
        <v>1</v>
      </c>
      <c r="V85" s="459">
        <v>0</v>
      </c>
      <c r="W85" s="459">
        <v>2</v>
      </c>
      <c r="X85" s="460">
        <f t="shared" si="1"/>
        <v>6851.5059118059507</v>
      </c>
      <c r="Z85" s="461"/>
    </row>
    <row r="86" spans="1:26" s="453" customFormat="1" ht="15" customHeight="1">
      <c r="A86" s="462">
        <v>78</v>
      </c>
      <c r="B86" s="41" t="s">
        <v>166</v>
      </c>
      <c r="C86" s="458">
        <v>4560.4943353427088</v>
      </c>
      <c r="D86" s="458">
        <v>81</v>
      </c>
      <c r="E86" s="458">
        <v>49</v>
      </c>
      <c r="F86" s="459">
        <v>12</v>
      </c>
      <c r="G86" s="459">
        <v>6</v>
      </c>
      <c r="H86" s="459">
        <v>2</v>
      </c>
      <c r="I86" s="459">
        <v>2</v>
      </c>
      <c r="J86" s="459">
        <v>2</v>
      </c>
      <c r="K86" s="459">
        <v>1</v>
      </c>
      <c r="L86" s="459">
        <v>0</v>
      </c>
      <c r="M86" s="459">
        <v>0</v>
      </c>
      <c r="N86" s="459">
        <v>0</v>
      </c>
      <c r="O86" s="459">
        <v>0</v>
      </c>
      <c r="P86" s="459">
        <v>0</v>
      </c>
      <c r="Q86" s="459">
        <v>0</v>
      </c>
      <c r="R86" s="459">
        <v>0</v>
      </c>
      <c r="S86" s="459">
        <v>2</v>
      </c>
      <c r="T86" s="459">
        <v>0</v>
      </c>
      <c r="U86" s="459">
        <v>0</v>
      </c>
      <c r="V86" s="459">
        <v>0</v>
      </c>
      <c r="W86" s="459">
        <v>2</v>
      </c>
      <c r="X86" s="460">
        <f t="shared" si="1"/>
        <v>4719.4943353427088</v>
      </c>
      <c r="Z86" s="461"/>
    </row>
    <row r="87" spans="1:26" s="453" customFormat="1" ht="15" customHeight="1">
      <c r="A87" s="462">
        <v>79</v>
      </c>
      <c r="B87" s="41" t="s">
        <v>167</v>
      </c>
      <c r="C87" s="458">
        <v>3062.8172015467303</v>
      </c>
      <c r="D87" s="458">
        <v>30</v>
      </c>
      <c r="E87" s="458">
        <v>14</v>
      </c>
      <c r="F87" s="459">
        <v>4</v>
      </c>
      <c r="G87" s="459">
        <v>2</v>
      </c>
      <c r="H87" s="459">
        <v>1</v>
      </c>
      <c r="I87" s="459">
        <v>0</v>
      </c>
      <c r="J87" s="459">
        <v>1</v>
      </c>
      <c r="K87" s="459">
        <v>0</v>
      </c>
      <c r="L87" s="459">
        <v>0</v>
      </c>
      <c r="M87" s="459">
        <v>0</v>
      </c>
      <c r="N87" s="459">
        <v>0</v>
      </c>
      <c r="O87" s="459">
        <v>0</v>
      </c>
      <c r="P87" s="459">
        <v>0</v>
      </c>
      <c r="Q87" s="459">
        <v>0</v>
      </c>
      <c r="R87" s="459">
        <v>1</v>
      </c>
      <c r="S87" s="459">
        <v>0</v>
      </c>
      <c r="T87" s="459">
        <v>0</v>
      </c>
      <c r="U87" s="459">
        <v>0</v>
      </c>
      <c r="V87" s="459">
        <v>0</v>
      </c>
      <c r="W87" s="459">
        <v>1</v>
      </c>
      <c r="X87" s="460">
        <f t="shared" si="1"/>
        <v>3116.8172015467303</v>
      </c>
      <c r="Z87" s="461"/>
    </row>
    <row r="88" spans="1:26" s="453" customFormat="1" ht="15" customHeight="1">
      <c r="A88" s="462">
        <v>80</v>
      </c>
      <c r="B88" s="41" t="s">
        <v>168</v>
      </c>
      <c r="C88" s="458">
        <v>10235.090837138539</v>
      </c>
      <c r="D88" s="458">
        <v>128</v>
      </c>
      <c r="E88" s="458">
        <v>60</v>
      </c>
      <c r="F88" s="459">
        <v>16</v>
      </c>
      <c r="G88" s="459">
        <v>19</v>
      </c>
      <c r="H88" s="459">
        <v>8</v>
      </c>
      <c r="I88" s="459">
        <v>0</v>
      </c>
      <c r="J88" s="459">
        <v>3</v>
      </c>
      <c r="K88" s="459">
        <v>1</v>
      </c>
      <c r="L88" s="459">
        <v>1</v>
      </c>
      <c r="M88" s="459">
        <v>3</v>
      </c>
      <c r="N88" s="459">
        <v>1</v>
      </c>
      <c r="O88" s="459">
        <v>2</v>
      </c>
      <c r="P88" s="459">
        <v>0</v>
      </c>
      <c r="Q88" s="459">
        <v>0</v>
      </c>
      <c r="R88" s="459">
        <v>0</v>
      </c>
      <c r="S88" s="459">
        <v>1</v>
      </c>
      <c r="T88" s="459">
        <v>2</v>
      </c>
      <c r="U88" s="459">
        <v>0</v>
      </c>
      <c r="V88" s="459">
        <v>0</v>
      </c>
      <c r="W88" s="459">
        <v>0</v>
      </c>
      <c r="X88" s="460">
        <f t="shared" si="1"/>
        <v>10480.090837138539</v>
      </c>
      <c r="Z88" s="461"/>
    </row>
    <row r="89" spans="1:26" s="453" customFormat="1" ht="15" customHeight="1">
      <c r="A89" s="462">
        <v>81</v>
      </c>
      <c r="B89" s="41" t="s">
        <v>169</v>
      </c>
      <c r="C89" s="458">
        <v>7872.9243925221017</v>
      </c>
      <c r="D89" s="458">
        <v>107</v>
      </c>
      <c r="E89" s="458">
        <v>42</v>
      </c>
      <c r="F89" s="459">
        <v>12</v>
      </c>
      <c r="G89" s="459">
        <v>18</v>
      </c>
      <c r="H89" s="459">
        <v>4</v>
      </c>
      <c r="I89" s="459">
        <v>6</v>
      </c>
      <c r="J89" s="459">
        <v>7</v>
      </c>
      <c r="K89" s="459">
        <v>3</v>
      </c>
      <c r="L89" s="459">
        <v>2</v>
      </c>
      <c r="M89" s="459">
        <v>1</v>
      </c>
      <c r="N89" s="459">
        <v>1</v>
      </c>
      <c r="O89" s="459">
        <v>4</v>
      </c>
      <c r="P89" s="459">
        <v>0</v>
      </c>
      <c r="Q89" s="459">
        <v>0</v>
      </c>
      <c r="R89" s="459">
        <v>0</v>
      </c>
      <c r="S89" s="459">
        <v>2</v>
      </c>
      <c r="T89" s="459">
        <v>1</v>
      </c>
      <c r="U89" s="459">
        <v>2</v>
      </c>
      <c r="V89" s="459">
        <v>0</v>
      </c>
      <c r="W89" s="459">
        <v>0</v>
      </c>
      <c r="X89" s="460">
        <f t="shared" si="1"/>
        <v>8084.9243925221017</v>
      </c>
      <c r="Z89" s="461"/>
    </row>
    <row r="90" spans="1:26" s="453" customFormat="1" ht="15" customHeight="1">
      <c r="A90" s="889" t="s">
        <v>574</v>
      </c>
      <c r="B90" s="889"/>
      <c r="C90" s="458">
        <v>41353.81475807698</v>
      </c>
      <c r="D90" s="458">
        <v>440</v>
      </c>
      <c r="E90" s="458">
        <v>200</v>
      </c>
      <c r="F90" s="459">
        <v>78</v>
      </c>
      <c r="G90" s="459">
        <v>63</v>
      </c>
      <c r="H90" s="459">
        <v>44</v>
      </c>
      <c r="I90" s="459">
        <v>14</v>
      </c>
      <c r="J90" s="459">
        <v>23</v>
      </c>
      <c r="K90" s="459">
        <v>6</v>
      </c>
      <c r="L90" s="459">
        <v>6</v>
      </c>
      <c r="M90" s="459">
        <v>3</v>
      </c>
      <c r="N90" s="459">
        <v>5</v>
      </c>
      <c r="O90" s="459">
        <v>6</v>
      </c>
      <c r="P90" s="459">
        <v>4</v>
      </c>
      <c r="Q90" s="459">
        <v>8</v>
      </c>
      <c r="R90" s="459">
        <v>2</v>
      </c>
      <c r="S90" s="459">
        <v>5</v>
      </c>
      <c r="T90" s="459">
        <v>4</v>
      </c>
      <c r="U90" s="459">
        <v>10</v>
      </c>
      <c r="V90" s="459">
        <v>4</v>
      </c>
      <c r="W90" s="459">
        <v>20</v>
      </c>
      <c r="X90" s="460">
        <f t="shared" si="1"/>
        <v>42298.81475807698</v>
      </c>
      <c r="Z90" s="461"/>
    </row>
    <row r="91" spans="1:26" s="453" customFormat="1" ht="18" customHeight="1">
      <c r="A91" s="890" t="s">
        <v>451</v>
      </c>
      <c r="B91" s="890"/>
      <c r="C91" s="471">
        <f>SUM(C49:C90)+SUM(C6:C45)</f>
        <v>1926353</v>
      </c>
      <c r="D91" s="471">
        <f t="shared" ref="D91:N91" si="2">SUM(D49:D90)+SUM(D6:D45)</f>
        <v>34604</v>
      </c>
      <c r="E91" s="471">
        <f t="shared" si="2"/>
        <v>15619</v>
      </c>
      <c r="F91" s="472">
        <f t="shared" si="2"/>
        <v>5320</v>
      </c>
      <c r="G91" s="472">
        <f t="shared" si="2"/>
        <v>3894</v>
      </c>
      <c r="H91" s="472">
        <f t="shared" si="2"/>
        <v>2760</v>
      </c>
      <c r="I91" s="472">
        <f t="shared" si="2"/>
        <v>1242</v>
      </c>
      <c r="J91" s="472">
        <f t="shared" si="2"/>
        <v>2448</v>
      </c>
      <c r="K91" s="472">
        <f t="shared" si="2"/>
        <v>555</v>
      </c>
      <c r="L91" s="472">
        <f t="shared" si="2"/>
        <v>634</v>
      </c>
      <c r="M91" s="472">
        <f t="shared" si="2"/>
        <v>453</v>
      </c>
      <c r="N91" s="472">
        <f t="shared" si="2"/>
        <v>570</v>
      </c>
      <c r="O91" s="472">
        <f>SUM(O49:O90)+SUM(O6:O45)</f>
        <v>820</v>
      </c>
      <c r="P91" s="472">
        <f t="shared" ref="P91" si="3">SUM(P49:P90)+SUM(P6:P45)</f>
        <v>299</v>
      </c>
      <c r="Q91" s="472">
        <f t="shared" ref="Q91" si="4">SUM(Q49:Q90)+SUM(Q6:Q45)</f>
        <v>586</v>
      </c>
      <c r="R91" s="472">
        <f t="shared" ref="R91:W91" si="5">SUM(R49:R90)+SUM(R6:R45)</f>
        <v>241</v>
      </c>
      <c r="S91" s="472">
        <f t="shared" si="5"/>
        <v>420</v>
      </c>
      <c r="T91" s="472">
        <f t="shared" si="5"/>
        <v>390</v>
      </c>
      <c r="U91" s="472">
        <f t="shared" si="5"/>
        <v>657</v>
      </c>
      <c r="V91" s="472">
        <f t="shared" si="5"/>
        <v>114</v>
      </c>
      <c r="W91" s="472">
        <f t="shared" si="5"/>
        <v>817</v>
      </c>
      <c r="X91" s="472">
        <f>SUM(X6:X90)</f>
        <v>1998795.9999999995</v>
      </c>
    </row>
    <row r="92" spans="1:26">
      <c r="E92" s="475"/>
      <c r="F92" s="475"/>
      <c r="G92" s="475"/>
      <c r="H92" s="475"/>
      <c r="I92" s="475"/>
      <c r="J92" s="475"/>
      <c r="K92" s="475"/>
      <c r="L92" s="475"/>
      <c r="M92" s="475"/>
      <c r="N92" s="475"/>
      <c r="O92" s="475"/>
      <c r="P92" s="475"/>
      <c r="Q92" s="475"/>
      <c r="R92" s="475"/>
      <c r="S92" s="475"/>
      <c r="T92" s="475"/>
      <c r="U92" s="475"/>
      <c r="V92" s="475"/>
      <c r="W92" s="475"/>
      <c r="X92" s="475"/>
      <c r="Y92" s="453"/>
    </row>
    <row r="93" spans="1:26">
      <c r="E93" s="475"/>
      <c r="F93" s="475"/>
      <c r="G93" s="475"/>
      <c r="H93" s="475"/>
      <c r="I93" s="475"/>
      <c r="J93" s="475"/>
      <c r="K93" s="475"/>
      <c r="L93" s="475"/>
      <c r="M93" s="475"/>
      <c r="N93" s="475"/>
      <c r="O93" s="475"/>
      <c r="P93" s="475"/>
      <c r="Q93" s="475"/>
      <c r="R93" s="475"/>
      <c r="S93" s="475"/>
      <c r="T93" s="475"/>
      <c r="U93" s="475"/>
      <c r="V93" s="475"/>
      <c r="W93" s="475"/>
      <c r="X93" s="475"/>
      <c r="Y93" s="453"/>
    </row>
    <row r="94" spans="1:26">
      <c r="Y94" s="453"/>
    </row>
  </sheetData>
  <mergeCells count="11">
    <mergeCell ref="A1:X1"/>
    <mergeCell ref="A2:X2"/>
    <mergeCell ref="A4:A5"/>
    <mergeCell ref="B4:B5"/>
    <mergeCell ref="C4:W4"/>
    <mergeCell ref="X4:X5"/>
    <mergeCell ref="A47:A48"/>
    <mergeCell ref="C47:W47"/>
    <mergeCell ref="X47:X48"/>
    <mergeCell ref="A90:B90"/>
    <mergeCell ref="A91:B91"/>
  </mergeCells>
  <printOptions horizontalCentered="1" verticalCentered="1"/>
  <pageMargins left="0" right="0" top="0" bottom="0" header="0" footer="0"/>
  <pageSetup paperSize="9" scale="76" orientation="landscape" r:id="rId1"/>
  <headerFooter alignWithMargins="0"/>
  <rowBreaks count="1" manualBreakCount="1">
    <brk id="4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showGridLines="0" zoomScaleNormal="100" workbookViewId="0">
      <pane ySplit="5" topLeftCell="A75" activePane="bottomLeft" state="frozen"/>
      <selection pane="bottomLeft" activeCell="X98" sqref="X98"/>
    </sheetView>
  </sheetViews>
  <sheetFormatPr defaultRowHeight="11.25"/>
  <cols>
    <col min="1" max="1" width="6.7109375" style="476" customWidth="1"/>
    <col min="2" max="2" width="15.7109375" style="476" customWidth="1"/>
    <col min="3" max="3" width="8.7109375" style="476" customWidth="1"/>
    <col min="4" max="23" width="6.7109375" style="476" customWidth="1"/>
    <col min="24" max="24" width="9.7109375" style="476" customWidth="1"/>
    <col min="25" max="16384" width="9.140625" style="476"/>
  </cols>
  <sheetData>
    <row r="1" spans="1:24" s="489" customFormat="1" ht="16.5" customHeight="1">
      <c r="A1" s="896" t="s">
        <v>673</v>
      </c>
      <c r="B1" s="896"/>
      <c r="C1" s="896"/>
      <c r="D1" s="896"/>
      <c r="E1" s="896"/>
      <c r="F1" s="896"/>
      <c r="G1" s="896"/>
      <c r="H1" s="896"/>
      <c r="I1" s="896"/>
      <c r="J1" s="896"/>
      <c r="K1" s="896"/>
      <c r="L1" s="896"/>
      <c r="M1" s="896"/>
      <c r="N1" s="896"/>
      <c r="O1" s="896"/>
      <c r="P1" s="896"/>
      <c r="Q1" s="896"/>
      <c r="R1" s="896"/>
      <c r="S1" s="896"/>
      <c r="T1" s="896"/>
      <c r="U1" s="896"/>
      <c r="V1" s="896"/>
      <c r="W1" s="896"/>
      <c r="X1" s="896"/>
    </row>
    <row r="2" spans="1:24" s="489" customFormat="1" ht="16.5" customHeight="1">
      <c r="A2" s="897" t="s">
        <v>674</v>
      </c>
      <c r="B2" s="897"/>
      <c r="C2" s="897"/>
      <c r="D2" s="897"/>
      <c r="E2" s="897"/>
      <c r="F2" s="897"/>
      <c r="G2" s="897"/>
      <c r="H2" s="897"/>
      <c r="I2" s="897"/>
      <c r="J2" s="897"/>
      <c r="K2" s="897"/>
      <c r="L2" s="897"/>
      <c r="M2" s="897"/>
      <c r="N2" s="897"/>
      <c r="O2" s="897"/>
      <c r="P2" s="897"/>
      <c r="Q2" s="897"/>
      <c r="R2" s="897"/>
      <c r="S2" s="897"/>
      <c r="T2" s="897"/>
      <c r="U2" s="500"/>
      <c r="V2" s="500"/>
      <c r="W2" s="500"/>
      <c r="X2" s="500"/>
    </row>
    <row r="3" spans="1:24" s="489" customFormat="1" ht="12" customHeight="1">
      <c r="B3" s="501"/>
      <c r="C3" s="501"/>
      <c r="D3" s="501"/>
      <c r="F3" s="500"/>
      <c r="G3" s="500"/>
      <c r="H3" s="500"/>
      <c r="I3" s="500"/>
      <c r="J3" s="500"/>
      <c r="K3" s="500"/>
      <c r="L3" s="500"/>
      <c r="M3" s="500"/>
      <c r="N3" s="500"/>
      <c r="O3" s="500"/>
      <c r="P3" s="500"/>
      <c r="Q3" s="500"/>
      <c r="R3" s="500"/>
      <c r="S3" s="500"/>
      <c r="T3" s="500"/>
      <c r="U3" s="500"/>
      <c r="V3" s="500"/>
      <c r="W3" s="899" t="s">
        <v>675</v>
      </c>
      <c r="X3" s="899"/>
    </row>
    <row r="4" spans="1:24" s="453" customFormat="1" ht="24.95" customHeight="1">
      <c r="A4" s="883" t="s">
        <v>244</v>
      </c>
      <c r="B4" s="893" t="s">
        <v>193</v>
      </c>
      <c r="C4" s="901" t="s">
        <v>550</v>
      </c>
      <c r="D4" s="901"/>
      <c r="E4" s="901"/>
      <c r="F4" s="901"/>
      <c r="G4" s="901"/>
      <c r="H4" s="901"/>
      <c r="I4" s="901"/>
      <c r="J4" s="901"/>
      <c r="K4" s="901"/>
      <c r="L4" s="901"/>
      <c r="M4" s="901"/>
      <c r="N4" s="901"/>
      <c r="O4" s="901"/>
      <c r="P4" s="901"/>
      <c r="Q4" s="901"/>
      <c r="R4" s="901"/>
      <c r="S4" s="901"/>
      <c r="T4" s="901"/>
      <c r="U4" s="901"/>
      <c r="V4" s="901"/>
      <c r="W4" s="902"/>
      <c r="X4" s="885" t="s">
        <v>176</v>
      </c>
    </row>
    <row r="5" spans="1:24" s="453" customFormat="1" ht="35.1" customHeight="1">
      <c r="A5" s="884"/>
      <c r="B5" s="894"/>
      <c r="C5" s="454">
        <v>34.049999999999997</v>
      </c>
      <c r="D5" s="455" t="s">
        <v>551</v>
      </c>
      <c r="E5" s="456" t="s">
        <v>552</v>
      </c>
      <c r="F5" s="456" t="s">
        <v>553</v>
      </c>
      <c r="G5" s="456" t="s">
        <v>554</v>
      </c>
      <c r="H5" s="456" t="s">
        <v>555</v>
      </c>
      <c r="I5" s="456" t="s">
        <v>556</v>
      </c>
      <c r="J5" s="456" t="s">
        <v>557</v>
      </c>
      <c r="K5" s="456" t="s">
        <v>558</v>
      </c>
      <c r="L5" s="456" t="s">
        <v>559</v>
      </c>
      <c r="M5" s="456" t="s">
        <v>560</v>
      </c>
      <c r="N5" s="456" t="s">
        <v>561</v>
      </c>
      <c r="O5" s="456" t="s">
        <v>562</v>
      </c>
      <c r="P5" s="456" t="s">
        <v>563</v>
      </c>
      <c r="Q5" s="456" t="s">
        <v>564</v>
      </c>
      <c r="R5" s="456" t="s">
        <v>565</v>
      </c>
      <c r="S5" s="456" t="s">
        <v>566</v>
      </c>
      <c r="T5" s="456" t="s">
        <v>567</v>
      </c>
      <c r="U5" s="457" t="s">
        <v>576</v>
      </c>
      <c r="V5" s="456" t="s">
        <v>575</v>
      </c>
      <c r="W5" s="457">
        <v>221.33</v>
      </c>
      <c r="X5" s="888"/>
    </row>
    <row r="6" spans="1:24" ht="15.95" customHeight="1">
      <c r="A6" s="499" t="s">
        <v>81</v>
      </c>
      <c r="B6" s="480" t="s">
        <v>94</v>
      </c>
      <c r="C6" s="479">
        <v>20235</v>
      </c>
      <c r="D6" s="479">
        <v>7</v>
      </c>
      <c r="E6" s="479">
        <v>4</v>
      </c>
      <c r="F6" s="482">
        <v>1</v>
      </c>
      <c r="G6" s="482">
        <v>0</v>
      </c>
      <c r="H6" s="479">
        <v>0</v>
      </c>
      <c r="I6" s="479">
        <v>0</v>
      </c>
      <c r="J6" s="479">
        <v>1</v>
      </c>
      <c r="K6" s="482">
        <v>0</v>
      </c>
      <c r="L6" s="479">
        <v>0</v>
      </c>
      <c r="M6" s="479">
        <v>0</v>
      </c>
      <c r="N6" s="479">
        <v>0</v>
      </c>
      <c r="O6" s="479">
        <v>0</v>
      </c>
      <c r="P6" s="479">
        <v>0</v>
      </c>
      <c r="Q6" s="479">
        <v>0</v>
      </c>
      <c r="R6" s="479">
        <v>0</v>
      </c>
      <c r="S6" s="479">
        <v>0</v>
      </c>
      <c r="T6" s="479">
        <v>0</v>
      </c>
      <c r="U6" s="479">
        <v>0</v>
      </c>
      <c r="V6" s="479">
        <v>0</v>
      </c>
      <c r="W6" s="479">
        <v>0</v>
      </c>
      <c r="X6" s="478">
        <f t="shared" ref="X6:X45" si="0">SUM(C6:W6)</f>
        <v>20248</v>
      </c>
    </row>
    <row r="7" spans="1:24" ht="15.95" customHeight="1">
      <c r="A7" s="499" t="s">
        <v>82</v>
      </c>
      <c r="B7" s="480" t="s">
        <v>95</v>
      </c>
      <c r="C7" s="479">
        <v>6738</v>
      </c>
      <c r="D7" s="479">
        <v>0</v>
      </c>
      <c r="E7" s="479">
        <v>0</v>
      </c>
      <c r="F7" s="482">
        <v>0</v>
      </c>
      <c r="G7" s="482">
        <v>0</v>
      </c>
      <c r="H7" s="479">
        <v>0</v>
      </c>
      <c r="I7" s="479">
        <v>0</v>
      </c>
      <c r="J7" s="479">
        <v>0</v>
      </c>
      <c r="K7" s="479">
        <v>0</v>
      </c>
      <c r="L7" s="479">
        <v>0</v>
      </c>
      <c r="M7" s="479">
        <v>0</v>
      </c>
      <c r="N7" s="479">
        <v>0</v>
      </c>
      <c r="O7" s="479">
        <v>0</v>
      </c>
      <c r="P7" s="479">
        <v>0</v>
      </c>
      <c r="Q7" s="479">
        <v>0</v>
      </c>
      <c r="R7" s="479">
        <v>0</v>
      </c>
      <c r="S7" s="479">
        <v>0</v>
      </c>
      <c r="T7" s="479">
        <v>0</v>
      </c>
      <c r="U7" s="479">
        <v>0</v>
      </c>
      <c r="V7" s="479">
        <v>0</v>
      </c>
      <c r="W7" s="479">
        <v>0</v>
      </c>
      <c r="X7" s="478">
        <f t="shared" si="0"/>
        <v>6738</v>
      </c>
    </row>
    <row r="8" spans="1:24" ht="15.95" customHeight="1">
      <c r="A8" s="499" t="s">
        <v>83</v>
      </c>
      <c r="B8" s="480" t="s">
        <v>96</v>
      </c>
      <c r="C8" s="479">
        <v>20132</v>
      </c>
      <c r="D8" s="479">
        <v>0</v>
      </c>
      <c r="E8" s="479">
        <v>1</v>
      </c>
      <c r="F8" s="482">
        <v>0</v>
      </c>
      <c r="G8" s="482">
        <v>0</v>
      </c>
      <c r="H8" s="479">
        <v>0</v>
      </c>
      <c r="I8" s="479">
        <v>0</v>
      </c>
      <c r="J8" s="479">
        <v>0</v>
      </c>
      <c r="K8" s="479">
        <v>0</v>
      </c>
      <c r="L8" s="479">
        <v>0</v>
      </c>
      <c r="M8" s="479">
        <v>0</v>
      </c>
      <c r="N8" s="479">
        <v>0</v>
      </c>
      <c r="O8" s="479">
        <v>0</v>
      </c>
      <c r="P8" s="479">
        <v>0</v>
      </c>
      <c r="Q8" s="479">
        <v>0</v>
      </c>
      <c r="R8" s="479">
        <v>0</v>
      </c>
      <c r="S8" s="479">
        <v>0</v>
      </c>
      <c r="T8" s="479">
        <v>0</v>
      </c>
      <c r="U8" s="479">
        <v>0</v>
      </c>
      <c r="V8" s="479">
        <v>0</v>
      </c>
      <c r="W8" s="479">
        <v>0</v>
      </c>
      <c r="X8" s="478">
        <f t="shared" si="0"/>
        <v>20133</v>
      </c>
    </row>
    <row r="9" spans="1:24" ht="15.95" customHeight="1">
      <c r="A9" s="499" t="s">
        <v>84</v>
      </c>
      <c r="B9" s="480" t="s">
        <v>97</v>
      </c>
      <c r="C9" s="479">
        <v>3823</v>
      </c>
      <c r="D9" s="479">
        <v>0</v>
      </c>
      <c r="E9" s="479">
        <v>0</v>
      </c>
      <c r="F9" s="482">
        <v>0</v>
      </c>
      <c r="G9" s="482">
        <v>0</v>
      </c>
      <c r="H9" s="479">
        <v>0</v>
      </c>
      <c r="I9" s="479">
        <v>0</v>
      </c>
      <c r="J9" s="479">
        <v>0</v>
      </c>
      <c r="K9" s="479">
        <v>0</v>
      </c>
      <c r="L9" s="479">
        <v>0</v>
      </c>
      <c r="M9" s="479">
        <v>0</v>
      </c>
      <c r="N9" s="479">
        <v>0</v>
      </c>
      <c r="O9" s="479">
        <v>0</v>
      </c>
      <c r="P9" s="479">
        <v>0</v>
      </c>
      <c r="Q9" s="479">
        <v>0</v>
      </c>
      <c r="R9" s="479">
        <v>0</v>
      </c>
      <c r="S9" s="479">
        <v>0</v>
      </c>
      <c r="T9" s="479">
        <v>0</v>
      </c>
      <c r="U9" s="479">
        <v>0</v>
      </c>
      <c r="V9" s="479">
        <v>0</v>
      </c>
      <c r="W9" s="479">
        <v>0</v>
      </c>
      <c r="X9" s="478">
        <f t="shared" si="0"/>
        <v>3823</v>
      </c>
    </row>
    <row r="10" spans="1:24" ht="15.95" customHeight="1">
      <c r="A10" s="499" t="s">
        <v>85</v>
      </c>
      <c r="B10" s="480" t="s">
        <v>98</v>
      </c>
      <c r="C10" s="479">
        <v>6457</v>
      </c>
      <c r="D10" s="479">
        <v>3</v>
      </c>
      <c r="E10" s="479">
        <v>0</v>
      </c>
      <c r="F10" s="482">
        <v>0</v>
      </c>
      <c r="G10" s="482">
        <v>0</v>
      </c>
      <c r="H10" s="479">
        <v>0</v>
      </c>
      <c r="I10" s="479">
        <v>0</v>
      </c>
      <c r="J10" s="479">
        <v>0</v>
      </c>
      <c r="K10" s="479">
        <v>0</v>
      </c>
      <c r="L10" s="479">
        <v>0</v>
      </c>
      <c r="M10" s="479">
        <v>0</v>
      </c>
      <c r="N10" s="479">
        <v>0</v>
      </c>
      <c r="O10" s="479">
        <v>0</v>
      </c>
      <c r="P10" s="479">
        <v>0</v>
      </c>
      <c r="Q10" s="479">
        <v>0</v>
      </c>
      <c r="R10" s="479">
        <v>0</v>
      </c>
      <c r="S10" s="479">
        <v>0</v>
      </c>
      <c r="T10" s="479">
        <v>0</v>
      </c>
      <c r="U10" s="479">
        <v>0</v>
      </c>
      <c r="V10" s="479">
        <v>0</v>
      </c>
      <c r="W10" s="479">
        <v>0</v>
      </c>
      <c r="X10" s="478">
        <f t="shared" si="0"/>
        <v>6460</v>
      </c>
    </row>
    <row r="11" spans="1:24" ht="15.95" customHeight="1">
      <c r="A11" s="499" t="s">
        <v>86</v>
      </c>
      <c r="B11" s="480" t="s">
        <v>99</v>
      </c>
      <c r="C11" s="479">
        <v>18471</v>
      </c>
      <c r="D11" s="479">
        <v>7</v>
      </c>
      <c r="E11" s="479">
        <v>3</v>
      </c>
      <c r="F11" s="482">
        <v>1</v>
      </c>
      <c r="G11" s="482">
        <v>0</v>
      </c>
      <c r="H11" s="479">
        <v>0</v>
      </c>
      <c r="I11" s="479">
        <v>0</v>
      </c>
      <c r="J11" s="479">
        <v>1</v>
      </c>
      <c r="K11" s="479">
        <v>0</v>
      </c>
      <c r="L11" s="479">
        <v>0</v>
      </c>
      <c r="M11" s="479">
        <v>0</v>
      </c>
      <c r="N11" s="479">
        <v>0</v>
      </c>
      <c r="O11" s="479">
        <v>1</v>
      </c>
      <c r="P11" s="479">
        <v>0</v>
      </c>
      <c r="Q11" s="479">
        <v>0</v>
      </c>
      <c r="R11" s="479">
        <v>0</v>
      </c>
      <c r="S11" s="479">
        <v>0</v>
      </c>
      <c r="T11" s="479">
        <v>0</v>
      </c>
      <c r="U11" s="479">
        <v>0</v>
      </c>
      <c r="V11" s="479">
        <v>0</v>
      </c>
      <c r="W11" s="479">
        <v>0</v>
      </c>
      <c r="X11" s="478">
        <f t="shared" si="0"/>
        <v>18484</v>
      </c>
    </row>
    <row r="12" spans="1:24" ht="15.95" customHeight="1">
      <c r="A12" s="499" t="s">
        <v>87</v>
      </c>
      <c r="B12" s="480" t="s">
        <v>100</v>
      </c>
      <c r="C12" s="479">
        <v>45771</v>
      </c>
      <c r="D12" s="479">
        <v>15</v>
      </c>
      <c r="E12" s="479">
        <v>0</v>
      </c>
      <c r="F12" s="482">
        <v>2</v>
      </c>
      <c r="G12" s="482">
        <v>0</v>
      </c>
      <c r="H12" s="482">
        <v>0</v>
      </c>
      <c r="I12" s="479">
        <v>0</v>
      </c>
      <c r="J12" s="479">
        <v>0</v>
      </c>
      <c r="K12" s="479">
        <v>1</v>
      </c>
      <c r="L12" s="479">
        <v>0</v>
      </c>
      <c r="M12" s="479">
        <v>2</v>
      </c>
      <c r="N12" s="479">
        <v>0</v>
      </c>
      <c r="O12" s="479">
        <v>0</v>
      </c>
      <c r="P12" s="479">
        <v>0</v>
      </c>
      <c r="Q12" s="479">
        <v>0</v>
      </c>
      <c r="R12" s="479">
        <v>0</v>
      </c>
      <c r="S12" s="479">
        <v>0</v>
      </c>
      <c r="T12" s="479">
        <v>0</v>
      </c>
      <c r="U12" s="479">
        <v>0</v>
      </c>
      <c r="V12" s="479">
        <v>0</v>
      </c>
      <c r="W12" s="479">
        <v>0</v>
      </c>
      <c r="X12" s="478">
        <f t="shared" si="0"/>
        <v>45791</v>
      </c>
    </row>
    <row r="13" spans="1:24" ht="15.95" customHeight="1">
      <c r="A13" s="499" t="s">
        <v>88</v>
      </c>
      <c r="B13" s="480" t="s">
        <v>101</v>
      </c>
      <c r="C13" s="479">
        <v>1924</v>
      </c>
      <c r="D13" s="479">
        <v>0</v>
      </c>
      <c r="E13" s="479">
        <v>0</v>
      </c>
      <c r="F13" s="482">
        <v>0</v>
      </c>
      <c r="G13" s="482">
        <v>0</v>
      </c>
      <c r="H13" s="482">
        <v>0</v>
      </c>
      <c r="I13" s="479">
        <v>0</v>
      </c>
      <c r="J13" s="479">
        <v>0</v>
      </c>
      <c r="K13" s="479">
        <v>0</v>
      </c>
      <c r="L13" s="479">
        <v>0</v>
      </c>
      <c r="M13" s="479">
        <v>0</v>
      </c>
      <c r="N13" s="479">
        <v>0</v>
      </c>
      <c r="O13" s="479">
        <v>0</v>
      </c>
      <c r="P13" s="479">
        <v>0</v>
      </c>
      <c r="Q13" s="479">
        <v>0</v>
      </c>
      <c r="R13" s="479">
        <v>0</v>
      </c>
      <c r="S13" s="479">
        <v>0</v>
      </c>
      <c r="T13" s="479">
        <v>0</v>
      </c>
      <c r="U13" s="479">
        <v>0</v>
      </c>
      <c r="V13" s="479">
        <v>0</v>
      </c>
      <c r="W13" s="479">
        <v>0</v>
      </c>
      <c r="X13" s="478">
        <f t="shared" si="0"/>
        <v>1924</v>
      </c>
    </row>
    <row r="14" spans="1:24" ht="15.95" customHeight="1">
      <c r="A14" s="499" t="s">
        <v>89</v>
      </c>
      <c r="B14" s="480" t="s">
        <v>102</v>
      </c>
      <c r="C14" s="479">
        <v>26459</v>
      </c>
      <c r="D14" s="479">
        <v>6</v>
      </c>
      <c r="E14" s="479">
        <v>1</v>
      </c>
      <c r="F14" s="482">
        <v>0</v>
      </c>
      <c r="G14" s="482">
        <v>1</v>
      </c>
      <c r="H14" s="479">
        <v>0</v>
      </c>
      <c r="I14" s="479">
        <v>0</v>
      </c>
      <c r="J14" s="479">
        <v>0</v>
      </c>
      <c r="K14" s="479">
        <v>0</v>
      </c>
      <c r="L14" s="479">
        <v>0</v>
      </c>
      <c r="M14" s="479">
        <v>0</v>
      </c>
      <c r="N14" s="479">
        <v>0</v>
      </c>
      <c r="O14" s="479">
        <v>0</v>
      </c>
      <c r="P14" s="479">
        <v>0</v>
      </c>
      <c r="Q14" s="479">
        <v>0</v>
      </c>
      <c r="R14" s="479">
        <v>0</v>
      </c>
      <c r="S14" s="479">
        <v>0</v>
      </c>
      <c r="T14" s="479">
        <v>0</v>
      </c>
      <c r="U14" s="479">
        <v>0</v>
      </c>
      <c r="V14" s="479">
        <v>0</v>
      </c>
      <c r="W14" s="479">
        <v>0</v>
      </c>
      <c r="X14" s="478">
        <f t="shared" si="0"/>
        <v>26467</v>
      </c>
    </row>
    <row r="15" spans="1:24" ht="15.6" customHeight="1">
      <c r="A15" s="481">
        <v>10</v>
      </c>
      <c r="B15" s="480" t="s">
        <v>103</v>
      </c>
      <c r="C15" s="479">
        <v>30628</v>
      </c>
      <c r="D15" s="479">
        <v>7</v>
      </c>
      <c r="E15" s="479">
        <v>0</v>
      </c>
      <c r="F15" s="482">
        <v>0</v>
      </c>
      <c r="G15" s="482">
        <v>0</v>
      </c>
      <c r="H15" s="479">
        <v>0</v>
      </c>
      <c r="I15" s="479">
        <v>0</v>
      </c>
      <c r="J15" s="479">
        <v>0</v>
      </c>
      <c r="K15" s="479">
        <v>0</v>
      </c>
      <c r="L15" s="479">
        <v>0</v>
      </c>
      <c r="M15" s="479">
        <v>0</v>
      </c>
      <c r="N15" s="482">
        <v>0</v>
      </c>
      <c r="O15" s="479">
        <v>0</v>
      </c>
      <c r="P15" s="479">
        <v>0</v>
      </c>
      <c r="Q15" s="479">
        <v>0</v>
      </c>
      <c r="R15" s="479">
        <v>0</v>
      </c>
      <c r="S15" s="479">
        <v>0</v>
      </c>
      <c r="T15" s="479">
        <v>0</v>
      </c>
      <c r="U15" s="479">
        <v>0</v>
      </c>
      <c r="V15" s="479">
        <v>0</v>
      </c>
      <c r="W15" s="479">
        <v>0</v>
      </c>
      <c r="X15" s="478">
        <f t="shared" si="0"/>
        <v>30635</v>
      </c>
    </row>
    <row r="16" spans="1:24" ht="15.6" customHeight="1">
      <c r="A16" s="481">
        <v>11</v>
      </c>
      <c r="B16" s="480" t="s">
        <v>104</v>
      </c>
      <c r="C16" s="479">
        <v>2486</v>
      </c>
      <c r="D16" s="479">
        <v>3</v>
      </c>
      <c r="E16" s="479">
        <v>1</v>
      </c>
      <c r="F16" s="482">
        <v>0</v>
      </c>
      <c r="G16" s="482">
        <v>0</v>
      </c>
      <c r="H16" s="479">
        <v>1</v>
      </c>
      <c r="I16" s="479">
        <v>0</v>
      </c>
      <c r="J16" s="482">
        <v>0</v>
      </c>
      <c r="K16" s="479">
        <v>1</v>
      </c>
      <c r="L16" s="479">
        <v>0</v>
      </c>
      <c r="M16" s="479">
        <v>0</v>
      </c>
      <c r="N16" s="479">
        <v>0</v>
      </c>
      <c r="O16" s="479">
        <v>0</v>
      </c>
      <c r="P16" s="479">
        <v>0</v>
      </c>
      <c r="Q16" s="479">
        <v>0</v>
      </c>
      <c r="R16" s="479">
        <v>0</v>
      </c>
      <c r="S16" s="479">
        <v>0</v>
      </c>
      <c r="T16" s="479">
        <v>0</v>
      </c>
      <c r="U16" s="479">
        <v>0</v>
      </c>
      <c r="V16" s="479">
        <v>0</v>
      </c>
      <c r="W16" s="479">
        <v>0</v>
      </c>
      <c r="X16" s="478">
        <f t="shared" si="0"/>
        <v>2492</v>
      </c>
    </row>
    <row r="17" spans="1:24" ht="15.6" customHeight="1">
      <c r="A17" s="481">
        <v>12</v>
      </c>
      <c r="B17" s="480" t="s">
        <v>105</v>
      </c>
      <c r="C17" s="479">
        <v>1239</v>
      </c>
      <c r="D17" s="479">
        <v>0</v>
      </c>
      <c r="E17" s="479">
        <v>0</v>
      </c>
      <c r="F17" s="482">
        <v>0</v>
      </c>
      <c r="G17" s="482">
        <v>0</v>
      </c>
      <c r="H17" s="479">
        <v>0</v>
      </c>
      <c r="I17" s="479">
        <v>0</v>
      </c>
      <c r="J17" s="479">
        <v>0</v>
      </c>
      <c r="K17" s="479">
        <v>0</v>
      </c>
      <c r="L17" s="479">
        <v>0</v>
      </c>
      <c r="M17" s="479">
        <v>0</v>
      </c>
      <c r="N17" s="479">
        <v>0</v>
      </c>
      <c r="O17" s="479">
        <v>0</v>
      </c>
      <c r="P17" s="479">
        <v>0</v>
      </c>
      <c r="Q17" s="479">
        <v>0</v>
      </c>
      <c r="R17" s="479">
        <v>0</v>
      </c>
      <c r="S17" s="479">
        <v>0</v>
      </c>
      <c r="T17" s="479">
        <v>0</v>
      </c>
      <c r="U17" s="479">
        <v>0</v>
      </c>
      <c r="V17" s="479">
        <v>0</v>
      </c>
      <c r="W17" s="479">
        <v>0</v>
      </c>
      <c r="X17" s="478">
        <f t="shared" si="0"/>
        <v>1239</v>
      </c>
    </row>
    <row r="18" spans="1:24" ht="15.6" customHeight="1">
      <c r="A18" s="481">
        <v>13</v>
      </c>
      <c r="B18" s="480" t="s">
        <v>106</v>
      </c>
      <c r="C18" s="479">
        <v>3623</v>
      </c>
      <c r="D18" s="479">
        <v>0</v>
      </c>
      <c r="E18" s="479">
        <v>0</v>
      </c>
      <c r="F18" s="482">
        <v>0</v>
      </c>
      <c r="G18" s="482">
        <v>0</v>
      </c>
      <c r="H18" s="479">
        <v>0</v>
      </c>
      <c r="I18" s="479">
        <v>0</v>
      </c>
      <c r="J18" s="479">
        <v>0</v>
      </c>
      <c r="K18" s="479">
        <v>0</v>
      </c>
      <c r="L18" s="479">
        <v>0</v>
      </c>
      <c r="M18" s="479">
        <v>0</v>
      </c>
      <c r="N18" s="479">
        <v>0</v>
      </c>
      <c r="O18" s="479">
        <v>0</v>
      </c>
      <c r="P18" s="479">
        <v>0</v>
      </c>
      <c r="Q18" s="479">
        <v>0</v>
      </c>
      <c r="R18" s="479">
        <v>0</v>
      </c>
      <c r="S18" s="479">
        <v>0</v>
      </c>
      <c r="T18" s="479">
        <v>0</v>
      </c>
      <c r="U18" s="479">
        <v>0</v>
      </c>
      <c r="V18" s="479">
        <v>0</v>
      </c>
      <c r="W18" s="479">
        <v>0</v>
      </c>
      <c r="X18" s="478">
        <f t="shared" si="0"/>
        <v>3623</v>
      </c>
    </row>
    <row r="19" spans="1:24" ht="15.6" customHeight="1">
      <c r="A19" s="481">
        <v>14</v>
      </c>
      <c r="B19" s="480" t="s">
        <v>107</v>
      </c>
      <c r="C19" s="479">
        <v>4889</v>
      </c>
      <c r="D19" s="479">
        <v>2</v>
      </c>
      <c r="E19" s="479">
        <v>1</v>
      </c>
      <c r="F19" s="482">
        <v>0</v>
      </c>
      <c r="G19" s="482">
        <v>0</v>
      </c>
      <c r="H19" s="479">
        <v>0</v>
      </c>
      <c r="I19" s="479">
        <v>0</v>
      </c>
      <c r="J19" s="479">
        <v>0</v>
      </c>
      <c r="K19" s="479">
        <v>0</v>
      </c>
      <c r="L19" s="479">
        <v>0</v>
      </c>
      <c r="M19" s="479">
        <v>0</v>
      </c>
      <c r="N19" s="479">
        <v>0</v>
      </c>
      <c r="O19" s="479">
        <v>0</v>
      </c>
      <c r="P19" s="479">
        <v>0</v>
      </c>
      <c r="Q19" s="479">
        <v>0</v>
      </c>
      <c r="R19" s="479">
        <v>0</v>
      </c>
      <c r="S19" s="479">
        <v>0</v>
      </c>
      <c r="T19" s="479">
        <v>0</v>
      </c>
      <c r="U19" s="479">
        <v>0</v>
      </c>
      <c r="V19" s="479">
        <v>0</v>
      </c>
      <c r="W19" s="479">
        <v>0</v>
      </c>
      <c r="X19" s="478">
        <f t="shared" si="0"/>
        <v>4892</v>
      </c>
    </row>
    <row r="20" spans="1:24" ht="15.6" customHeight="1">
      <c r="A20" s="481">
        <v>15</v>
      </c>
      <c r="B20" s="480" t="s">
        <v>108</v>
      </c>
      <c r="C20" s="479">
        <v>8891</v>
      </c>
      <c r="D20" s="479">
        <v>0</v>
      </c>
      <c r="E20" s="479">
        <v>0</v>
      </c>
      <c r="F20" s="482">
        <v>0</v>
      </c>
      <c r="G20" s="482">
        <v>0</v>
      </c>
      <c r="H20" s="479">
        <v>0</v>
      </c>
      <c r="I20" s="479">
        <v>0</v>
      </c>
      <c r="J20" s="479">
        <v>0</v>
      </c>
      <c r="K20" s="479">
        <v>0</v>
      </c>
      <c r="L20" s="479">
        <v>0</v>
      </c>
      <c r="M20" s="479">
        <v>0</v>
      </c>
      <c r="N20" s="479">
        <v>0</v>
      </c>
      <c r="O20" s="479">
        <v>0</v>
      </c>
      <c r="P20" s="479">
        <v>0</v>
      </c>
      <c r="Q20" s="479">
        <v>0</v>
      </c>
      <c r="R20" s="479">
        <v>0</v>
      </c>
      <c r="S20" s="479">
        <v>0</v>
      </c>
      <c r="T20" s="479">
        <v>0</v>
      </c>
      <c r="U20" s="479">
        <v>0</v>
      </c>
      <c r="V20" s="479">
        <v>0</v>
      </c>
      <c r="W20" s="479">
        <v>0</v>
      </c>
      <c r="X20" s="478">
        <f t="shared" si="0"/>
        <v>8891</v>
      </c>
    </row>
    <row r="21" spans="1:24" ht="15.6" customHeight="1">
      <c r="A21" s="481">
        <v>16</v>
      </c>
      <c r="B21" s="480" t="s">
        <v>109</v>
      </c>
      <c r="C21" s="479">
        <v>24199</v>
      </c>
      <c r="D21" s="479">
        <v>14</v>
      </c>
      <c r="E21" s="479">
        <v>2</v>
      </c>
      <c r="F21" s="482">
        <v>0</v>
      </c>
      <c r="G21" s="482">
        <v>0</v>
      </c>
      <c r="H21" s="479">
        <v>0</v>
      </c>
      <c r="I21" s="479">
        <v>0</v>
      </c>
      <c r="J21" s="482">
        <v>0</v>
      </c>
      <c r="K21" s="482">
        <v>0</v>
      </c>
      <c r="L21" s="479">
        <v>0</v>
      </c>
      <c r="M21" s="479">
        <v>0</v>
      </c>
      <c r="N21" s="479">
        <v>0</v>
      </c>
      <c r="O21" s="479">
        <v>0</v>
      </c>
      <c r="P21" s="479">
        <v>0</v>
      </c>
      <c r="Q21" s="479">
        <v>0</v>
      </c>
      <c r="R21" s="479">
        <v>0</v>
      </c>
      <c r="S21" s="479">
        <v>0</v>
      </c>
      <c r="T21" s="479">
        <v>0</v>
      </c>
      <c r="U21" s="479">
        <v>0</v>
      </c>
      <c r="V21" s="479">
        <v>0</v>
      </c>
      <c r="W21" s="479">
        <v>0</v>
      </c>
      <c r="X21" s="478">
        <f t="shared" si="0"/>
        <v>24215</v>
      </c>
    </row>
    <row r="22" spans="1:24" ht="15.6" customHeight="1">
      <c r="A22" s="481">
        <v>17</v>
      </c>
      <c r="B22" s="480" t="s">
        <v>110</v>
      </c>
      <c r="C22" s="479">
        <v>14601</v>
      </c>
      <c r="D22" s="479">
        <v>9</v>
      </c>
      <c r="E22" s="479">
        <v>2</v>
      </c>
      <c r="F22" s="482">
        <v>0</v>
      </c>
      <c r="G22" s="482">
        <v>0</v>
      </c>
      <c r="H22" s="479">
        <v>0</v>
      </c>
      <c r="I22" s="479">
        <v>0</v>
      </c>
      <c r="J22" s="479">
        <v>0</v>
      </c>
      <c r="K22" s="479">
        <v>0</v>
      </c>
      <c r="L22" s="479">
        <v>0</v>
      </c>
      <c r="M22" s="479">
        <v>0</v>
      </c>
      <c r="N22" s="479">
        <v>1</v>
      </c>
      <c r="O22" s="479">
        <v>0</v>
      </c>
      <c r="P22" s="479">
        <v>0</v>
      </c>
      <c r="Q22" s="479">
        <v>0</v>
      </c>
      <c r="R22" s="479">
        <v>0</v>
      </c>
      <c r="S22" s="479">
        <v>0</v>
      </c>
      <c r="T22" s="479">
        <v>0</v>
      </c>
      <c r="U22" s="479">
        <v>0</v>
      </c>
      <c r="V22" s="479">
        <v>0</v>
      </c>
      <c r="W22" s="479">
        <v>0</v>
      </c>
      <c r="X22" s="478">
        <f t="shared" si="0"/>
        <v>14613</v>
      </c>
    </row>
    <row r="23" spans="1:24" ht="15.6" customHeight="1">
      <c r="A23" s="481">
        <v>18</v>
      </c>
      <c r="B23" s="480" t="s">
        <v>111</v>
      </c>
      <c r="C23" s="479">
        <v>5062</v>
      </c>
      <c r="D23" s="479">
        <v>1</v>
      </c>
      <c r="E23" s="479">
        <v>0</v>
      </c>
      <c r="F23" s="482">
        <v>0</v>
      </c>
      <c r="G23" s="482">
        <v>0</v>
      </c>
      <c r="H23" s="479">
        <v>0</v>
      </c>
      <c r="I23" s="479">
        <v>0</v>
      </c>
      <c r="J23" s="479">
        <v>0</v>
      </c>
      <c r="K23" s="479">
        <v>0</v>
      </c>
      <c r="L23" s="479">
        <v>0</v>
      </c>
      <c r="M23" s="479">
        <v>0</v>
      </c>
      <c r="N23" s="479">
        <v>0</v>
      </c>
      <c r="O23" s="479">
        <v>0</v>
      </c>
      <c r="P23" s="479">
        <v>0</v>
      </c>
      <c r="Q23" s="479">
        <v>0</v>
      </c>
      <c r="R23" s="479">
        <v>0</v>
      </c>
      <c r="S23" s="479">
        <v>0</v>
      </c>
      <c r="T23" s="479">
        <v>0</v>
      </c>
      <c r="U23" s="479">
        <v>0</v>
      </c>
      <c r="V23" s="479">
        <v>0</v>
      </c>
      <c r="W23" s="479">
        <v>0</v>
      </c>
      <c r="X23" s="478">
        <f t="shared" si="0"/>
        <v>5063</v>
      </c>
    </row>
    <row r="24" spans="1:24" ht="15.6" customHeight="1">
      <c r="A24" s="481">
        <v>19</v>
      </c>
      <c r="B24" s="480" t="s">
        <v>112</v>
      </c>
      <c r="C24" s="479">
        <v>11357</v>
      </c>
      <c r="D24" s="479">
        <v>0</v>
      </c>
      <c r="E24" s="479">
        <v>1</v>
      </c>
      <c r="F24" s="482">
        <v>1</v>
      </c>
      <c r="G24" s="482">
        <v>0</v>
      </c>
      <c r="H24" s="479">
        <v>0</v>
      </c>
      <c r="I24" s="479">
        <v>0</v>
      </c>
      <c r="J24" s="479">
        <v>0</v>
      </c>
      <c r="K24" s="479">
        <v>0</v>
      </c>
      <c r="L24" s="479">
        <v>0</v>
      </c>
      <c r="M24" s="479">
        <v>0</v>
      </c>
      <c r="N24" s="479">
        <v>0</v>
      </c>
      <c r="O24" s="479">
        <v>0</v>
      </c>
      <c r="P24" s="479">
        <v>0</v>
      </c>
      <c r="Q24" s="479">
        <v>0</v>
      </c>
      <c r="R24" s="479">
        <v>0</v>
      </c>
      <c r="S24" s="479">
        <v>0</v>
      </c>
      <c r="T24" s="479">
        <v>0</v>
      </c>
      <c r="U24" s="479">
        <v>0</v>
      </c>
      <c r="V24" s="479">
        <v>0</v>
      </c>
      <c r="W24" s="479">
        <v>0</v>
      </c>
      <c r="X24" s="478">
        <f t="shared" si="0"/>
        <v>11359</v>
      </c>
    </row>
    <row r="25" spans="1:24" ht="15.6" customHeight="1">
      <c r="A25" s="481">
        <v>20</v>
      </c>
      <c r="B25" s="480" t="s">
        <v>113</v>
      </c>
      <c r="C25" s="479">
        <v>20852</v>
      </c>
      <c r="D25" s="479">
        <v>6</v>
      </c>
      <c r="E25" s="479">
        <v>3</v>
      </c>
      <c r="F25" s="482">
        <v>0</v>
      </c>
      <c r="G25" s="482">
        <v>2</v>
      </c>
      <c r="H25" s="479">
        <v>0</v>
      </c>
      <c r="I25" s="482">
        <v>0</v>
      </c>
      <c r="J25" s="479">
        <v>0</v>
      </c>
      <c r="K25" s="479">
        <v>0</v>
      </c>
      <c r="L25" s="479">
        <v>0</v>
      </c>
      <c r="M25" s="479">
        <v>0</v>
      </c>
      <c r="N25" s="479">
        <v>0</v>
      </c>
      <c r="O25" s="479">
        <v>0</v>
      </c>
      <c r="P25" s="479">
        <v>0</v>
      </c>
      <c r="Q25" s="479">
        <v>0</v>
      </c>
      <c r="R25" s="479">
        <v>0</v>
      </c>
      <c r="S25" s="479">
        <v>0</v>
      </c>
      <c r="T25" s="479">
        <v>0</v>
      </c>
      <c r="U25" s="479">
        <v>0</v>
      </c>
      <c r="V25" s="479">
        <v>0</v>
      </c>
      <c r="W25" s="479">
        <v>0</v>
      </c>
      <c r="X25" s="478">
        <f t="shared" si="0"/>
        <v>20863</v>
      </c>
    </row>
    <row r="26" spans="1:24" ht="15.6" customHeight="1">
      <c r="A26" s="481">
        <v>21</v>
      </c>
      <c r="B26" s="480" t="s">
        <v>114</v>
      </c>
      <c r="C26" s="479">
        <v>7202</v>
      </c>
      <c r="D26" s="479">
        <v>0</v>
      </c>
      <c r="E26" s="479">
        <v>0</v>
      </c>
      <c r="F26" s="482">
        <v>0</v>
      </c>
      <c r="G26" s="479">
        <v>0</v>
      </c>
      <c r="H26" s="479">
        <v>0</v>
      </c>
      <c r="I26" s="479">
        <v>0</v>
      </c>
      <c r="J26" s="479">
        <v>0</v>
      </c>
      <c r="K26" s="479">
        <v>0</v>
      </c>
      <c r="L26" s="479">
        <v>0</v>
      </c>
      <c r="M26" s="479">
        <v>0</v>
      </c>
      <c r="N26" s="479">
        <v>0</v>
      </c>
      <c r="O26" s="479">
        <v>0</v>
      </c>
      <c r="P26" s="479">
        <v>0</v>
      </c>
      <c r="Q26" s="479">
        <v>0</v>
      </c>
      <c r="R26" s="479">
        <v>0</v>
      </c>
      <c r="S26" s="479">
        <v>0</v>
      </c>
      <c r="T26" s="479">
        <v>0</v>
      </c>
      <c r="U26" s="479">
        <v>0</v>
      </c>
      <c r="V26" s="479">
        <v>0</v>
      </c>
      <c r="W26" s="479">
        <v>0</v>
      </c>
      <c r="X26" s="478">
        <f t="shared" si="0"/>
        <v>7202</v>
      </c>
    </row>
    <row r="27" spans="1:24" ht="15.6" customHeight="1">
      <c r="A27" s="481">
        <v>22</v>
      </c>
      <c r="B27" s="480" t="s">
        <v>115</v>
      </c>
      <c r="C27" s="479">
        <v>11499</v>
      </c>
      <c r="D27" s="479">
        <v>14</v>
      </c>
      <c r="E27" s="479">
        <v>3</v>
      </c>
      <c r="F27" s="482">
        <v>1</v>
      </c>
      <c r="G27" s="482">
        <v>0</v>
      </c>
      <c r="H27" s="482">
        <v>0</v>
      </c>
      <c r="I27" s="479">
        <v>0</v>
      </c>
      <c r="J27" s="479">
        <v>1</v>
      </c>
      <c r="K27" s="479">
        <v>0</v>
      </c>
      <c r="L27" s="479">
        <v>0</v>
      </c>
      <c r="M27" s="479">
        <v>0</v>
      </c>
      <c r="N27" s="479">
        <v>0</v>
      </c>
      <c r="O27" s="479">
        <v>0</v>
      </c>
      <c r="P27" s="479">
        <v>0</v>
      </c>
      <c r="Q27" s="479">
        <v>0</v>
      </c>
      <c r="R27" s="479">
        <v>0</v>
      </c>
      <c r="S27" s="479">
        <v>0</v>
      </c>
      <c r="T27" s="479">
        <v>0</v>
      </c>
      <c r="U27" s="479">
        <v>0</v>
      </c>
      <c r="V27" s="479">
        <v>0</v>
      </c>
      <c r="W27" s="479">
        <v>0</v>
      </c>
      <c r="X27" s="478">
        <f t="shared" si="0"/>
        <v>11518</v>
      </c>
    </row>
    <row r="28" spans="1:24" ht="15.6" customHeight="1">
      <c r="A28" s="481">
        <v>23</v>
      </c>
      <c r="B28" s="480" t="s">
        <v>116</v>
      </c>
      <c r="C28" s="479">
        <v>7474</v>
      </c>
      <c r="D28" s="479">
        <v>0</v>
      </c>
      <c r="E28" s="479">
        <v>0</v>
      </c>
      <c r="F28" s="482">
        <v>0</v>
      </c>
      <c r="G28" s="482">
        <v>0</v>
      </c>
      <c r="H28" s="479">
        <v>0</v>
      </c>
      <c r="I28" s="479">
        <v>0</v>
      </c>
      <c r="J28" s="479">
        <v>0</v>
      </c>
      <c r="K28" s="479">
        <v>0</v>
      </c>
      <c r="L28" s="479">
        <v>0</v>
      </c>
      <c r="M28" s="479">
        <v>0</v>
      </c>
      <c r="N28" s="479">
        <v>0</v>
      </c>
      <c r="O28" s="479">
        <v>0</v>
      </c>
      <c r="P28" s="479">
        <v>0</v>
      </c>
      <c r="Q28" s="479">
        <v>0</v>
      </c>
      <c r="R28" s="479">
        <v>0</v>
      </c>
      <c r="S28" s="479">
        <v>0</v>
      </c>
      <c r="T28" s="479">
        <v>0</v>
      </c>
      <c r="U28" s="479">
        <v>0</v>
      </c>
      <c r="V28" s="479">
        <v>0</v>
      </c>
      <c r="W28" s="479">
        <v>0</v>
      </c>
      <c r="X28" s="478">
        <f t="shared" si="0"/>
        <v>7474</v>
      </c>
    </row>
    <row r="29" spans="1:24" ht="15.6" customHeight="1">
      <c r="A29" s="481">
        <v>24</v>
      </c>
      <c r="B29" s="480" t="s">
        <v>117</v>
      </c>
      <c r="C29" s="479">
        <v>5454</v>
      </c>
      <c r="D29" s="479">
        <v>1</v>
      </c>
      <c r="E29" s="479">
        <v>0</v>
      </c>
      <c r="F29" s="482">
        <v>0</v>
      </c>
      <c r="G29" s="482">
        <v>0</v>
      </c>
      <c r="H29" s="479">
        <v>0</v>
      </c>
      <c r="I29" s="479">
        <v>0</v>
      </c>
      <c r="J29" s="479">
        <v>0</v>
      </c>
      <c r="K29" s="479">
        <v>0</v>
      </c>
      <c r="L29" s="479">
        <v>0</v>
      </c>
      <c r="M29" s="479">
        <v>0</v>
      </c>
      <c r="N29" s="479">
        <v>0</v>
      </c>
      <c r="O29" s="479">
        <v>1</v>
      </c>
      <c r="P29" s="479">
        <v>0</v>
      </c>
      <c r="Q29" s="479">
        <v>0</v>
      </c>
      <c r="R29" s="479">
        <v>0</v>
      </c>
      <c r="S29" s="479">
        <v>0</v>
      </c>
      <c r="T29" s="479">
        <v>0</v>
      </c>
      <c r="U29" s="479">
        <v>0</v>
      </c>
      <c r="V29" s="479">
        <v>0</v>
      </c>
      <c r="W29" s="479">
        <v>0</v>
      </c>
      <c r="X29" s="478">
        <f t="shared" si="0"/>
        <v>5456</v>
      </c>
    </row>
    <row r="30" spans="1:24" ht="15.6" customHeight="1">
      <c r="A30" s="481">
        <v>25</v>
      </c>
      <c r="B30" s="480" t="s">
        <v>118</v>
      </c>
      <c r="C30" s="479">
        <v>9012</v>
      </c>
      <c r="D30" s="479">
        <v>0</v>
      </c>
      <c r="E30" s="479">
        <v>0</v>
      </c>
      <c r="F30" s="482">
        <v>0</v>
      </c>
      <c r="G30" s="482">
        <v>0</v>
      </c>
      <c r="H30" s="479">
        <v>0</v>
      </c>
      <c r="I30" s="479">
        <v>0</v>
      </c>
      <c r="J30" s="479">
        <v>0</v>
      </c>
      <c r="K30" s="479">
        <v>0</v>
      </c>
      <c r="L30" s="479">
        <v>0</v>
      </c>
      <c r="M30" s="479">
        <v>1</v>
      </c>
      <c r="N30" s="479">
        <v>0</v>
      </c>
      <c r="O30" s="479">
        <v>0</v>
      </c>
      <c r="P30" s="479">
        <v>0</v>
      </c>
      <c r="Q30" s="479">
        <v>0</v>
      </c>
      <c r="R30" s="479">
        <v>0</v>
      </c>
      <c r="S30" s="479">
        <v>0</v>
      </c>
      <c r="T30" s="479">
        <v>0</v>
      </c>
      <c r="U30" s="479">
        <v>0</v>
      </c>
      <c r="V30" s="479">
        <v>0</v>
      </c>
      <c r="W30" s="479">
        <v>0</v>
      </c>
      <c r="X30" s="478">
        <f t="shared" si="0"/>
        <v>9013</v>
      </c>
    </row>
    <row r="31" spans="1:24" ht="15.6" customHeight="1">
      <c r="A31" s="481">
        <v>26</v>
      </c>
      <c r="B31" s="480" t="s">
        <v>119</v>
      </c>
      <c r="C31" s="479">
        <v>7531</v>
      </c>
      <c r="D31" s="479">
        <v>4</v>
      </c>
      <c r="E31" s="479">
        <v>1</v>
      </c>
      <c r="F31" s="482">
        <v>1</v>
      </c>
      <c r="G31" s="482">
        <v>1</v>
      </c>
      <c r="H31" s="482">
        <v>0</v>
      </c>
      <c r="I31" s="479">
        <v>0</v>
      </c>
      <c r="J31" s="479">
        <v>0</v>
      </c>
      <c r="K31" s="479">
        <v>0</v>
      </c>
      <c r="L31" s="479">
        <v>0</v>
      </c>
      <c r="M31" s="479">
        <v>0</v>
      </c>
      <c r="N31" s="479">
        <v>0</v>
      </c>
      <c r="O31" s="479">
        <v>1</v>
      </c>
      <c r="P31" s="479">
        <v>0</v>
      </c>
      <c r="Q31" s="479">
        <v>0</v>
      </c>
      <c r="R31" s="479">
        <v>0</v>
      </c>
      <c r="S31" s="479">
        <v>0</v>
      </c>
      <c r="T31" s="479">
        <v>0</v>
      </c>
      <c r="U31" s="479">
        <v>0</v>
      </c>
      <c r="V31" s="479">
        <v>0</v>
      </c>
      <c r="W31" s="479">
        <v>0</v>
      </c>
      <c r="X31" s="478">
        <f t="shared" si="0"/>
        <v>7539</v>
      </c>
    </row>
    <row r="32" spans="1:24" ht="15.6" customHeight="1">
      <c r="A32" s="481">
        <v>27</v>
      </c>
      <c r="B32" s="480" t="s">
        <v>120</v>
      </c>
      <c r="C32" s="479">
        <v>18322</v>
      </c>
      <c r="D32" s="479">
        <v>0</v>
      </c>
      <c r="E32" s="479">
        <v>0</v>
      </c>
      <c r="F32" s="482">
        <v>0</v>
      </c>
      <c r="G32" s="482">
        <v>0</v>
      </c>
      <c r="H32" s="479">
        <v>0</v>
      </c>
      <c r="I32" s="479">
        <v>0</v>
      </c>
      <c r="J32" s="479">
        <v>0</v>
      </c>
      <c r="K32" s="479">
        <v>0</v>
      </c>
      <c r="L32" s="479">
        <v>0</v>
      </c>
      <c r="M32" s="479">
        <v>0</v>
      </c>
      <c r="N32" s="479">
        <v>0</v>
      </c>
      <c r="O32" s="479">
        <v>0</v>
      </c>
      <c r="P32" s="479">
        <v>0</v>
      </c>
      <c r="Q32" s="479">
        <v>0</v>
      </c>
      <c r="R32" s="479">
        <v>0</v>
      </c>
      <c r="S32" s="479">
        <v>0</v>
      </c>
      <c r="T32" s="479">
        <v>0</v>
      </c>
      <c r="U32" s="479">
        <v>0</v>
      </c>
      <c r="V32" s="479">
        <v>0</v>
      </c>
      <c r="W32" s="479">
        <v>0</v>
      </c>
      <c r="X32" s="478">
        <f t="shared" si="0"/>
        <v>18322</v>
      </c>
    </row>
    <row r="33" spans="1:24" ht="15.6" customHeight="1">
      <c r="A33" s="481">
        <v>28</v>
      </c>
      <c r="B33" s="480" t="s">
        <v>170</v>
      </c>
      <c r="C33" s="479">
        <v>10403</v>
      </c>
      <c r="D33" s="479">
        <v>0</v>
      </c>
      <c r="E33" s="479">
        <v>1</v>
      </c>
      <c r="F33" s="482">
        <v>0</v>
      </c>
      <c r="G33" s="482">
        <v>0</v>
      </c>
      <c r="H33" s="479">
        <v>0</v>
      </c>
      <c r="I33" s="479">
        <v>0</v>
      </c>
      <c r="J33" s="479">
        <v>0</v>
      </c>
      <c r="K33" s="479">
        <v>0</v>
      </c>
      <c r="L33" s="479">
        <v>0</v>
      </c>
      <c r="M33" s="479">
        <v>0</v>
      </c>
      <c r="N33" s="479">
        <v>0</v>
      </c>
      <c r="O33" s="479">
        <v>0</v>
      </c>
      <c r="P33" s="479">
        <v>0</v>
      </c>
      <c r="Q33" s="479">
        <v>0</v>
      </c>
      <c r="R33" s="479">
        <v>0</v>
      </c>
      <c r="S33" s="479">
        <v>0</v>
      </c>
      <c r="T33" s="479">
        <v>0</v>
      </c>
      <c r="U33" s="479">
        <v>0</v>
      </c>
      <c r="V33" s="479">
        <v>0</v>
      </c>
      <c r="W33" s="479">
        <v>0</v>
      </c>
      <c r="X33" s="478">
        <f t="shared" si="0"/>
        <v>10404</v>
      </c>
    </row>
    <row r="34" spans="1:24" ht="15.6" customHeight="1">
      <c r="A34" s="481">
        <v>29</v>
      </c>
      <c r="B34" s="480" t="s">
        <v>121</v>
      </c>
      <c r="C34" s="479">
        <v>3422</v>
      </c>
      <c r="D34" s="479">
        <v>0</v>
      </c>
      <c r="E34" s="479">
        <v>0</v>
      </c>
      <c r="F34" s="482">
        <v>0</v>
      </c>
      <c r="G34" s="482">
        <v>0</v>
      </c>
      <c r="H34" s="479">
        <v>0</v>
      </c>
      <c r="I34" s="479">
        <v>0</v>
      </c>
      <c r="J34" s="479">
        <v>0</v>
      </c>
      <c r="K34" s="479">
        <v>0</v>
      </c>
      <c r="L34" s="482">
        <v>0</v>
      </c>
      <c r="M34" s="479">
        <v>0</v>
      </c>
      <c r="N34" s="479">
        <v>0</v>
      </c>
      <c r="O34" s="479">
        <v>0</v>
      </c>
      <c r="P34" s="479">
        <v>0</v>
      </c>
      <c r="Q34" s="479">
        <v>0</v>
      </c>
      <c r="R34" s="479">
        <v>0</v>
      </c>
      <c r="S34" s="479">
        <v>0</v>
      </c>
      <c r="T34" s="479">
        <v>0</v>
      </c>
      <c r="U34" s="479">
        <v>0</v>
      </c>
      <c r="V34" s="479">
        <v>0</v>
      </c>
      <c r="W34" s="479">
        <v>0</v>
      </c>
      <c r="X34" s="478">
        <f t="shared" si="0"/>
        <v>3422</v>
      </c>
    </row>
    <row r="35" spans="1:24" ht="15.6" customHeight="1">
      <c r="A35" s="481">
        <v>30</v>
      </c>
      <c r="B35" s="480" t="s">
        <v>578</v>
      </c>
      <c r="C35" s="479">
        <v>892</v>
      </c>
      <c r="D35" s="479">
        <v>0</v>
      </c>
      <c r="E35" s="479">
        <v>0</v>
      </c>
      <c r="F35" s="482">
        <v>0</v>
      </c>
      <c r="G35" s="482">
        <v>0</v>
      </c>
      <c r="H35" s="479">
        <v>0</v>
      </c>
      <c r="I35" s="479">
        <v>0</v>
      </c>
      <c r="J35" s="479">
        <v>0</v>
      </c>
      <c r="K35" s="479">
        <v>0</v>
      </c>
      <c r="L35" s="479">
        <v>0</v>
      </c>
      <c r="M35" s="479">
        <v>0</v>
      </c>
      <c r="N35" s="479">
        <v>0</v>
      </c>
      <c r="O35" s="479">
        <v>0</v>
      </c>
      <c r="P35" s="479">
        <v>0</v>
      </c>
      <c r="Q35" s="479">
        <v>0</v>
      </c>
      <c r="R35" s="479">
        <v>0</v>
      </c>
      <c r="S35" s="479">
        <v>0</v>
      </c>
      <c r="T35" s="479">
        <v>0</v>
      </c>
      <c r="U35" s="479">
        <v>0</v>
      </c>
      <c r="V35" s="479">
        <v>0</v>
      </c>
      <c r="W35" s="479">
        <v>0</v>
      </c>
      <c r="X35" s="478">
        <f t="shared" si="0"/>
        <v>892</v>
      </c>
    </row>
    <row r="36" spans="1:24" ht="15.6" customHeight="1">
      <c r="A36" s="481">
        <v>31</v>
      </c>
      <c r="B36" s="480" t="s">
        <v>123</v>
      </c>
      <c r="C36" s="479">
        <v>29014</v>
      </c>
      <c r="D36" s="479">
        <v>2</v>
      </c>
      <c r="E36" s="479">
        <v>1</v>
      </c>
      <c r="F36" s="482">
        <v>0</v>
      </c>
      <c r="G36" s="482">
        <v>0</v>
      </c>
      <c r="H36" s="479">
        <v>0</v>
      </c>
      <c r="I36" s="479">
        <v>0</v>
      </c>
      <c r="J36" s="479">
        <v>0</v>
      </c>
      <c r="K36" s="479">
        <v>0</v>
      </c>
      <c r="L36" s="479">
        <v>0</v>
      </c>
      <c r="M36" s="479">
        <v>1</v>
      </c>
      <c r="N36" s="482">
        <v>0</v>
      </c>
      <c r="O36" s="479">
        <v>1</v>
      </c>
      <c r="P36" s="479">
        <v>0</v>
      </c>
      <c r="Q36" s="479">
        <v>0</v>
      </c>
      <c r="R36" s="479">
        <v>0</v>
      </c>
      <c r="S36" s="479">
        <v>0</v>
      </c>
      <c r="T36" s="479">
        <v>0</v>
      </c>
      <c r="U36" s="479">
        <v>0</v>
      </c>
      <c r="V36" s="479">
        <v>0</v>
      </c>
      <c r="W36" s="479">
        <v>0</v>
      </c>
      <c r="X36" s="478">
        <f t="shared" si="0"/>
        <v>29019</v>
      </c>
    </row>
    <row r="37" spans="1:24" ht="15.6" customHeight="1">
      <c r="A37" s="481">
        <v>32</v>
      </c>
      <c r="B37" s="480" t="s">
        <v>124</v>
      </c>
      <c r="C37" s="479">
        <v>7611</v>
      </c>
      <c r="D37" s="479">
        <v>1</v>
      </c>
      <c r="E37" s="479">
        <v>1</v>
      </c>
      <c r="F37" s="482">
        <v>0</v>
      </c>
      <c r="G37" s="482">
        <v>0</v>
      </c>
      <c r="H37" s="479">
        <v>0</v>
      </c>
      <c r="I37" s="479">
        <v>0</v>
      </c>
      <c r="J37" s="479">
        <v>0</v>
      </c>
      <c r="K37" s="479">
        <v>0</v>
      </c>
      <c r="L37" s="479">
        <v>0</v>
      </c>
      <c r="M37" s="479">
        <v>0</v>
      </c>
      <c r="N37" s="479">
        <v>0</v>
      </c>
      <c r="O37" s="479">
        <v>0</v>
      </c>
      <c r="P37" s="479">
        <v>0</v>
      </c>
      <c r="Q37" s="479">
        <v>0</v>
      </c>
      <c r="R37" s="479">
        <v>0</v>
      </c>
      <c r="S37" s="479">
        <v>0</v>
      </c>
      <c r="T37" s="479">
        <v>0</v>
      </c>
      <c r="U37" s="479">
        <v>0</v>
      </c>
      <c r="V37" s="479">
        <v>0</v>
      </c>
      <c r="W37" s="479">
        <v>0</v>
      </c>
      <c r="X37" s="478">
        <f t="shared" si="0"/>
        <v>7613</v>
      </c>
    </row>
    <row r="38" spans="1:24" ht="15.6" customHeight="1">
      <c r="A38" s="481">
        <v>33</v>
      </c>
      <c r="B38" s="41" t="s">
        <v>298</v>
      </c>
      <c r="C38" s="479">
        <v>37892</v>
      </c>
      <c r="D38" s="479">
        <v>11</v>
      </c>
      <c r="E38" s="479">
        <v>0</v>
      </c>
      <c r="F38" s="482">
        <v>0</v>
      </c>
      <c r="G38" s="482">
        <v>0</v>
      </c>
      <c r="H38" s="479">
        <v>0</v>
      </c>
      <c r="I38" s="479">
        <v>0</v>
      </c>
      <c r="J38" s="479">
        <v>0</v>
      </c>
      <c r="K38" s="479">
        <v>0</v>
      </c>
      <c r="L38" s="479">
        <v>0</v>
      </c>
      <c r="M38" s="479">
        <v>0</v>
      </c>
      <c r="N38" s="479">
        <v>0</v>
      </c>
      <c r="O38" s="479">
        <v>0</v>
      </c>
      <c r="P38" s="479">
        <v>0</v>
      </c>
      <c r="Q38" s="479">
        <v>0</v>
      </c>
      <c r="R38" s="479">
        <v>0</v>
      </c>
      <c r="S38" s="479">
        <v>0</v>
      </c>
      <c r="T38" s="479">
        <v>0</v>
      </c>
      <c r="U38" s="479">
        <v>0</v>
      </c>
      <c r="V38" s="479">
        <v>0</v>
      </c>
      <c r="W38" s="479">
        <v>0</v>
      </c>
      <c r="X38" s="478">
        <f t="shared" si="0"/>
        <v>37903</v>
      </c>
    </row>
    <row r="39" spans="1:24" ht="15.6" customHeight="1">
      <c r="A39" s="481">
        <v>34</v>
      </c>
      <c r="B39" s="480" t="s">
        <v>125</v>
      </c>
      <c r="C39" s="479">
        <v>6825</v>
      </c>
      <c r="D39" s="479">
        <v>4</v>
      </c>
      <c r="E39" s="479">
        <v>0</v>
      </c>
      <c r="F39" s="482">
        <v>0</v>
      </c>
      <c r="G39" s="482">
        <v>0</v>
      </c>
      <c r="H39" s="479">
        <v>1</v>
      </c>
      <c r="I39" s="479">
        <v>0</v>
      </c>
      <c r="J39" s="479">
        <v>0</v>
      </c>
      <c r="K39" s="479">
        <v>0</v>
      </c>
      <c r="L39" s="479">
        <v>0</v>
      </c>
      <c r="M39" s="479">
        <v>1</v>
      </c>
      <c r="N39" s="479">
        <v>0</v>
      </c>
      <c r="O39" s="479">
        <v>0</v>
      </c>
      <c r="P39" s="479">
        <v>0</v>
      </c>
      <c r="Q39" s="479">
        <v>0</v>
      </c>
      <c r="R39" s="479">
        <v>0</v>
      </c>
      <c r="S39" s="479">
        <v>0</v>
      </c>
      <c r="T39" s="479">
        <v>0</v>
      </c>
      <c r="U39" s="479">
        <v>0</v>
      </c>
      <c r="V39" s="479">
        <v>0</v>
      </c>
      <c r="W39" s="479">
        <v>0</v>
      </c>
      <c r="X39" s="478">
        <f t="shared" si="0"/>
        <v>6831</v>
      </c>
    </row>
    <row r="40" spans="1:24" ht="15.6" customHeight="1">
      <c r="A40" s="481">
        <v>35</v>
      </c>
      <c r="B40" s="480" t="s">
        <v>126</v>
      </c>
      <c r="C40" s="479">
        <v>30782</v>
      </c>
      <c r="D40" s="479">
        <v>6</v>
      </c>
      <c r="E40" s="479">
        <v>1</v>
      </c>
      <c r="F40" s="482">
        <v>2</v>
      </c>
      <c r="G40" s="482">
        <v>0</v>
      </c>
      <c r="H40" s="482">
        <v>1</v>
      </c>
      <c r="I40" s="479">
        <v>0</v>
      </c>
      <c r="J40" s="482">
        <v>0</v>
      </c>
      <c r="K40" s="479">
        <v>1</v>
      </c>
      <c r="L40" s="479">
        <v>0</v>
      </c>
      <c r="M40" s="479">
        <v>0</v>
      </c>
      <c r="N40" s="479">
        <v>1</v>
      </c>
      <c r="O40" s="479">
        <v>0</v>
      </c>
      <c r="P40" s="479">
        <v>0</v>
      </c>
      <c r="Q40" s="479">
        <v>0</v>
      </c>
      <c r="R40" s="479">
        <v>0</v>
      </c>
      <c r="S40" s="479">
        <v>0</v>
      </c>
      <c r="T40" s="479">
        <v>0</v>
      </c>
      <c r="U40" s="479">
        <v>0</v>
      </c>
      <c r="V40" s="479">
        <v>0</v>
      </c>
      <c r="W40" s="479">
        <v>0</v>
      </c>
      <c r="X40" s="478">
        <f t="shared" si="0"/>
        <v>30794</v>
      </c>
    </row>
    <row r="41" spans="1:24" ht="15.6" customHeight="1">
      <c r="A41" s="481">
        <v>36</v>
      </c>
      <c r="B41" s="480" t="s">
        <v>127</v>
      </c>
      <c r="C41" s="479">
        <v>5112</v>
      </c>
      <c r="D41" s="479">
        <v>0</v>
      </c>
      <c r="E41" s="479">
        <v>0</v>
      </c>
      <c r="F41" s="482">
        <v>0</v>
      </c>
      <c r="G41" s="482">
        <v>0</v>
      </c>
      <c r="H41" s="479">
        <v>0</v>
      </c>
      <c r="I41" s="479">
        <v>0</v>
      </c>
      <c r="J41" s="479">
        <v>0</v>
      </c>
      <c r="K41" s="479">
        <v>0</v>
      </c>
      <c r="L41" s="479">
        <v>0</v>
      </c>
      <c r="M41" s="479">
        <v>0</v>
      </c>
      <c r="N41" s="479">
        <v>0</v>
      </c>
      <c r="O41" s="479">
        <v>0</v>
      </c>
      <c r="P41" s="479">
        <v>0</v>
      </c>
      <c r="Q41" s="479">
        <v>0</v>
      </c>
      <c r="R41" s="479">
        <v>0</v>
      </c>
      <c r="S41" s="479">
        <v>0</v>
      </c>
      <c r="T41" s="479">
        <v>0</v>
      </c>
      <c r="U41" s="479">
        <v>0</v>
      </c>
      <c r="V41" s="479">
        <v>0</v>
      </c>
      <c r="W41" s="479">
        <v>0</v>
      </c>
      <c r="X41" s="478">
        <f t="shared" si="0"/>
        <v>5112</v>
      </c>
    </row>
    <row r="42" spans="1:24" ht="15.6" customHeight="1">
      <c r="A42" s="481">
        <v>37</v>
      </c>
      <c r="B42" s="480" t="s">
        <v>128</v>
      </c>
      <c r="C42" s="479">
        <v>11425</v>
      </c>
      <c r="D42" s="479">
        <v>1</v>
      </c>
      <c r="E42" s="479">
        <v>0</v>
      </c>
      <c r="F42" s="482">
        <v>0</v>
      </c>
      <c r="G42" s="482">
        <v>0</v>
      </c>
      <c r="H42" s="479">
        <v>0</v>
      </c>
      <c r="I42" s="479">
        <v>0</v>
      </c>
      <c r="J42" s="479">
        <v>0</v>
      </c>
      <c r="K42" s="479">
        <v>0</v>
      </c>
      <c r="L42" s="479">
        <v>0</v>
      </c>
      <c r="M42" s="479">
        <v>0</v>
      </c>
      <c r="N42" s="479">
        <v>0</v>
      </c>
      <c r="O42" s="479">
        <v>0</v>
      </c>
      <c r="P42" s="479">
        <v>0</v>
      </c>
      <c r="Q42" s="479">
        <v>0</v>
      </c>
      <c r="R42" s="479">
        <v>0</v>
      </c>
      <c r="S42" s="479">
        <v>0</v>
      </c>
      <c r="T42" s="479">
        <v>0</v>
      </c>
      <c r="U42" s="479">
        <v>0</v>
      </c>
      <c r="V42" s="479">
        <v>0</v>
      </c>
      <c r="W42" s="479">
        <v>0</v>
      </c>
      <c r="X42" s="478">
        <f t="shared" si="0"/>
        <v>11426</v>
      </c>
    </row>
    <row r="43" spans="1:24" ht="15.6" customHeight="1">
      <c r="A43" s="481">
        <v>38</v>
      </c>
      <c r="B43" s="480" t="s">
        <v>129</v>
      </c>
      <c r="C43" s="479">
        <v>13510</v>
      </c>
      <c r="D43" s="479">
        <v>0</v>
      </c>
      <c r="E43" s="479">
        <v>0</v>
      </c>
      <c r="F43" s="482">
        <v>0</v>
      </c>
      <c r="G43" s="482">
        <v>0</v>
      </c>
      <c r="H43" s="479">
        <v>0</v>
      </c>
      <c r="I43" s="479">
        <v>0</v>
      </c>
      <c r="J43" s="479">
        <v>0</v>
      </c>
      <c r="K43" s="479">
        <v>0</v>
      </c>
      <c r="L43" s="479">
        <v>0</v>
      </c>
      <c r="M43" s="479">
        <v>0</v>
      </c>
      <c r="N43" s="479">
        <v>0</v>
      </c>
      <c r="O43" s="479">
        <v>0</v>
      </c>
      <c r="P43" s="479">
        <v>0</v>
      </c>
      <c r="Q43" s="479">
        <v>0</v>
      </c>
      <c r="R43" s="479">
        <v>0</v>
      </c>
      <c r="S43" s="479">
        <v>0</v>
      </c>
      <c r="T43" s="479">
        <v>0</v>
      </c>
      <c r="U43" s="479">
        <v>0</v>
      </c>
      <c r="V43" s="479">
        <v>0</v>
      </c>
      <c r="W43" s="479">
        <v>0</v>
      </c>
      <c r="X43" s="478">
        <f t="shared" si="0"/>
        <v>13510</v>
      </c>
    </row>
    <row r="44" spans="1:24" ht="15.6" customHeight="1">
      <c r="A44" s="481">
        <v>39</v>
      </c>
      <c r="B44" s="480" t="s">
        <v>130</v>
      </c>
      <c r="C44" s="479">
        <v>5760</v>
      </c>
      <c r="D44" s="479">
        <v>3</v>
      </c>
      <c r="E44" s="479">
        <v>0</v>
      </c>
      <c r="F44" s="482">
        <v>0</v>
      </c>
      <c r="G44" s="482">
        <v>0</v>
      </c>
      <c r="H44" s="479">
        <v>0</v>
      </c>
      <c r="I44" s="479">
        <v>0</v>
      </c>
      <c r="J44" s="479">
        <v>0</v>
      </c>
      <c r="K44" s="479">
        <v>0</v>
      </c>
      <c r="L44" s="479">
        <v>0</v>
      </c>
      <c r="M44" s="479">
        <v>0</v>
      </c>
      <c r="N44" s="479">
        <v>0</v>
      </c>
      <c r="O44" s="479">
        <v>0</v>
      </c>
      <c r="P44" s="479">
        <v>0</v>
      </c>
      <c r="Q44" s="479">
        <v>0</v>
      </c>
      <c r="R44" s="479">
        <v>0</v>
      </c>
      <c r="S44" s="479">
        <v>0</v>
      </c>
      <c r="T44" s="479">
        <v>0</v>
      </c>
      <c r="U44" s="479">
        <v>0</v>
      </c>
      <c r="V44" s="479">
        <v>0</v>
      </c>
      <c r="W44" s="479">
        <v>0</v>
      </c>
      <c r="X44" s="478">
        <f t="shared" si="0"/>
        <v>5763</v>
      </c>
    </row>
    <row r="45" spans="1:24" ht="15.95" customHeight="1">
      <c r="A45" s="498">
        <v>40</v>
      </c>
      <c r="B45" s="497" t="s">
        <v>171</v>
      </c>
      <c r="C45" s="495">
        <v>4600</v>
      </c>
      <c r="D45" s="495">
        <v>1</v>
      </c>
      <c r="E45" s="495">
        <v>0</v>
      </c>
      <c r="F45" s="496">
        <v>0</v>
      </c>
      <c r="G45" s="496">
        <v>0</v>
      </c>
      <c r="H45" s="495">
        <v>0</v>
      </c>
      <c r="I45" s="495">
        <v>0</v>
      </c>
      <c r="J45" s="495">
        <v>0</v>
      </c>
      <c r="K45" s="495">
        <v>0</v>
      </c>
      <c r="L45" s="495">
        <v>0</v>
      </c>
      <c r="M45" s="495">
        <v>0</v>
      </c>
      <c r="N45" s="495">
        <v>0</v>
      </c>
      <c r="O45" s="495">
        <v>0</v>
      </c>
      <c r="P45" s="495">
        <v>0</v>
      </c>
      <c r="Q45" s="495">
        <v>0</v>
      </c>
      <c r="R45" s="495">
        <v>0</v>
      </c>
      <c r="S45" s="495">
        <v>0</v>
      </c>
      <c r="T45" s="495">
        <v>0</v>
      </c>
      <c r="U45" s="495">
        <v>0</v>
      </c>
      <c r="V45" s="495">
        <v>0</v>
      </c>
      <c r="W45" s="495">
        <v>0</v>
      </c>
      <c r="X45" s="494">
        <f t="shared" si="0"/>
        <v>4601</v>
      </c>
    </row>
    <row r="46" spans="1:24" s="489" customFormat="1" ht="15" customHeight="1">
      <c r="B46" s="493"/>
      <c r="C46" s="493"/>
      <c r="D46" s="493"/>
      <c r="E46" s="492"/>
      <c r="F46" s="491"/>
      <c r="G46" s="490"/>
      <c r="H46" s="490"/>
      <c r="I46" s="490"/>
      <c r="J46" s="490"/>
      <c r="K46" s="490"/>
      <c r="L46" s="490"/>
      <c r="M46" s="490"/>
      <c r="N46" s="490"/>
      <c r="O46" s="490"/>
      <c r="P46" s="490"/>
      <c r="Q46" s="490"/>
      <c r="R46" s="490"/>
      <c r="S46" s="490"/>
      <c r="T46" s="490"/>
      <c r="U46" s="490"/>
      <c r="V46" s="490"/>
      <c r="W46" s="900" t="s">
        <v>676</v>
      </c>
      <c r="X46" s="900"/>
    </row>
    <row r="47" spans="1:24" s="453" customFormat="1" ht="24.95" customHeight="1">
      <c r="A47" s="883" t="s">
        <v>244</v>
      </c>
      <c r="B47" s="893" t="s">
        <v>193</v>
      </c>
      <c r="C47" s="886" t="s">
        <v>577</v>
      </c>
      <c r="D47" s="886"/>
      <c r="E47" s="898"/>
      <c r="F47" s="898"/>
      <c r="G47" s="898"/>
      <c r="H47" s="898"/>
      <c r="I47" s="898"/>
      <c r="J47" s="898"/>
      <c r="K47" s="898"/>
      <c r="L47" s="898"/>
      <c r="M47" s="898"/>
      <c r="N47" s="898"/>
      <c r="O47" s="898"/>
      <c r="P47" s="898"/>
      <c r="Q47" s="898"/>
      <c r="R47" s="898"/>
      <c r="S47" s="898"/>
      <c r="T47" s="898"/>
      <c r="U47" s="898"/>
      <c r="V47" s="488"/>
      <c r="W47" s="488"/>
      <c r="X47" s="885" t="s">
        <v>176</v>
      </c>
    </row>
    <row r="48" spans="1:24" s="453" customFormat="1" ht="35.1" customHeight="1">
      <c r="A48" s="884"/>
      <c r="B48" s="894"/>
      <c r="C48" s="454">
        <v>34.049999999999997</v>
      </c>
      <c r="D48" s="487" t="s">
        <v>551</v>
      </c>
      <c r="E48" s="486" t="s">
        <v>552</v>
      </c>
      <c r="F48" s="486" t="s">
        <v>553</v>
      </c>
      <c r="G48" s="486" t="s">
        <v>554</v>
      </c>
      <c r="H48" s="486" t="s">
        <v>555</v>
      </c>
      <c r="I48" s="486" t="s">
        <v>556</v>
      </c>
      <c r="J48" s="486" t="s">
        <v>557</v>
      </c>
      <c r="K48" s="486" t="s">
        <v>558</v>
      </c>
      <c r="L48" s="486" t="s">
        <v>559</v>
      </c>
      <c r="M48" s="486" t="s">
        <v>560</v>
      </c>
      <c r="N48" s="486" t="s">
        <v>561</v>
      </c>
      <c r="O48" s="486" t="s">
        <v>562</v>
      </c>
      <c r="P48" s="486" t="s">
        <v>563</v>
      </c>
      <c r="Q48" s="486" t="s">
        <v>564</v>
      </c>
      <c r="R48" s="486" t="s">
        <v>565</v>
      </c>
      <c r="S48" s="486" t="s">
        <v>566</v>
      </c>
      <c r="T48" s="486" t="s">
        <v>567</v>
      </c>
      <c r="U48" s="485" t="s">
        <v>576</v>
      </c>
      <c r="V48" s="456" t="s">
        <v>575</v>
      </c>
      <c r="W48" s="457">
        <v>221.33</v>
      </c>
      <c r="X48" s="888"/>
    </row>
    <row r="49" spans="1:24" ht="15.6" customHeight="1">
      <c r="A49" s="481">
        <v>41</v>
      </c>
      <c r="B49" s="480" t="s">
        <v>131</v>
      </c>
      <c r="C49" s="479">
        <v>3360</v>
      </c>
      <c r="D49" s="479">
        <v>1</v>
      </c>
      <c r="E49" s="479">
        <v>0</v>
      </c>
      <c r="F49" s="482">
        <v>0</v>
      </c>
      <c r="G49" s="482">
        <v>0</v>
      </c>
      <c r="H49" s="479">
        <v>0</v>
      </c>
      <c r="I49" s="479">
        <v>0</v>
      </c>
      <c r="J49" s="479">
        <v>0</v>
      </c>
      <c r="K49" s="479">
        <v>0</v>
      </c>
      <c r="L49" s="479">
        <v>0</v>
      </c>
      <c r="M49" s="479">
        <v>0</v>
      </c>
      <c r="N49" s="479">
        <v>0</v>
      </c>
      <c r="O49" s="479">
        <v>0</v>
      </c>
      <c r="P49" s="479">
        <v>0</v>
      </c>
      <c r="Q49" s="479">
        <v>0</v>
      </c>
      <c r="R49" s="479">
        <v>0</v>
      </c>
      <c r="S49" s="479">
        <v>0</v>
      </c>
      <c r="T49" s="479">
        <v>0</v>
      </c>
      <c r="U49" s="479">
        <v>0</v>
      </c>
      <c r="V49" s="479">
        <v>0</v>
      </c>
      <c r="W49" s="479">
        <v>0</v>
      </c>
      <c r="X49" s="478">
        <f t="shared" ref="X49:X89" si="1">SUM(C49:W49)</f>
        <v>3361</v>
      </c>
    </row>
    <row r="50" spans="1:24" ht="15.6" customHeight="1">
      <c r="A50" s="481">
        <v>42</v>
      </c>
      <c r="B50" s="480" t="s">
        <v>132</v>
      </c>
      <c r="C50" s="479">
        <v>50601</v>
      </c>
      <c r="D50" s="479">
        <v>11</v>
      </c>
      <c r="E50" s="479">
        <v>6</v>
      </c>
      <c r="F50" s="482">
        <v>1</v>
      </c>
      <c r="G50" s="482">
        <v>0</v>
      </c>
      <c r="H50" s="482">
        <v>0</v>
      </c>
      <c r="I50" s="482">
        <v>0</v>
      </c>
      <c r="J50" s="482">
        <v>0</v>
      </c>
      <c r="K50" s="482">
        <v>0</v>
      </c>
      <c r="L50" s="482">
        <v>0</v>
      </c>
      <c r="M50" s="482">
        <v>0</v>
      </c>
      <c r="N50" s="479">
        <v>1</v>
      </c>
      <c r="O50" s="479">
        <v>0</v>
      </c>
      <c r="P50" s="479">
        <v>0</v>
      </c>
      <c r="Q50" s="479">
        <v>0</v>
      </c>
      <c r="R50" s="479">
        <v>0</v>
      </c>
      <c r="S50" s="479">
        <v>0</v>
      </c>
      <c r="T50" s="479">
        <v>0</v>
      </c>
      <c r="U50" s="479">
        <v>0</v>
      </c>
      <c r="V50" s="479">
        <v>0</v>
      </c>
      <c r="W50" s="479">
        <v>0</v>
      </c>
      <c r="X50" s="478">
        <f t="shared" si="1"/>
        <v>50620</v>
      </c>
    </row>
    <row r="51" spans="1:24" ht="15.6" customHeight="1">
      <c r="A51" s="481">
        <v>43</v>
      </c>
      <c r="B51" s="480" t="s">
        <v>133</v>
      </c>
      <c r="C51" s="479">
        <v>9830</v>
      </c>
      <c r="D51" s="479">
        <v>1</v>
      </c>
      <c r="E51" s="479">
        <v>0</v>
      </c>
      <c r="F51" s="479">
        <v>1</v>
      </c>
      <c r="G51" s="479">
        <v>0</v>
      </c>
      <c r="H51" s="479">
        <v>0</v>
      </c>
      <c r="I51" s="479">
        <v>0</v>
      </c>
      <c r="J51" s="479">
        <v>0</v>
      </c>
      <c r="K51" s="479">
        <v>0</v>
      </c>
      <c r="L51" s="479">
        <v>0</v>
      </c>
      <c r="M51" s="479">
        <v>0</v>
      </c>
      <c r="N51" s="479">
        <v>0</v>
      </c>
      <c r="O51" s="479">
        <v>1</v>
      </c>
      <c r="P51" s="479">
        <v>0</v>
      </c>
      <c r="Q51" s="479">
        <v>0</v>
      </c>
      <c r="R51" s="479">
        <v>0</v>
      </c>
      <c r="S51" s="479">
        <v>0</v>
      </c>
      <c r="T51" s="479">
        <v>0</v>
      </c>
      <c r="U51" s="479">
        <v>0</v>
      </c>
      <c r="V51" s="479">
        <v>0</v>
      </c>
      <c r="W51" s="479">
        <v>0</v>
      </c>
      <c r="X51" s="478">
        <f t="shared" si="1"/>
        <v>9833</v>
      </c>
    </row>
    <row r="52" spans="1:24" ht="15.6" customHeight="1">
      <c r="A52" s="481">
        <v>44</v>
      </c>
      <c r="B52" s="480" t="s">
        <v>134</v>
      </c>
      <c r="C52" s="479">
        <v>16097</v>
      </c>
      <c r="D52" s="479">
        <v>2</v>
      </c>
      <c r="E52" s="479">
        <v>0</v>
      </c>
      <c r="F52" s="479">
        <v>0</v>
      </c>
      <c r="G52" s="479">
        <v>0</v>
      </c>
      <c r="H52" s="479">
        <v>0</v>
      </c>
      <c r="I52" s="479">
        <v>0</v>
      </c>
      <c r="J52" s="479">
        <v>0</v>
      </c>
      <c r="K52" s="479">
        <v>0</v>
      </c>
      <c r="L52" s="479">
        <v>0</v>
      </c>
      <c r="M52" s="479">
        <v>0</v>
      </c>
      <c r="N52" s="479">
        <v>0</v>
      </c>
      <c r="O52" s="479">
        <v>0</v>
      </c>
      <c r="P52" s="479">
        <v>0</v>
      </c>
      <c r="Q52" s="479">
        <v>0</v>
      </c>
      <c r="R52" s="479">
        <v>0</v>
      </c>
      <c r="S52" s="479">
        <v>0</v>
      </c>
      <c r="T52" s="479">
        <v>0</v>
      </c>
      <c r="U52" s="479">
        <v>0</v>
      </c>
      <c r="V52" s="479">
        <v>0</v>
      </c>
      <c r="W52" s="479">
        <v>0</v>
      </c>
      <c r="X52" s="478">
        <f t="shared" si="1"/>
        <v>16099</v>
      </c>
    </row>
    <row r="53" spans="1:24" ht="15.6" customHeight="1">
      <c r="A53" s="481">
        <v>45</v>
      </c>
      <c r="B53" s="480" t="s">
        <v>135</v>
      </c>
      <c r="C53" s="479">
        <v>42617</v>
      </c>
      <c r="D53" s="479">
        <v>2</v>
      </c>
      <c r="E53" s="479">
        <v>1</v>
      </c>
      <c r="F53" s="482">
        <v>0</v>
      </c>
      <c r="G53" s="482">
        <v>0</v>
      </c>
      <c r="H53" s="479">
        <v>0</v>
      </c>
      <c r="I53" s="479">
        <v>0</v>
      </c>
      <c r="J53" s="479">
        <v>0</v>
      </c>
      <c r="K53" s="479">
        <v>0</v>
      </c>
      <c r="L53" s="479">
        <v>0</v>
      </c>
      <c r="M53" s="479">
        <v>0</v>
      </c>
      <c r="N53" s="479">
        <v>0</v>
      </c>
      <c r="O53" s="479">
        <v>0</v>
      </c>
      <c r="P53" s="479">
        <v>0</v>
      </c>
      <c r="Q53" s="479">
        <v>0</v>
      </c>
      <c r="R53" s="479">
        <v>0</v>
      </c>
      <c r="S53" s="479">
        <v>0</v>
      </c>
      <c r="T53" s="479">
        <v>0</v>
      </c>
      <c r="U53" s="479">
        <v>0</v>
      </c>
      <c r="V53" s="479">
        <v>0</v>
      </c>
      <c r="W53" s="479">
        <v>0</v>
      </c>
      <c r="X53" s="478">
        <f t="shared" si="1"/>
        <v>42620</v>
      </c>
    </row>
    <row r="54" spans="1:24" ht="15.6" customHeight="1">
      <c r="A54" s="481">
        <v>46</v>
      </c>
      <c r="B54" s="480" t="s">
        <v>191</v>
      </c>
      <c r="C54" s="479">
        <v>12929</v>
      </c>
      <c r="D54" s="479">
        <v>4</v>
      </c>
      <c r="E54" s="479">
        <v>0</v>
      </c>
      <c r="F54" s="482">
        <v>0</v>
      </c>
      <c r="G54" s="479">
        <v>0</v>
      </c>
      <c r="H54" s="479">
        <v>0</v>
      </c>
      <c r="I54" s="479">
        <v>0</v>
      </c>
      <c r="J54" s="479">
        <v>0</v>
      </c>
      <c r="K54" s="479">
        <v>0</v>
      </c>
      <c r="L54" s="479">
        <v>0</v>
      </c>
      <c r="M54" s="479">
        <v>0</v>
      </c>
      <c r="N54" s="479">
        <v>0</v>
      </c>
      <c r="O54" s="479">
        <v>1</v>
      </c>
      <c r="P54" s="479">
        <v>0</v>
      </c>
      <c r="Q54" s="479">
        <v>0</v>
      </c>
      <c r="R54" s="479">
        <v>0</v>
      </c>
      <c r="S54" s="479">
        <v>0</v>
      </c>
      <c r="T54" s="479">
        <v>0</v>
      </c>
      <c r="U54" s="479">
        <v>0</v>
      </c>
      <c r="V54" s="479">
        <v>0</v>
      </c>
      <c r="W54" s="479">
        <v>0</v>
      </c>
      <c r="X54" s="478">
        <f t="shared" si="1"/>
        <v>12934</v>
      </c>
    </row>
    <row r="55" spans="1:24" ht="15.6" customHeight="1">
      <c r="A55" s="481">
        <v>47</v>
      </c>
      <c r="B55" s="480" t="s">
        <v>136</v>
      </c>
      <c r="C55" s="479">
        <v>9817</v>
      </c>
      <c r="D55" s="479">
        <v>0</v>
      </c>
      <c r="E55" s="479">
        <v>0</v>
      </c>
      <c r="F55" s="479">
        <v>0</v>
      </c>
      <c r="G55" s="479">
        <v>0</v>
      </c>
      <c r="H55" s="479">
        <v>0</v>
      </c>
      <c r="I55" s="479">
        <v>0</v>
      </c>
      <c r="J55" s="479">
        <v>0</v>
      </c>
      <c r="K55" s="479">
        <v>0</v>
      </c>
      <c r="L55" s="479">
        <v>0</v>
      </c>
      <c r="M55" s="479">
        <v>0</v>
      </c>
      <c r="N55" s="479">
        <v>0</v>
      </c>
      <c r="O55" s="479">
        <v>0</v>
      </c>
      <c r="P55" s="479">
        <v>0</v>
      </c>
      <c r="Q55" s="479">
        <v>0</v>
      </c>
      <c r="R55" s="479">
        <v>0</v>
      </c>
      <c r="S55" s="479">
        <v>0</v>
      </c>
      <c r="T55" s="479">
        <v>0</v>
      </c>
      <c r="U55" s="479">
        <v>0</v>
      </c>
      <c r="V55" s="479">
        <v>0</v>
      </c>
      <c r="W55" s="479">
        <v>0</v>
      </c>
      <c r="X55" s="478">
        <f t="shared" si="1"/>
        <v>9817</v>
      </c>
    </row>
    <row r="56" spans="1:24" ht="15.6" customHeight="1">
      <c r="A56" s="481">
        <v>48</v>
      </c>
      <c r="B56" s="480" t="s">
        <v>137</v>
      </c>
      <c r="C56" s="479">
        <v>15285</v>
      </c>
      <c r="D56" s="479">
        <v>1</v>
      </c>
      <c r="E56" s="479">
        <v>1</v>
      </c>
      <c r="F56" s="479">
        <v>0</v>
      </c>
      <c r="G56" s="482">
        <v>0</v>
      </c>
      <c r="H56" s="479">
        <v>0</v>
      </c>
      <c r="I56" s="479">
        <v>0</v>
      </c>
      <c r="J56" s="479">
        <v>0</v>
      </c>
      <c r="K56" s="479">
        <v>0</v>
      </c>
      <c r="L56" s="479">
        <v>0</v>
      </c>
      <c r="M56" s="479">
        <v>0</v>
      </c>
      <c r="N56" s="479">
        <v>0</v>
      </c>
      <c r="O56" s="479">
        <v>0</v>
      </c>
      <c r="P56" s="479">
        <v>0</v>
      </c>
      <c r="Q56" s="479">
        <v>0</v>
      </c>
      <c r="R56" s="479">
        <v>0</v>
      </c>
      <c r="S56" s="479">
        <v>0</v>
      </c>
      <c r="T56" s="479">
        <v>0</v>
      </c>
      <c r="U56" s="479">
        <v>0</v>
      </c>
      <c r="V56" s="479">
        <v>0</v>
      </c>
      <c r="W56" s="479">
        <v>0</v>
      </c>
      <c r="X56" s="478">
        <f t="shared" si="1"/>
        <v>15287</v>
      </c>
    </row>
    <row r="57" spans="1:24" ht="15.6" customHeight="1">
      <c r="A57" s="481">
        <v>49</v>
      </c>
      <c r="B57" s="480" t="s">
        <v>138</v>
      </c>
      <c r="C57" s="479">
        <v>3184</v>
      </c>
      <c r="D57" s="479">
        <v>0</v>
      </c>
      <c r="E57" s="479">
        <v>0</v>
      </c>
      <c r="F57" s="479">
        <v>0</v>
      </c>
      <c r="G57" s="479">
        <v>0</v>
      </c>
      <c r="H57" s="479">
        <v>0</v>
      </c>
      <c r="I57" s="479">
        <v>0</v>
      </c>
      <c r="J57" s="479">
        <v>0</v>
      </c>
      <c r="K57" s="479">
        <v>0</v>
      </c>
      <c r="L57" s="479">
        <v>0</v>
      </c>
      <c r="M57" s="479">
        <v>0</v>
      </c>
      <c r="N57" s="479">
        <v>0</v>
      </c>
      <c r="O57" s="479">
        <v>0</v>
      </c>
      <c r="P57" s="479">
        <v>0</v>
      </c>
      <c r="Q57" s="479">
        <v>0</v>
      </c>
      <c r="R57" s="479">
        <v>0</v>
      </c>
      <c r="S57" s="479">
        <v>0</v>
      </c>
      <c r="T57" s="479">
        <v>0</v>
      </c>
      <c r="U57" s="479">
        <v>0</v>
      </c>
      <c r="V57" s="479">
        <v>0</v>
      </c>
      <c r="W57" s="479">
        <v>0</v>
      </c>
      <c r="X57" s="478">
        <f t="shared" si="1"/>
        <v>3184</v>
      </c>
    </row>
    <row r="58" spans="1:24" ht="15.6" customHeight="1">
      <c r="A58" s="481">
        <v>50</v>
      </c>
      <c r="B58" s="480" t="s">
        <v>139</v>
      </c>
      <c r="C58" s="479">
        <v>9622</v>
      </c>
      <c r="D58" s="479">
        <v>0</v>
      </c>
      <c r="E58" s="479">
        <v>0</v>
      </c>
      <c r="F58" s="479">
        <v>0</v>
      </c>
      <c r="G58" s="479">
        <v>0</v>
      </c>
      <c r="H58" s="479">
        <v>0</v>
      </c>
      <c r="I58" s="479">
        <v>0</v>
      </c>
      <c r="J58" s="479">
        <v>0</v>
      </c>
      <c r="K58" s="479">
        <v>0</v>
      </c>
      <c r="L58" s="479">
        <v>0</v>
      </c>
      <c r="M58" s="479">
        <v>0</v>
      </c>
      <c r="N58" s="479">
        <v>0</v>
      </c>
      <c r="O58" s="479">
        <v>0</v>
      </c>
      <c r="P58" s="479">
        <v>0</v>
      </c>
      <c r="Q58" s="479">
        <v>0</v>
      </c>
      <c r="R58" s="479">
        <v>0</v>
      </c>
      <c r="S58" s="479">
        <v>0</v>
      </c>
      <c r="T58" s="479">
        <v>0</v>
      </c>
      <c r="U58" s="479">
        <v>0</v>
      </c>
      <c r="V58" s="479">
        <v>0</v>
      </c>
      <c r="W58" s="479">
        <v>0</v>
      </c>
      <c r="X58" s="478">
        <f t="shared" si="1"/>
        <v>9622</v>
      </c>
    </row>
    <row r="59" spans="1:24" ht="15.6" customHeight="1">
      <c r="A59" s="481">
        <v>51</v>
      </c>
      <c r="B59" s="480" t="s">
        <v>140</v>
      </c>
      <c r="C59" s="479">
        <v>13594</v>
      </c>
      <c r="D59" s="479">
        <v>1</v>
      </c>
      <c r="E59" s="479">
        <v>1</v>
      </c>
      <c r="F59" s="479">
        <v>0</v>
      </c>
      <c r="G59" s="479">
        <v>2</v>
      </c>
      <c r="H59" s="479">
        <v>0</v>
      </c>
      <c r="I59" s="479">
        <v>0</v>
      </c>
      <c r="J59" s="479">
        <v>0</v>
      </c>
      <c r="K59" s="479">
        <v>0</v>
      </c>
      <c r="L59" s="479">
        <v>0</v>
      </c>
      <c r="M59" s="479">
        <v>0</v>
      </c>
      <c r="N59" s="479">
        <v>0</v>
      </c>
      <c r="O59" s="479">
        <v>0</v>
      </c>
      <c r="P59" s="479">
        <v>0</v>
      </c>
      <c r="Q59" s="479">
        <v>0</v>
      </c>
      <c r="R59" s="479">
        <v>0</v>
      </c>
      <c r="S59" s="479">
        <v>0</v>
      </c>
      <c r="T59" s="479">
        <v>0</v>
      </c>
      <c r="U59" s="479">
        <v>0</v>
      </c>
      <c r="V59" s="479">
        <v>0</v>
      </c>
      <c r="W59" s="479">
        <v>0</v>
      </c>
      <c r="X59" s="478">
        <f t="shared" si="1"/>
        <v>13598</v>
      </c>
    </row>
    <row r="60" spans="1:24" ht="15.6" customHeight="1">
      <c r="A60" s="481">
        <v>52</v>
      </c>
      <c r="B60" s="480" t="s">
        <v>141</v>
      </c>
      <c r="C60" s="479">
        <v>15919</v>
      </c>
      <c r="D60" s="479">
        <v>0</v>
      </c>
      <c r="E60" s="479">
        <v>0</v>
      </c>
      <c r="F60" s="482">
        <v>0</v>
      </c>
      <c r="G60" s="482">
        <v>0</v>
      </c>
      <c r="H60" s="479">
        <v>0</v>
      </c>
      <c r="I60" s="479">
        <v>0</v>
      </c>
      <c r="J60" s="479">
        <v>0</v>
      </c>
      <c r="K60" s="479">
        <v>0</v>
      </c>
      <c r="L60" s="479">
        <v>0</v>
      </c>
      <c r="M60" s="479">
        <v>0</v>
      </c>
      <c r="N60" s="479">
        <v>0</v>
      </c>
      <c r="O60" s="479">
        <v>2</v>
      </c>
      <c r="P60" s="479">
        <v>0</v>
      </c>
      <c r="Q60" s="479">
        <v>0</v>
      </c>
      <c r="R60" s="479">
        <v>0</v>
      </c>
      <c r="S60" s="479">
        <v>0</v>
      </c>
      <c r="T60" s="479">
        <v>0</v>
      </c>
      <c r="U60" s="479">
        <v>0</v>
      </c>
      <c r="V60" s="479">
        <v>0</v>
      </c>
      <c r="W60" s="479">
        <v>0</v>
      </c>
      <c r="X60" s="478">
        <f t="shared" si="1"/>
        <v>15921</v>
      </c>
    </row>
    <row r="61" spans="1:24" ht="15.6" customHeight="1">
      <c r="A61" s="481">
        <v>53</v>
      </c>
      <c r="B61" s="480" t="s">
        <v>142</v>
      </c>
      <c r="C61" s="479">
        <v>11285</v>
      </c>
      <c r="D61" s="479">
        <v>2</v>
      </c>
      <c r="E61" s="479">
        <v>0</v>
      </c>
      <c r="F61" s="479">
        <v>0</v>
      </c>
      <c r="G61" s="479">
        <v>0</v>
      </c>
      <c r="H61" s="479">
        <v>0</v>
      </c>
      <c r="I61" s="479">
        <v>0</v>
      </c>
      <c r="J61" s="479">
        <v>0</v>
      </c>
      <c r="K61" s="479">
        <v>1</v>
      </c>
      <c r="L61" s="479">
        <v>0</v>
      </c>
      <c r="M61" s="482">
        <v>0</v>
      </c>
      <c r="N61" s="482">
        <v>0</v>
      </c>
      <c r="O61" s="479">
        <v>0</v>
      </c>
      <c r="P61" s="479">
        <v>0</v>
      </c>
      <c r="Q61" s="479">
        <v>0</v>
      </c>
      <c r="R61" s="479">
        <v>0</v>
      </c>
      <c r="S61" s="479">
        <v>0</v>
      </c>
      <c r="T61" s="479">
        <v>0</v>
      </c>
      <c r="U61" s="479">
        <v>0</v>
      </c>
      <c r="V61" s="479">
        <v>0</v>
      </c>
      <c r="W61" s="479">
        <v>0</v>
      </c>
      <c r="X61" s="478">
        <f t="shared" si="1"/>
        <v>11288</v>
      </c>
    </row>
    <row r="62" spans="1:24" ht="15.6" customHeight="1">
      <c r="A62" s="481">
        <v>54</v>
      </c>
      <c r="B62" s="480" t="s">
        <v>143</v>
      </c>
      <c r="C62" s="479">
        <v>13781</v>
      </c>
      <c r="D62" s="479">
        <v>2</v>
      </c>
      <c r="E62" s="479">
        <v>1</v>
      </c>
      <c r="F62" s="482">
        <v>0</v>
      </c>
      <c r="G62" s="479">
        <v>0</v>
      </c>
      <c r="H62" s="479">
        <v>0</v>
      </c>
      <c r="I62" s="479">
        <v>0</v>
      </c>
      <c r="J62" s="479">
        <v>0</v>
      </c>
      <c r="K62" s="479">
        <v>0</v>
      </c>
      <c r="L62" s="479">
        <v>0</v>
      </c>
      <c r="M62" s="479">
        <v>0</v>
      </c>
      <c r="N62" s="479">
        <v>0</v>
      </c>
      <c r="O62" s="479">
        <v>0</v>
      </c>
      <c r="P62" s="479">
        <v>0</v>
      </c>
      <c r="Q62" s="479">
        <v>0</v>
      </c>
      <c r="R62" s="479">
        <v>0</v>
      </c>
      <c r="S62" s="479">
        <v>0</v>
      </c>
      <c r="T62" s="479">
        <v>0</v>
      </c>
      <c r="U62" s="479">
        <v>0</v>
      </c>
      <c r="V62" s="479">
        <v>0</v>
      </c>
      <c r="W62" s="479">
        <v>0</v>
      </c>
      <c r="X62" s="478">
        <f t="shared" si="1"/>
        <v>13784</v>
      </c>
    </row>
    <row r="63" spans="1:24" ht="15.6" customHeight="1">
      <c r="A63" s="481">
        <v>55</v>
      </c>
      <c r="B63" s="480" t="s">
        <v>144</v>
      </c>
      <c r="C63" s="479">
        <v>29257</v>
      </c>
      <c r="D63" s="479">
        <v>1</v>
      </c>
      <c r="E63" s="479">
        <v>0</v>
      </c>
      <c r="F63" s="482">
        <v>0</v>
      </c>
      <c r="G63" s="482">
        <v>0</v>
      </c>
      <c r="H63" s="479">
        <v>0</v>
      </c>
      <c r="I63" s="479">
        <v>0</v>
      </c>
      <c r="J63" s="479">
        <v>0</v>
      </c>
      <c r="K63" s="479">
        <v>0</v>
      </c>
      <c r="L63" s="479">
        <v>0</v>
      </c>
      <c r="M63" s="479">
        <v>0</v>
      </c>
      <c r="N63" s="479">
        <v>0</v>
      </c>
      <c r="O63" s="479">
        <v>0</v>
      </c>
      <c r="P63" s="479">
        <v>0</v>
      </c>
      <c r="Q63" s="479">
        <v>0</v>
      </c>
      <c r="R63" s="479">
        <v>0</v>
      </c>
      <c r="S63" s="479">
        <v>0</v>
      </c>
      <c r="T63" s="479">
        <v>0</v>
      </c>
      <c r="U63" s="479">
        <v>0</v>
      </c>
      <c r="V63" s="479">
        <v>0</v>
      </c>
      <c r="W63" s="479">
        <v>0</v>
      </c>
      <c r="X63" s="478">
        <f t="shared" si="1"/>
        <v>29258</v>
      </c>
    </row>
    <row r="64" spans="1:24" ht="15.6" customHeight="1">
      <c r="A64" s="481">
        <v>56</v>
      </c>
      <c r="B64" s="480" t="s">
        <v>145</v>
      </c>
      <c r="C64" s="479">
        <v>2526</v>
      </c>
      <c r="D64" s="479">
        <v>0</v>
      </c>
      <c r="E64" s="479">
        <v>0</v>
      </c>
      <c r="F64" s="479">
        <v>0</v>
      </c>
      <c r="G64" s="479">
        <v>0</v>
      </c>
      <c r="H64" s="479">
        <v>0</v>
      </c>
      <c r="I64" s="479">
        <v>0</v>
      </c>
      <c r="J64" s="479">
        <v>0</v>
      </c>
      <c r="K64" s="479">
        <v>0</v>
      </c>
      <c r="L64" s="479">
        <v>0</v>
      </c>
      <c r="M64" s="479">
        <v>0</v>
      </c>
      <c r="N64" s="479">
        <v>0</v>
      </c>
      <c r="O64" s="479">
        <v>0</v>
      </c>
      <c r="P64" s="479">
        <v>0</v>
      </c>
      <c r="Q64" s="479">
        <v>0</v>
      </c>
      <c r="R64" s="479">
        <v>0</v>
      </c>
      <c r="S64" s="479">
        <v>0</v>
      </c>
      <c r="T64" s="479">
        <v>0</v>
      </c>
      <c r="U64" s="479">
        <v>0</v>
      </c>
      <c r="V64" s="479">
        <v>0</v>
      </c>
      <c r="W64" s="479">
        <v>0</v>
      </c>
      <c r="X64" s="478">
        <f t="shared" si="1"/>
        <v>2526</v>
      </c>
    </row>
    <row r="65" spans="1:24" ht="15.6" customHeight="1">
      <c r="A65" s="481">
        <v>57</v>
      </c>
      <c r="B65" s="480" t="s">
        <v>146</v>
      </c>
      <c r="C65" s="479">
        <v>4359</v>
      </c>
      <c r="D65" s="479">
        <v>1</v>
      </c>
      <c r="E65" s="479">
        <v>1</v>
      </c>
      <c r="F65" s="479">
        <v>0</v>
      </c>
      <c r="G65" s="479">
        <v>0</v>
      </c>
      <c r="H65" s="479">
        <v>0</v>
      </c>
      <c r="I65" s="479">
        <v>0</v>
      </c>
      <c r="J65" s="479">
        <v>0</v>
      </c>
      <c r="K65" s="479">
        <v>0</v>
      </c>
      <c r="L65" s="479">
        <v>0</v>
      </c>
      <c r="M65" s="479">
        <v>0</v>
      </c>
      <c r="N65" s="479">
        <v>0</v>
      </c>
      <c r="O65" s="479">
        <v>0</v>
      </c>
      <c r="P65" s="479">
        <v>0</v>
      </c>
      <c r="Q65" s="479">
        <v>0</v>
      </c>
      <c r="R65" s="479">
        <v>0</v>
      </c>
      <c r="S65" s="479">
        <v>0</v>
      </c>
      <c r="T65" s="479">
        <v>0</v>
      </c>
      <c r="U65" s="479">
        <v>0</v>
      </c>
      <c r="V65" s="479">
        <v>0</v>
      </c>
      <c r="W65" s="479">
        <v>0</v>
      </c>
      <c r="X65" s="478">
        <f t="shared" si="1"/>
        <v>4361</v>
      </c>
    </row>
    <row r="66" spans="1:24" ht="15.6" customHeight="1">
      <c r="A66" s="481">
        <v>58</v>
      </c>
      <c r="B66" s="480" t="s">
        <v>147</v>
      </c>
      <c r="C66" s="479">
        <v>15916</v>
      </c>
      <c r="D66" s="479">
        <v>2</v>
      </c>
      <c r="E66" s="479">
        <v>0</v>
      </c>
      <c r="F66" s="479">
        <v>0</v>
      </c>
      <c r="G66" s="479">
        <v>1</v>
      </c>
      <c r="H66" s="479">
        <v>0</v>
      </c>
      <c r="I66" s="479">
        <v>0</v>
      </c>
      <c r="J66" s="479">
        <v>0</v>
      </c>
      <c r="K66" s="479">
        <v>0</v>
      </c>
      <c r="L66" s="479">
        <v>0</v>
      </c>
      <c r="M66" s="482">
        <v>1</v>
      </c>
      <c r="N66" s="482">
        <v>1</v>
      </c>
      <c r="O66" s="479">
        <v>0</v>
      </c>
      <c r="P66" s="479">
        <v>0</v>
      </c>
      <c r="Q66" s="479">
        <v>0</v>
      </c>
      <c r="R66" s="479">
        <v>0</v>
      </c>
      <c r="S66" s="479">
        <v>0</v>
      </c>
      <c r="T66" s="479">
        <v>0</v>
      </c>
      <c r="U66" s="479">
        <v>0</v>
      </c>
      <c r="V66" s="479">
        <v>0</v>
      </c>
      <c r="W66" s="479">
        <v>0</v>
      </c>
      <c r="X66" s="478">
        <f t="shared" si="1"/>
        <v>15921</v>
      </c>
    </row>
    <row r="67" spans="1:24" ht="15.6" customHeight="1">
      <c r="A67" s="481">
        <v>59</v>
      </c>
      <c r="B67" s="480" t="s">
        <v>148</v>
      </c>
      <c r="C67" s="479">
        <v>8831</v>
      </c>
      <c r="D67" s="479">
        <v>12</v>
      </c>
      <c r="E67" s="484">
        <v>5</v>
      </c>
      <c r="F67" s="479">
        <v>2</v>
      </c>
      <c r="G67" s="483">
        <v>0</v>
      </c>
      <c r="H67" s="482">
        <v>1</v>
      </c>
      <c r="I67" s="479">
        <v>0</v>
      </c>
      <c r="J67" s="482">
        <v>0</v>
      </c>
      <c r="K67" s="479">
        <v>0</v>
      </c>
      <c r="L67" s="479">
        <v>0</v>
      </c>
      <c r="M67" s="479">
        <v>0</v>
      </c>
      <c r="N67" s="479">
        <v>0</v>
      </c>
      <c r="O67" s="479">
        <v>0</v>
      </c>
      <c r="P67" s="479">
        <v>0</v>
      </c>
      <c r="Q67" s="479">
        <v>0</v>
      </c>
      <c r="R67" s="479">
        <v>0</v>
      </c>
      <c r="S67" s="479">
        <v>0</v>
      </c>
      <c r="T67" s="479">
        <v>0</v>
      </c>
      <c r="U67" s="479">
        <v>0</v>
      </c>
      <c r="V67" s="479">
        <v>0</v>
      </c>
      <c r="W67" s="479">
        <v>0</v>
      </c>
      <c r="X67" s="478">
        <f t="shared" si="1"/>
        <v>8851</v>
      </c>
    </row>
    <row r="68" spans="1:24" ht="15.6" customHeight="1">
      <c r="A68" s="481">
        <v>60</v>
      </c>
      <c r="B68" s="480" t="s">
        <v>149</v>
      </c>
      <c r="C68" s="479">
        <v>12802</v>
      </c>
      <c r="D68" s="479">
        <v>1</v>
      </c>
      <c r="E68" s="479">
        <v>1</v>
      </c>
      <c r="F68" s="482">
        <v>0</v>
      </c>
      <c r="G68" s="479">
        <v>0</v>
      </c>
      <c r="H68" s="479">
        <v>0</v>
      </c>
      <c r="I68" s="479">
        <v>0</v>
      </c>
      <c r="J68" s="479">
        <v>0</v>
      </c>
      <c r="K68" s="479">
        <v>0</v>
      </c>
      <c r="L68" s="479">
        <v>0</v>
      </c>
      <c r="M68" s="479">
        <v>0</v>
      </c>
      <c r="N68" s="479">
        <v>0</v>
      </c>
      <c r="O68" s="479">
        <v>0</v>
      </c>
      <c r="P68" s="479">
        <v>0</v>
      </c>
      <c r="Q68" s="479">
        <v>0</v>
      </c>
      <c r="R68" s="479">
        <v>0</v>
      </c>
      <c r="S68" s="479">
        <v>0</v>
      </c>
      <c r="T68" s="479">
        <v>0</v>
      </c>
      <c r="U68" s="479">
        <v>0</v>
      </c>
      <c r="V68" s="479">
        <v>0</v>
      </c>
      <c r="W68" s="479">
        <v>0</v>
      </c>
      <c r="X68" s="478">
        <f t="shared" si="1"/>
        <v>12804</v>
      </c>
    </row>
    <row r="69" spans="1:24" ht="15.6" customHeight="1">
      <c r="A69" s="481">
        <v>61</v>
      </c>
      <c r="B69" s="480" t="s">
        <v>150</v>
      </c>
      <c r="C69" s="479">
        <v>8315</v>
      </c>
      <c r="D69" s="479">
        <v>2</v>
      </c>
      <c r="E69" s="479">
        <v>0</v>
      </c>
      <c r="F69" s="479">
        <v>0</v>
      </c>
      <c r="G69" s="479">
        <v>0</v>
      </c>
      <c r="H69" s="479">
        <v>0</v>
      </c>
      <c r="I69" s="479">
        <v>0</v>
      </c>
      <c r="J69" s="479">
        <v>0</v>
      </c>
      <c r="K69" s="479">
        <v>0</v>
      </c>
      <c r="L69" s="479">
        <v>0</v>
      </c>
      <c r="M69" s="479">
        <v>0</v>
      </c>
      <c r="N69" s="479">
        <v>0</v>
      </c>
      <c r="O69" s="479">
        <v>0</v>
      </c>
      <c r="P69" s="479">
        <v>0</v>
      </c>
      <c r="Q69" s="479">
        <v>0</v>
      </c>
      <c r="R69" s="479">
        <v>0</v>
      </c>
      <c r="S69" s="479">
        <v>0</v>
      </c>
      <c r="T69" s="479">
        <v>0</v>
      </c>
      <c r="U69" s="479">
        <v>0</v>
      </c>
      <c r="V69" s="479">
        <v>0</v>
      </c>
      <c r="W69" s="479">
        <v>0</v>
      </c>
      <c r="X69" s="478">
        <f t="shared" si="1"/>
        <v>8317</v>
      </c>
    </row>
    <row r="70" spans="1:24" ht="15.6" customHeight="1">
      <c r="A70" s="481">
        <v>62</v>
      </c>
      <c r="B70" s="480" t="s">
        <v>151</v>
      </c>
      <c r="C70" s="479">
        <v>1328</v>
      </c>
      <c r="D70" s="479">
        <v>0</v>
      </c>
      <c r="E70" s="479">
        <v>0</v>
      </c>
      <c r="F70" s="479">
        <v>0</v>
      </c>
      <c r="G70" s="479">
        <v>0</v>
      </c>
      <c r="H70" s="479">
        <v>0</v>
      </c>
      <c r="I70" s="479">
        <v>0</v>
      </c>
      <c r="J70" s="479">
        <v>0</v>
      </c>
      <c r="K70" s="479">
        <v>0</v>
      </c>
      <c r="L70" s="479">
        <v>0</v>
      </c>
      <c r="M70" s="479">
        <v>0</v>
      </c>
      <c r="N70" s="479">
        <v>0</v>
      </c>
      <c r="O70" s="479">
        <v>0</v>
      </c>
      <c r="P70" s="479">
        <v>0</v>
      </c>
      <c r="Q70" s="479">
        <v>0</v>
      </c>
      <c r="R70" s="479">
        <v>0</v>
      </c>
      <c r="S70" s="479">
        <v>0</v>
      </c>
      <c r="T70" s="479">
        <v>0</v>
      </c>
      <c r="U70" s="479">
        <v>0</v>
      </c>
      <c r="V70" s="479">
        <v>0</v>
      </c>
      <c r="W70" s="479">
        <v>0</v>
      </c>
      <c r="X70" s="478">
        <f t="shared" si="1"/>
        <v>1328</v>
      </c>
    </row>
    <row r="71" spans="1:24" ht="14.85" customHeight="1">
      <c r="A71" s="481">
        <v>63</v>
      </c>
      <c r="B71" s="480" t="s">
        <v>192</v>
      </c>
      <c r="C71" s="479">
        <v>22721</v>
      </c>
      <c r="D71" s="479">
        <v>0</v>
      </c>
      <c r="E71" s="479">
        <v>0</v>
      </c>
      <c r="F71" s="479">
        <v>0</v>
      </c>
      <c r="G71" s="479">
        <v>0</v>
      </c>
      <c r="H71" s="479">
        <v>0</v>
      </c>
      <c r="I71" s="479">
        <v>0</v>
      </c>
      <c r="J71" s="479">
        <v>0</v>
      </c>
      <c r="K71" s="479">
        <v>0</v>
      </c>
      <c r="L71" s="479">
        <v>0</v>
      </c>
      <c r="M71" s="479">
        <v>0</v>
      </c>
      <c r="N71" s="479">
        <v>0</v>
      </c>
      <c r="O71" s="479">
        <v>1</v>
      </c>
      <c r="P71" s="479">
        <v>0</v>
      </c>
      <c r="Q71" s="479">
        <v>0</v>
      </c>
      <c r="R71" s="479">
        <v>0</v>
      </c>
      <c r="S71" s="479">
        <v>0</v>
      </c>
      <c r="T71" s="479">
        <v>0</v>
      </c>
      <c r="U71" s="479">
        <v>0</v>
      </c>
      <c r="V71" s="479">
        <v>0</v>
      </c>
      <c r="W71" s="479">
        <v>0</v>
      </c>
      <c r="X71" s="478">
        <f t="shared" si="1"/>
        <v>22722</v>
      </c>
    </row>
    <row r="72" spans="1:24" ht="14.85" customHeight="1">
      <c r="A72" s="481">
        <v>64</v>
      </c>
      <c r="B72" s="480" t="s">
        <v>152</v>
      </c>
      <c r="C72" s="479">
        <v>8959</v>
      </c>
      <c r="D72" s="479">
        <v>1</v>
      </c>
      <c r="E72" s="479">
        <v>0</v>
      </c>
      <c r="F72" s="479">
        <v>0</v>
      </c>
      <c r="G72" s="479">
        <v>0</v>
      </c>
      <c r="H72" s="479">
        <v>0</v>
      </c>
      <c r="I72" s="479">
        <v>0</v>
      </c>
      <c r="J72" s="479">
        <v>0</v>
      </c>
      <c r="K72" s="479">
        <v>0</v>
      </c>
      <c r="L72" s="479">
        <v>0</v>
      </c>
      <c r="M72" s="479">
        <v>0</v>
      </c>
      <c r="N72" s="479">
        <v>0</v>
      </c>
      <c r="O72" s="479">
        <v>0</v>
      </c>
      <c r="P72" s="479">
        <v>0</v>
      </c>
      <c r="Q72" s="479">
        <v>0</v>
      </c>
      <c r="R72" s="479">
        <v>0</v>
      </c>
      <c r="S72" s="479">
        <v>0</v>
      </c>
      <c r="T72" s="479">
        <v>0</v>
      </c>
      <c r="U72" s="479">
        <v>0</v>
      </c>
      <c r="V72" s="479">
        <v>0</v>
      </c>
      <c r="W72" s="479">
        <v>0</v>
      </c>
      <c r="X72" s="478">
        <f t="shared" si="1"/>
        <v>8960</v>
      </c>
    </row>
    <row r="73" spans="1:24" ht="14.85" customHeight="1">
      <c r="A73" s="481">
        <v>65</v>
      </c>
      <c r="B73" s="480" t="s">
        <v>153</v>
      </c>
      <c r="C73" s="479">
        <v>3526</v>
      </c>
      <c r="D73" s="479">
        <v>0</v>
      </c>
      <c r="E73" s="479">
        <v>0</v>
      </c>
      <c r="F73" s="482">
        <v>1</v>
      </c>
      <c r="G73" s="479">
        <v>0</v>
      </c>
      <c r="H73" s="479">
        <v>0</v>
      </c>
      <c r="I73" s="479">
        <v>0</v>
      </c>
      <c r="J73" s="479">
        <v>0</v>
      </c>
      <c r="K73" s="479">
        <v>0</v>
      </c>
      <c r="L73" s="479">
        <v>0</v>
      </c>
      <c r="M73" s="479">
        <v>0</v>
      </c>
      <c r="N73" s="479">
        <v>0</v>
      </c>
      <c r="O73" s="479">
        <v>0</v>
      </c>
      <c r="P73" s="479">
        <v>0</v>
      </c>
      <c r="Q73" s="479">
        <v>0</v>
      </c>
      <c r="R73" s="479">
        <v>0</v>
      </c>
      <c r="S73" s="479">
        <v>0</v>
      </c>
      <c r="T73" s="479">
        <v>0</v>
      </c>
      <c r="U73" s="479">
        <v>0</v>
      </c>
      <c r="V73" s="479">
        <v>0</v>
      </c>
      <c r="W73" s="479">
        <v>0</v>
      </c>
      <c r="X73" s="478">
        <f t="shared" si="1"/>
        <v>3527</v>
      </c>
    </row>
    <row r="74" spans="1:24" ht="14.85" customHeight="1">
      <c r="A74" s="481">
        <v>66</v>
      </c>
      <c r="B74" s="480" t="s">
        <v>154</v>
      </c>
      <c r="C74" s="479">
        <v>15256</v>
      </c>
      <c r="D74" s="479">
        <v>0</v>
      </c>
      <c r="E74" s="479">
        <v>0</v>
      </c>
      <c r="F74" s="479">
        <v>0</v>
      </c>
      <c r="G74" s="479">
        <v>0</v>
      </c>
      <c r="H74" s="479">
        <v>1</v>
      </c>
      <c r="I74" s="479">
        <v>0</v>
      </c>
      <c r="J74" s="479">
        <v>0</v>
      </c>
      <c r="K74" s="479">
        <v>0</v>
      </c>
      <c r="L74" s="479">
        <v>0</v>
      </c>
      <c r="M74" s="479">
        <v>0</v>
      </c>
      <c r="N74" s="479">
        <v>0</v>
      </c>
      <c r="O74" s="479">
        <v>0</v>
      </c>
      <c r="P74" s="479">
        <v>0</v>
      </c>
      <c r="Q74" s="479">
        <v>0</v>
      </c>
      <c r="R74" s="479">
        <v>0</v>
      </c>
      <c r="S74" s="479">
        <v>0</v>
      </c>
      <c r="T74" s="479">
        <v>0</v>
      </c>
      <c r="U74" s="479">
        <v>0</v>
      </c>
      <c r="V74" s="479">
        <v>0</v>
      </c>
      <c r="W74" s="479">
        <v>0</v>
      </c>
      <c r="X74" s="478">
        <f t="shared" si="1"/>
        <v>15257</v>
      </c>
    </row>
    <row r="75" spans="1:24" ht="14.85" customHeight="1">
      <c r="A75" s="481">
        <v>67</v>
      </c>
      <c r="B75" s="480" t="s">
        <v>155</v>
      </c>
      <c r="C75" s="479">
        <v>2142</v>
      </c>
      <c r="D75" s="479">
        <v>1</v>
      </c>
      <c r="E75" s="479">
        <v>0</v>
      </c>
      <c r="F75" s="479">
        <v>0</v>
      </c>
      <c r="G75" s="479">
        <v>0</v>
      </c>
      <c r="H75" s="479">
        <v>0</v>
      </c>
      <c r="I75" s="479">
        <v>0</v>
      </c>
      <c r="J75" s="479">
        <v>0</v>
      </c>
      <c r="K75" s="479">
        <v>0</v>
      </c>
      <c r="L75" s="479">
        <v>0</v>
      </c>
      <c r="M75" s="479">
        <v>0</v>
      </c>
      <c r="N75" s="479">
        <v>0</v>
      </c>
      <c r="O75" s="479">
        <v>0</v>
      </c>
      <c r="P75" s="479">
        <v>0</v>
      </c>
      <c r="Q75" s="479">
        <v>0</v>
      </c>
      <c r="R75" s="479">
        <v>0</v>
      </c>
      <c r="S75" s="479">
        <v>0</v>
      </c>
      <c r="T75" s="479">
        <v>0</v>
      </c>
      <c r="U75" s="479">
        <v>0</v>
      </c>
      <c r="V75" s="479">
        <v>0</v>
      </c>
      <c r="W75" s="479">
        <v>0</v>
      </c>
      <c r="X75" s="478">
        <f t="shared" si="1"/>
        <v>2143</v>
      </c>
    </row>
    <row r="76" spans="1:24" ht="14.85" customHeight="1">
      <c r="A76" s="481">
        <v>68</v>
      </c>
      <c r="B76" s="480" t="s">
        <v>156</v>
      </c>
      <c r="C76" s="479">
        <v>11619</v>
      </c>
      <c r="D76" s="479">
        <v>0</v>
      </c>
      <c r="E76" s="479">
        <v>0</v>
      </c>
      <c r="F76" s="479">
        <v>0</v>
      </c>
      <c r="G76" s="479">
        <v>0</v>
      </c>
      <c r="H76" s="479">
        <v>0</v>
      </c>
      <c r="I76" s="479">
        <v>0</v>
      </c>
      <c r="J76" s="479">
        <v>0</v>
      </c>
      <c r="K76" s="479">
        <v>0</v>
      </c>
      <c r="L76" s="479">
        <v>0</v>
      </c>
      <c r="M76" s="479">
        <v>0</v>
      </c>
      <c r="N76" s="479">
        <v>0</v>
      </c>
      <c r="O76" s="479">
        <v>1</v>
      </c>
      <c r="P76" s="479">
        <v>0</v>
      </c>
      <c r="Q76" s="479">
        <v>0</v>
      </c>
      <c r="R76" s="479">
        <v>0</v>
      </c>
      <c r="S76" s="479">
        <v>0</v>
      </c>
      <c r="T76" s="479">
        <v>0</v>
      </c>
      <c r="U76" s="479">
        <v>0</v>
      </c>
      <c r="V76" s="479">
        <v>0</v>
      </c>
      <c r="W76" s="479">
        <v>0</v>
      </c>
      <c r="X76" s="478">
        <f t="shared" si="1"/>
        <v>11620</v>
      </c>
    </row>
    <row r="77" spans="1:24" ht="14.85" customHeight="1">
      <c r="A77" s="481">
        <v>69</v>
      </c>
      <c r="B77" s="480" t="s">
        <v>157</v>
      </c>
      <c r="C77" s="479">
        <v>2157</v>
      </c>
      <c r="D77" s="479">
        <v>1</v>
      </c>
      <c r="E77" s="479">
        <v>0</v>
      </c>
      <c r="F77" s="479">
        <v>0</v>
      </c>
      <c r="G77" s="479">
        <v>0</v>
      </c>
      <c r="H77" s="479">
        <v>0</v>
      </c>
      <c r="I77" s="479">
        <v>0</v>
      </c>
      <c r="J77" s="479">
        <v>0</v>
      </c>
      <c r="K77" s="479">
        <v>0</v>
      </c>
      <c r="L77" s="479">
        <v>0</v>
      </c>
      <c r="M77" s="479">
        <v>0</v>
      </c>
      <c r="N77" s="479">
        <v>0</v>
      </c>
      <c r="O77" s="479">
        <v>0</v>
      </c>
      <c r="P77" s="479">
        <v>0</v>
      </c>
      <c r="Q77" s="479">
        <v>0</v>
      </c>
      <c r="R77" s="479">
        <v>0</v>
      </c>
      <c r="S77" s="479">
        <v>0</v>
      </c>
      <c r="T77" s="479">
        <v>0</v>
      </c>
      <c r="U77" s="479">
        <v>0</v>
      </c>
      <c r="V77" s="479">
        <v>0</v>
      </c>
      <c r="W77" s="479">
        <v>0</v>
      </c>
      <c r="X77" s="478">
        <f t="shared" si="1"/>
        <v>2158</v>
      </c>
    </row>
    <row r="78" spans="1:24" ht="14.85" customHeight="1">
      <c r="A78" s="481">
        <v>70</v>
      </c>
      <c r="B78" s="480" t="s">
        <v>158</v>
      </c>
      <c r="C78" s="479">
        <v>6747</v>
      </c>
      <c r="D78" s="479">
        <v>6</v>
      </c>
      <c r="E78" s="479">
        <v>0</v>
      </c>
      <c r="F78" s="479">
        <v>0</v>
      </c>
      <c r="G78" s="479">
        <v>0</v>
      </c>
      <c r="H78" s="479">
        <v>0</v>
      </c>
      <c r="I78" s="479">
        <v>0</v>
      </c>
      <c r="J78" s="479">
        <v>0</v>
      </c>
      <c r="K78" s="479">
        <v>0</v>
      </c>
      <c r="L78" s="479">
        <v>0</v>
      </c>
      <c r="M78" s="479">
        <v>0</v>
      </c>
      <c r="N78" s="479">
        <v>0</v>
      </c>
      <c r="O78" s="479">
        <v>0</v>
      </c>
      <c r="P78" s="479">
        <v>0</v>
      </c>
      <c r="Q78" s="479">
        <v>0</v>
      </c>
      <c r="R78" s="479">
        <v>0</v>
      </c>
      <c r="S78" s="479">
        <v>0</v>
      </c>
      <c r="T78" s="479">
        <v>0</v>
      </c>
      <c r="U78" s="479">
        <v>0</v>
      </c>
      <c r="V78" s="479">
        <v>0</v>
      </c>
      <c r="W78" s="479">
        <v>0</v>
      </c>
      <c r="X78" s="478">
        <f t="shared" si="1"/>
        <v>6753</v>
      </c>
    </row>
    <row r="79" spans="1:24" ht="14.85" customHeight="1">
      <c r="A79" s="481">
        <v>71</v>
      </c>
      <c r="B79" s="480" t="s">
        <v>159</v>
      </c>
      <c r="C79" s="479">
        <v>4090</v>
      </c>
      <c r="D79" s="479">
        <v>0</v>
      </c>
      <c r="E79" s="479">
        <v>0</v>
      </c>
      <c r="F79" s="479">
        <v>0</v>
      </c>
      <c r="G79" s="479">
        <v>0</v>
      </c>
      <c r="H79" s="479">
        <v>0</v>
      </c>
      <c r="I79" s="479">
        <v>0</v>
      </c>
      <c r="J79" s="479">
        <v>0</v>
      </c>
      <c r="K79" s="479">
        <v>0</v>
      </c>
      <c r="L79" s="479">
        <v>0</v>
      </c>
      <c r="M79" s="479">
        <v>0</v>
      </c>
      <c r="N79" s="479">
        <v>0</v>
      </c>
      <c r="O79" s="479">
        <v>0</v>
      </c>
      <c r="P79" s="479">
        <v>0</v>
      </c>
      <c r="Q79" s="479">
        <v>0</v>
      </c>
      <c r="R79" s="479">
        <v>0</v>
      </c>
      <c r="S79" s="479">
        <v>0</v>
      </c>
      <c r="T79" s="479">
        <v>0</v>
      </c>
      <c r="U79" s="479">
        <v>0</v>
      </c>
      <c r="V79" s="479">
        <v>0</v>
      </c>
      <c r="W79" s="479">
        <v>0</v>
      </c>
      <c r="X79" s="478">
        <f t="shared" si="1"/>
        <v>4090</v>
      </c>
    </row>
    <row r="80" spans="1:24" ht="14.85" customHeight="1">
      <c r="A80" s="481">
        <v>72</v>
      </c>
      <c r="B80" s="480" t="s">
        <v>160</v>
      </c>
      <c r="C80" s="479">
        <v>1366</v>
      </c>
      <c r="D80" s="479">
        <v>0</v>
      </c>
      <c r="E80" s="479">
        <v>0</v>
      </c>
      <c r="F80" s="479">
        <v>0</v>
      </c>
      <c r="G80" s="479">
        <v>0</v>
      </c>
      <c r="H80" s="479">
        <v>0</v>
      </c>
      <c r="I80" s="479">
        <v>0</v>
      </c>
      <c r="J80" s="479">
        <v>0</v>
      </c>
      <c r="K80" s="479">
        <v>0</v>
      </c>
      <c r="L80" s="479">
        <v>0</v>
      </c>
      <c r="M80" s="479">
        <v>0</v>
      </c>
      <c r="N80" s="479">
        <v>0</v>
      </c>
      <c r="O80" s="479">
        <v>0</v>
      </c>
      <c r="P80" s="479">
        <v>0</v>
      </c>
      <c r="Q80" s="479">
        <v>0</v>
      </c>
      <c r="R80" s="479">
        <v>0</v>
      </c>
      <c r="S80" s="479">
        <v>0</v>
      </c>
      <c r="T80" s="479">
        <v>0</v>
      </c>
      <c r="U80" s="479">
        <v>0</v>
      </c>
      <c r="V80" s="479">
        <v>0</v>
      </c>
      <c r="W80" s="479">
        <v>0</v>
      </c>
      <c r="X80" s="478">
        <f t="shared" si="1"/>
        <v>1366</v>
      </c>
    </row>
    <row r="81" spans="1:24" ht="14.85" customHeight="1">
      <c r="A81" s="481">
        <v>73</v>
      </c>
      <c r="B81" s="480" t="s">
        <v>161</v>
      </c>
      <c r="C81" s="479">
        <v>963</v>
      </c>
      <c r="D81" s="479">
        <v>0</v>
      </c>
      <c r="E81" s="479">
        <v>0</v>
      </c>
      <c r="F81" s="479">
        <v>0</v>
      </c>
      <c r="G81" s="479">
        <v>0</v>
      </c>
      <c r="H81" s="479">
        <v>0</v>
      </c>
      <c r="I81" s="479">
        <v>0</v>
      </c>
      <c r="J81" s="479">
        <v>0</v>
      </c>
      <c r="K81" s="479">
        <v>0</v>
      </c>
      <c r="L81" s="479">
        <v>0</v>
      </c>
      <c r="M81" s="479">
        <v>0</v>
      </c>
      <c r="N81" s="479">
        <v>0</v>
      </c>
      <c r="O81" s="479">
        <v>0</v>
      </c>
      <c r="P81" s="479">
        <v>0</v>
      </c>
      <c r="Q81" s="479">
        <v>0</v>
      </c>
      <c r="R81" s="479">
        <v>0</v>
      </c>
      <c r="S81" s="479">
        <v>0</v>
      </c>
      <c r="T81" s="479">
        <v>0</v>
      </c>
      <c r="U81" s="479">
        <v>0</v>
      </c>
      <c r="V81" s="479">
        <v>0</v>
      </c>
      <c r="W81" s="479">
        <v>0</v>
      </c>
      <c r="X81" s="478">
        <f t="shared" si="1"/>
        <v>963</v>
      </c>
    </row>
    <row r="82" spans="1:24" ht="14.85" customHeight="1">
      <c r="A82" s="481">
        <v>74</v>
      </c>
      <c r="B82" s="480" t="s">
        <v>162</v>
      </c>
      <c r="C82" s="479">
        <v>845</v>
      </c>
      <c r="D82" s="479">
        <v>1</v>
      </c>
      <c r="E82" s="479">
        <v>0</v>
      </c>
      <c r="F82" s="479">
        <v>0</v>
      </c>
      <c r="G82" s="479">
        <v>0</v>
      </c>
      <c r="H82" s="479">
        <v>0</v>
      </c>
      <c r="I82" s="479">
        <v>0</v>
      </c>
      <c r="J82" s="479">
        <v>0</v>
      </c>
      <c r="K82" s="479">
        <v>0</v>
      </c>
      <c r="L82" s="479">
        <v>0</v>
      </c>
      <c r="M82" s="479">
        <v>0</v>
      </c>
      <c r="N82" s="479">
        <v>0</v>
      </c>
      <c r="O82" s="479">
        <v>0</v>
      </c>
      <c r="P82" s="479">
        <v>0</v>
      </c>
      <c r="Q82" s="479">
        <v>0</v>
      </c>
      <c r="R82" s="479">
        <v>0</v>
      </c>
      <c r="S82" s="479">
        <v>0</v>
      </c>
      <c r="T82" s="479">
        <v>0</v>
      </c>
      <c r="U82" s="479">
        <v>0</v>
      </c>
      <c r="V82" s="479">
        <v>0</v>
      </c>
      <c r="W82" s="479">
        <v>0</v>
      </c>
      <c r="X82" s="478">
        <f t="shared" si="1"/>
        <v>846</v>
      </c>
    </row>
    <row r="83" spans="1:24" ht="14.85" customHeight="1">
      <c r="A83" s="481">
        <v>75</v>
      </c>
      <c r="B83" s="480" t="s">
        <v>163</v>
      </c>
      <c r="C83" s="479">
        <v>3904</v>
      </c>
      <c r="D83" s="479">
        <v>0</v>
      </c>
      <c r="E83" s="479">
        <v>0</v>
      </c>
      <c r="F83" s="479">
        <v>0</v>
      </c>
      <c r="G83" s="479">
        <v>0</v>
      </c>
      <c r="H83" s="479">
        <v>0</v>
      </c>
      <c r="I83" s="479">
        <v>0</v>
      </c>
      <c r="J83" s="479">
        <v>0</v>
      </c>
      <c r="K83" s="479">
        <v>0</v>
      </c>
      <c r="L83" s="479">
        <v>0</v>
      </c>
      <c r="M83" s="479">
        <v>0</v>
      </c>
      <c r="N83" s="479">
        <v>0</v>
      </c>
      <c r="O83" s="479">
        <v>0</v>
      </c>
      <c r="P83" s="479">
        <v>0</v>
      </c>
      <c r="Q83" s="479">
        <v>0</v>
      </c>
      <c r="R83" s="479">
        <v>0</v>
      </c>
      <c r="S83" s="479">
        <v>0</v>
      </c>
      <c r="T83" s="479">
        <v>0</v>
      </c>
      <c r="U83" s="479">
        <v>0</v>
      </c>
      <c r="V83" s="479">
        <v>0</v>
      </c>
      <c r="W83" s="479">
        <v>0</v>
      </c>
      <c r="X83" s="478">
        <f t="shared" si="1"/>
        <v>3904</v>
      </c>
    </row>
    <row r="84" spans="1:24" ht="14.85" customHeight="1">
      <c r="A84" s="481">
        <v>76</v>
      </c>
      <c r="B84" s="480" t="s">
        <v>164</v>
      </c>
      <c r="C84" s="479">
        <v>2231</v>
      </c>
      <c r="D84" s="479">
        <v>1</v>
      </c>
      <c r="E84" s="479">
        <v>0</v>
      </c>
      <c r="F84" s="479">
        <v>0</v>
      </c>
      <c r="G84" s="479">
        <v>0</v>
      </c>
      <c r="H84" s="479">
        <v>0</v>
      </c>
      <c r="I84" s="479">
        <v>0</v>
      </c>
      <c r="J84" s="479">
        <v>0</v>
      </c>
      <c r="K84" s="479">
        <v>0</v>
      </c>
      <c r="L84" s="479">
        <v>0</v>
      </c>
      <c r="M84" s="479">
        <v>0</v>
      </c>
      <c r="N84" s="479">
        <v>0</v>
      </c>
      <c r="O84" s="479">
        <v>0</v>
      </c>
      <c r="P84" s="479">
        <v>0</v>
      </c>
      <c r="Q84" s="479">
        <v>0</v>
      </c>
      <c r="R84" s="479">
        <v>0</v>
      </c>
      <c r="S84" s="479">
        <v>0</v>
      </c>
      <c r="T84" s="479">
        <v>0</v>
      </c>
      <c r="U84" s="479">
        <v>0</v>
      </c>
      <c r="V84" s="479">
        <v>0</v>
      </c>
      <c r="W84" s="479">
        <v>0</v>
      </c>
      <c r="X84" s="478">
        <f t="shared" si="1"/>
        <v>2232</v>
      </c>
    </row>
    <row r="85" spans="1:24" ht="14.85" customHeight="1">
      <c r="A85" s="481">
        <v>77</v>
      </c>
      <c r="B85" s="480" t="s">
        <v>165</v>
      </c>
      <c r="C85" s="479">
        <v>1760</v>
      </c>
      <c r="D85" s="479">
        <v>0</v>
      </c>
      <c r="E85" s="479">
        <v>1</v>
      </c>
      <c r="F85" s="479">
        <v>0</v>
      </c>
      <c r="G85" s="479">
        <v>0</v>
      </c>
      <c r="H85" s="479">
        <v>0</v>
      </c>
      <c r="I85" s="479">
        <v>0</v>
      </c>
      <c r="J85" s="479">
        <v>0</v>
      </c>
      <c r="K85" s="479">
        <v>0</v>
      </c>
      <c r="L85" s="479">
        <v>0</v>
      </c>
      <c r="M85" s="479">
        <v>0</v>
      </c>
      <c r="N85" s="479">
        <v>0</v>
      </c>
      <c r="O85" s="479">
        <v>0</v>
      </c>
      <c r="P85" s="479">
        <v>0</v>
      </c>
      <c r="Q85" s="479">
        <v>0</v>
      </c>
      <c r="R85" s="479">
        <v>0</v>
      </c>
      <c r="S85" s="479">
        <v>0</v>
      </c>
      <c r="T85" s="479">
        <v>0</v>
      </c>
      <c r="U85" s="479">
        <v>0</v>
      </c>
      <c r="V85" s="479">
        <v>0</v>
      </c>
      <c r="W85" s="479">
        <v>0</v>
      </c>
      <c r="X85" s="478">
        <f t="shared" si="1"/>
        <v>1761</v>
      </c>
    </row>
    <row r="86" spans="1:24" ht="14.85" customHeight="1">
      <c r="A86" s="481">
        <v>78</v>
      </c>
      <c r="B86" s="480" t="s">
        <v>166</v>
      </c>
      <c r="C86" s="479">
        <v>1477</v>
      </c>
      <c r="D86" s="479">
        <v>0</v>
      </c>
      <c r="E86" s="479">
        <v>0</v>
      </c>
      <c r="F86" s="479">
        <v>0</v>
      </c>
      <c r="G86" s="479">
        <v>0</v>
      </c>
      <c r="H86" s="479">
        <v>0</v>
      </c>
      <c r="I86" s="479">
        <v>0</v>
      </c>
      <c r="J86" s="479">
        <v>0</v>
      </c>
      <c r="K86" s="479">
        <v>0</v>
      </c>
      <c r="L86" s="479">
        <v>0</v>
      </c>
      <c r="M86" s="479">
        <v>0</v>
      </c>
      <c r="N86" s="479">
        <v>0</v>
      </c>
      <c r="O86" s="479">
        <v>0</v>
      </c>
      <c r="P86" s="479">
        <v>0</v>
      </c>
      <c r="Q86" s="479">
        <v>0</v>
      </c>
      <c r="R86" s="479">
        <v>0</v>
      </c>
      <c r="S86" s="479">
        <v>0</v>
      </c>
      <c r="T86" s="479">
        <v>0</v>
      </c>
      <c r="U86" s="479">
        <v>0</v>
      </c>
      <c r="V86" s="479">
        <v>0</v>
      </c>
      <c r="W86" s="479">
        <v>0</v>
      </c>
      <c r="X86" s="478">
        <f t="shared" si="1"/>
        <v>1477</v>
      </c>
    </row>
    <row r="87" spans="1:24" ht="14.85" customHeight="1">
      <c r="A87" s="481">
        <v>79</v>
      </c>
      <c r="B87" s="480" t="s">
        <v>167</v>
      </c>
      <c r="C87" s="479">
        <v>2673</v>
      </c>
      <c r="D87" s="479">
        <v>1</v>
      </c>
      <c r="E87" s="479">
        <v>0</v>
      </c>
      <c r="F87" s="482">
        <v>0</v>
      </c>
      <c r="G87" s="479">
        <v>0</v>
      </c>
      <c r="H87" s="479">
        <v>0</v>
      </c>
      <c r="I87" s="479">
        <v>0</v>
      </c>
      <c r="J87" s="479">
        <v>0</v>
      </c>
      <c r="K87" s="479">
        <v>0</v>
      </c>
      <c r="L87" s="479">
        <v>0</v>
      </c>
      <c r="M87" s="479">
        <v>0</v>
      </c>
      <c r="N87" s="479">
        <v>0</v>
      </c>
      <c r="O87" s="479">
        <v>0</v>
      </c>
      <c r="P87" s="479">
        <v>0</v>
      </c>
      <c r="Q87" s="479">
        <v>0</v>
      </c>
      <c r="R87" s="479">
        <v>0</v>
      </c>
      <c r="S87" s="479">
        <v>0</v>
      </c>
      <c r="T87" s="479">
        <v>0</v>
      </c>
      <c r="U87" s="479">
        <v>0</v>
      </c>
      <c r="V87" s="479">
        <v>0</v>
      </c>
      <c r="W87" s="479">
        <v>0</v>
      </c>
      <c r="X87" s="478">
        <f t="shared" si="1"/>
        <v>2674</v>
      </c>
    </row>
    <row r="88" spans="1:24" ht="14.85" customHeight="1">
      <c r="A88" s="481">
        <v>80</v>
      </c>
      <c r="B88" s="480" t="s">
        <v>168</v>
      </c>
      <c r="C88" s="479">
        <v>7102</v>
      </c>
      <c r="D88" s="479">
        <v>0</v>
      </c>
      <c r="E88" s="479">
        <v>1</v>
      </c>
      <c r="F88" s="479">
        <v>0</v>
      </c>
      <c r="G88" s="479">
        <v>0</v>
      </c>
      <c r="H88" s="479">
        <v>0</v>
      </c>
      <c r="I88" s="479">
        <v>0</v>
      </c>
      <c r="J88" s="479">
        <v>0</v>
      </c>
      <c r="K88" s="479">
        <v>0</v>
      </c>
      <c r="L88" s="479">
        <v>0</v>
      </c>
      <c r="M88" s="479">
        <v>0</v>
      </c>
      <c r="N88" s="479">
        <v>0</v>
      </c>
      <c r="O88" s="479">
        <v>0</v>
      </c>
      <c r="P88" s="479">
        <v>0</v>
      </c>
      <c r="Q88" s="479">
        <v>0</v>
      </c>
      <c r="R88" s="479">
        <v>0</v>
      </c>
      <c r="S88" s="479">
        <v>0</v>
      </c>
      <c r="T88" s="479">
        <v>0</v>
      </c>
      <c r="U88" s="479">
        <v>0</v>
      </c>
      <c r="V88" s="479">
        <v>0</v>
      </c>
      <c r="W88" s="479">
        <v>0</v>
      </c>
      <c r="X88" s="478">
        <f t="shared" si="1"/>
        <v>7103</v>
      </c>
    </row>
    <row r="89" spans="1:24" ht="14.85" customHeight="1">
      <c r="A89" s="481">
        <v>81</v>
      </c>
      <c r="B89" s="480" t="s">
        <v>169</v>
      </c>
      <c r="C89" s="479">
        <v>5795</v>
      </c>
      <c r="D89" s="479">
        <v>0</v>
      </c>
      <c r="E89" s="479">
        <v>1</v>
      </c>
      <c r="F89" s="479">
        <v>1</v>
      </c>
      <c r="G89" s="479">
        <v>0</v>
      </c>
      <c r="H89" s="479">
        <v>0</v>
      </c>
      <c r="I89" s="479">
        <v>0</v>
      </c>
      <c r="J89" s="479">
        <v>0</v>
      </c>
      <c r="K89" s="479">
        <v>0</v>
      </c>
      <c r="L89" s="479">
        <v>0</v>
      </c>
      <c r="M89" s="479">
        <v>0</v>
      </c>
      <c r="N89" s="479">
        <v>0</v>
      </c>
      <c r="O89" s="479">
        <v>0</v>
      </c>
      <c r="P89" s="479">
        <v>0</v>
      </c>
      <c r="Q89" s="479">
        <v>0</v>
      </c>
      <c r="R89" s="479">
        <v>0</v>
      </c>
      <c r="S89" s="479">
        <v>0</v>
      </c>
      <c r="T89" s="479">
        <v>0</v>
      </c>
      <c r="U89" s="479">
        <v>0</v>
      </c>
      <c r="V89" s="479">
        <v>0</v>
      </c>
      <c r="W89" s="479">
        <v>0</v>
      </c>
      <c r="X89" s="478">
        <f t="shared" si="1"/>
        <v>5797</v>
      </c>
    </row>
    <row r="90" spans="1:24" ht="18" customHeight="1">
      <c r="A90" s="895" t="s">
        <v>451</v>
      </c>
      <c r="B90" s="895"/>
      <c r="C90" s="477">
        <f t="shared" ref="C90:X90" si="2">SUM(C49:C89)+SUM(C6:C45)</f>
        <v>928167</v>
      </c>
      <c r="D90" s="477">
        <f t="shared" si="2"/>
        <v>186</v>
      </c>
      <c r="E90" s="477">
        <f t="shared" si="2"/>
        <v>47</v>
      </c>
      <c r="F90" s="477">
        <f t="shared" si="2"/>
        <v>15</v>
      </c>
      <c r="G90" s="477">
        <f t="shared" si="2"/>
        <v>7</v>
      </c>
      <c r="H90" s="477">
        <f t="shared" si="2"/>
        <v>5</v>
      </c>
      <c r="I90" s="477">
        <f t="shared" si="2"/>
        <v>0</v>
      </c>
      <c r="J90" s="477">
        <f t="shared" si="2"/>
        <v>3</v>
      </c>
      <c r="K90" s="477">
        <f t="shared" si="2"/>
        <v>4</v>
      </c>
      <c r="L90" s="477">
        <f t="shared" si="2"/>
        <v>0</v>
      </c>
      <c r="M90" s="477">
        <f t="shared" si="2"/>
        <v>6</v>
      </c>
      <c r="N90" s="477">
        <f t="shared" si="2"/>
        <v>4</v>
      </c>
      <c r="O90" s="477">
        <f t="shared" si="2"/>
        <v>10</v>
      </c>
      <c r="P90" s="477">
        <f t="shared" si="2"/>
        <v>0</v>
      </c>
      <c r="Q90" s="477">
        <f t="shared" si="2"/>
        <v>0</v>
      </c>
      <c r="R90" s="477">
        <f t="shared" si="2"/>
        <v>0</v>
      </c>
      <c r="S90" s="477">
        <f t="shared" si="2"/>
        <v>0</v>
      </c>
      <c r="T90" s="477">
        <f t="shared" si="2"/>
        <v>0</v>
      </c>
      <c r="U90" s="477">
        <f t="shared" si="2"/>
        <v>0</v>
      </c>
      <c r="V90" s="477">
        <f t="shared" si="2"/>
        <v>0</v>
      </c>
      <c r="W90" s="477">
        <f t="shared" si="2"/>
        <v>0</v>
      </c>
      <c r="X90" s="477">
        <f t="shared" si="2"/>
        <v>928454</v>
      </c>
    </row>
    <row r="91" spans="1:24" ht="15.95" customHeight="1"/>
    <row r="92" spans="1:24" ht="15.95" customHeight="1"/>
    <row r="93" spans="1:24" ht="15.95" customHeight="1"/>
    <row r="94" spans="1:24" ht="15.95" customHeight="1"/>
    <row r="95" spans="1:24" ht="15.95" customHeight="1"/>
    <row r="96" spans="1:24" ht="15.95" customHeight="1"/>
    <row r="97" ht="15.95" customHeight="1"/>
    <row r="98" ht="15.95" customHeight="1"/>
    <row r="99" ht="15.95" customHeight="1"/>
  </sheetData>
  <mergeCells count="13">
    <mergeCell ref="A90:B90"/>
    <mergeCell ref="A1:X1"/>
    <mergeCell ref="A2:T2"/>
    <mergeCell ref="A4:A5"/>
    <mergeCell ref="A47:A48"/>
    <mergeCell ref="B4:B5"/>
    <mergeCell ref="X4:X5"/>
    <mergeCell ref="B47:B48"/>
    <mergeCell ref="C47:U47"/>
    <mergeCell ref="X47:X48"/>
    <mergeCell ref="W3:X3"/>
    <mergeCell ref="W46:X46"/>
    <mergeCell ref="C4:W4"/>
  </mergeCells>
  <printOptions horizontalCentered="1" verticalCentered="1"/>
  <pageMargins left="0" right="0" top="0" bottom="0" header="0" footer="0"/>
  <pageSetup paperSize="9" scale="80" orientation="landscape" r:id="rId1"/>
  <headerFooter alignWithMargins="0"/>
  <rowBreaks count="1" manualBreakCount="1">
    <brk id="45" max="16383" man="1"/>
  </rowBreaks>
  <ignoredErrors>
    <ignoredError sqref="A6:A1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topLeftCell="A46" zoomScaleNormal="100" workbookViewId="0">
      <selection activeCell="K73" sqref="K73"/>
    </sheetView>
  </sheetViews>
  <sheetFormatPr defaultRowHeight="12.75"/>
  <cols>
    <col min="1" max="1" width="8.7109375" style="110" customWidth="1"/>
    <col min="2" max="3" width="8.7109375" customWidth="1"/>
    <col min="4" max="4" width="9.7109375" customWidth="1"/>
    <col min="5" max="7" width="10.7109375" customWidth="1"/>
    <col min="8" max="9" width="8.7109375" customWidth="1"/>
    <col min="10" max="10" width="9.7109375" customWidth="1"/>
    <col min="11" max="12" width="6.7109375" customWidth="1"/>
    <col min="13" max="13" width="7.7109375" customWidth="1"/>
    <col min="14" max="14" width="9.7109375" customWidth="1"/>
  </cols>
  <sheetData>
    <row r="1" spans="1:14" s="187" customFormat="1" ht="20.25" customHeight="1">
      <c r="A1" s="730" t="s">
        <v>677</v>
      </c>
      <c r="B1" s="730"/>
      <c r="C1" s="730"/>
      <c r="D1" s="730"/>
      <c r="E1" s="730"/>
      <c r="F1" s="730"/>
      <c r="G1" s="730"/>
      <c r="H1" s="730"/>
      <c r="I1" s="730"/>
      <c r="J1" s="730"/>
      <c r="K1" s="730"/>
      <c r="L1" s="730"/>
      <c r="M1" s="730"/>
      <c r="N1" s="730"/>
    </row>
    <row r="2" spans="1:14" ht="20.25" customHeight="1">
      <c r="A2" s="746" t="s">
        <v>678</v>
      </c>
      <c r="B2" s="746"/>
      <c r="C2" s="746"/>
      <c r="D2" s="746"/>
      <c r="E2" s="746"/>
      <c r="F2" s="746"/>
      <c r="G2" s="746"/>
      <c r="H2" s="746"/>
      <c r="I2" s="746"/>
      <c r="J2" s="746"/>
      <c r="K2" s="746"/>
      <c r="L2" s="746"/>
      <c r="M2" s="746"/>
      <c r="N2" s="746"/>
    </row>
    <row r="3" spans="1:14" ht="36" customHeight="1">
      <c r="A3" s="741" t="s">
        <v>535</v>
      </c>
      <c r="B3" s="727" t="s">
        <v>544</v>
      </c>
      <c r="C3" s="747"/>
      <c r="D3" s="903"/>
      <c r="E3" s="727" t="s">
        <v>580</v>
      </c>
      <c r="F3" s="747"/>
      <c r="G3" s="903"/>
      <c r="H3" s="727" t="s">
        <v>546</v>
      </c>
      <c r="I3" s="747"/>
      <c r="J3" s="903"/>
      <c r="K3" s="727" t="s">
        <v>547</v>
      </c>
      <c r="L3" s="747"/>
      <c r="M3" s="903"/>
      <c r="N3" s="738" t="s">
        <v>548</v>
      </c>
    </row>
    <row r="4" spans="1:14" ht="30" customHeight="1">
      <c r="A4" s="743"/>
      <c r="B4" s="213" t="s">
        <v>195</v>
      </c>
      <c r="C4" s="213" t="s">
        <v>194</v>
      </c>
      <c r="D4" s="507" t="s">
        <v>176</v>
      </c>
      <c r="E4" s="213" t="s">
        <v>195</v>
      </c>
      <c r="F4" s="213" t="s">
        <v>194</v>
      </c>
      <c r="G4" s="507" t="s">
        <v>176</v>
      </c>
      <c r="H4" s="213" t="s">
        <v>195</v>
      </c>
      <c r="I4" s="213" t="s">
        <v>194</v>
      </c>
      <c r="J4" s="507" t="s">
        <v>176</v>
      </c>
      <c r="K4" s="213" t="s">
        <v>195</v>
      </c>
      <c r="L4" s="213" t="s">
        <v>194</v>
      </c>
      <c r="M4" s="507" t="s">
        <v>176</v>
      </c>
      <c r="N4" s="740"/>
    </row>
    <row r="5" spans="1:14" s="4" customFormat="1" ht="14.1" customHeight="1">
      <c r="A5" s="505">
        <v>18</v>
      </c>
      <c r="B5" s="190">
        <v>427</v>
      </c>
      <c r="C5" s="190">
        <v>1973</v>
      </c>
      <c r="D5" s="191">
        <f t="shared" ref="D5:D36" si="0">B5+C5</f>
        <v>2400</v>
      </c>
      <c r="E5" s="190">
        <v>51</v>
      </c>
      <c r="F5" s="190">
        <v>549</v>
      </c>
      <c r="G5" s="191">
        <f t="shared" ref="G5:G36" si="1">SUM(E5:F5)</f>
        <v>600</v>
      </c>
      <c r="H5" s="190">
        <v>0</v>
      </c>
      <c r="I5" s="190">
        <v>0</v>
      </c>
      <c r="J5" s="191">
        <f t="shared" ref="J5:J36" si="2">SUM(H5:I5)</f>
        <v>0</v>
      </c>
      <c r="K5" s="216">
        <v>0</v>
      </c>
      <c r="L5" s="216">
        <v>0</v>
      </c>
      <c r="M5" s="504">
        <f t="shared" ref="M5:M36" si="3">SUM(K5:L5)</f>
        <v>0</v>
      </c>
      <c r="N5" s="192">
        <f t="shared" ref="N5:N36" si="4">SUM(D5,G5,J5,M5)</f>
        <v>3000</v>
      </c>
    </row>
    <row r="6" spans="1:14" s="4" customFormat="1" ht="14.1" customHeight="1">
      <c r="A6" s="505">
        <v>19</v>
      </c>
      <c r="B6" s="190">
        <v>1107</v>
      </c>
      <c r="C6" s="190">
        <v>5015</v>
      </c>
      <c r="D6" s="191">
        <f t="shared" si="0"/>
        <v>6122</v>
      </c>
      <c r="E6" s="190">
        <v>134</v>
      </c>
      <c r="F6" s="190">
        <v>1282</v>
      </c>
      <c r="G6" s="191">
        <f t="shared" si="1"/>
        <v>1416</v>
      </c>
      <c r="H6" s="190">
        <v>0</v>
      </c>
      <c r="I6" s="190">
        <v>0</v>
      </c>
      <c r="J6" s="191">
        <f t="shared" si="2"/>
        <v>0</v>
      </c>
      <c r="K6" s="216">
        <v>0</v>
      </c>
      <c r="L6" s="216">
        <v>0</v>
      </c>
      <c r="M6" s="504">
        <f t="shared" si="3"/>
        <v>0</v>
      </c>
      <c r="N6" s="192">
        <f t="shared" si="4"/>
        <v>7538</v>
      </c>
    </row>
    <row r="7" spans="1:14" s="4" customFormat="1" ht="14.1" customHeight="1">
      <c r="A7" s="505">
        <v>20</v>
      </c>
      <c r="B7" s="190">
        <v>1681</v>
      </c>
      <c r="C7" s="190">
        <v>7095</v>
      </c>
      <c r="D7" s="191">
        <f t="shared" si="0"/>
        <v>8776</v>
      </c>
      <c r="E7" s="190">
        <v>297</v>
      </c>
      <c r="F7" s="190">
        <v>2296</v>
      </c>
      <c r="G7" s="191">
        <f t="shared" si="1"/>
        <v>2593</v>
      </c>
      <c r="H7" s="190">
        <v>1</v>
      </c>
      <c r="I7" s="190">
        <v>0</v>
      </c>
      <c r="J7" s="191">
        <f t="shared" si="2"/>
        <v>1</v>
      </c>
      <c r="K7" s="216">
        <v>0</v>
      </c>
      <c r="L7" s="216">
        <v>0</v>
      </c>
      <c r="M7" s="504">
        <f t="shared" si="3"/>
        <v>0</v>
      </c>
      <c r="N7" s="192">
        <f t="shared" si="4"/>
        <v>11370</v>
      </c>
    </row>
    <row r="8" spans="1:14" s="4" customFormat="1" ht="14.1" customHeight="1">
      <c r="A8" s="505">
        <v>21</v>
      </c>
      <c r="B8" s="190">
        <v>2203</v>
      </c>
      <c r="C8" s="190">
        <v>9538</v>
      </c>
      <c r="D8" s="191">
        <f t="shared" si="0"/>
        <v>11741</v>
      </c>
      <c r="E8" s="190">
        <v>387</v>
      </c>
      <c r="F8" s="190">
        <v>3220</v>
      </c>
      <c r="G8" s="191">
        <f t="shared" si="1"/>
        <v>3607</v>
      </c>
      <c r="H8" s="190">
        <v>16</v>
      </c>
      <c r="I8" s="190">
        <v>52</v>
      </c>
      <c r="J8" s="191">
        <f t="shared" si="2"/>
        <v>68</v>
      </c>
      <c r="K8" s="216">
        <v>0</v>
      </c>
      <c r="L8" s="216">
        <v>0</v>
      </c>
      <c r="M8" s="504">
        <f t="shared" si="3"/>
        <v>0</v>
      </c>
      <c r="N8" s="192">
        <f t="shared" si="4"/>
        <v>15416</v>
      </c>
    </row>
    <row r="9" spans="1:14" s="4" customFormat="1" ht="14.1" customHeight="1">
      <c r="A9" s="505">
        <v>22</v>
      </c>
      <c r="B9" s="190">
        <v>2862</v>
      </c>
      <c r="C9" s="190">
        <v>13728</v>
      </c>
      <c r="D9" s="191">
        <f t="shared" si="0"/>
        <v>16590</v>
      </c>
      <c r="E9" s="190">
        <v>511</v>
      </c>
      <c r="F9" s="190">
        <v>4257</v>
      </c>
      <c r="G9" s="191">
        <f t="shared" si="1"/>
        <v>4768</v>
      </c>
      <c r="H9" s="190">
        <v>46</v>
      </c>
      <c r="I9" s="190">
        <v>162</v>
      </c>
      <c r="J9" s="191">
        <f t="shared" si="2"/>
        <v>208</v>
      </c>
      <c r="K9" s="216">
        <v>0</v>
      </c>
      <c r="L9" s="216">
        <v>0</v>
      </c>
      <c r="M9" s="504">
        <f t="shared" si="3"/>
        <v>0</v>
      </c>
      <c r="N9" s="192">
        <f t="shared" si="4"/>
        <v>21566</v>
      </c>
    </row>
    <row r="10" spans="1:14" s="4" customFormat="1" ht="14.1" customHeight="1">
      <c r="A10" s="505">
        <v>23</v>
      </c>
      <c r="B10" s="190">
        <v>3666</v>
      </c>
      <c r="C10" s="190">
        <v>17864</v>
      </c>
      <c r="D10" s="191">
        <f t="shared" si="0"/>
        <v>21530</v>
      </c>
      <c r="E10" s="190">
        <v>705</v>
      </c>
      <c r="F10" s="190">
        <v>6038</v>
      </c>
      <c r="G10" s="191">
        <f t="shared" si="1"/>
        <v>6743</v>
      </c>
      <c r="H10" s="190">
        <v>140</v>
      </c>
      <c r="I10" s="190">
        <v>248</v>
      </c>
      <c r="J10" s="191">
        <f t="shared" si="2"/>
        <v>388</v>
      </c>
      <c r="K10" s="216">
        <v>0</v>
      </c>
      <c r="L10" s="216">
        <v>2</v>
      </c>
      <c r="M10" s="504">
        <f t="shared" si="3"/>
        <v>2</v>
      </c>
      <c r="N10" s="192">
        <f t="shared" si="4"/>
        <v>28663</v>
      </c>
    </row>
    <row r="11" spans="1:14" s="4" customFormat="1" ht="14.1" customHeight="1">
      <c r="A11" s="505">
        <v>24</v>
      </c>
      <c r="B11" s="190">
        <v>4472</v>
      </c>
      <c r="C11" s="190">
        <v>22126</v>
      </c>
      <c r="D11" s="191">
        <f t="shared" si="0"/>
        <v>26598</v>
      </c>
      <c r="E11" s="190">
        <v>830</v>
      </c>
      <c r="F11" s="190">
        <v>7715</v>
      </c>
      <c r="G11" s="191">
        <f t="shared" si="1"/>
        <v>8545</v>
      </c>
      <c r="H11" s="190">
        <v>329</v>
      </c>
      <c r="I11" s="190">
        <v>386</v>
      </c>
      <c r="J11" s="191">
        <f t="shared" si="2"/>
        <v>715</v>
      </c>
      <c r="K11" s="216">
        <v>0</v>
      </c>
      <c r="L11" s="216">
        <v>1</v>
      </c>
      <c r="M11" s="504">
        <f t="shared" si="3"/>
        <v>1</v>
      </c>
      <c r="N11" s="192">
        <f t="shared" si="4"/>
        <v>35859</v>
      </c>
    </row>
    <row r="12" spans="1:14" s="4" customFormat="1" ht="14.1" customHeight="1">
      <c r="A12" s="505">
        <v>25</v>
      </c>
      <c r="B12" s="190">
        <v>5377</v>
      </c>
      <c r="C12" s="190">
        <v>27238</v>
      </c>
      <c r="D12" s="191">
        <f t="shared" si="0"/>
        <v>32615</v>
      </c>
      <c r="E12" s="190">
        <v>1120</v>
      </c>
      <c r="F12" s="190">
        <v>9803</v>
      </c>
      <c r="G12" s="191">
        <f t="shared" si="1"/>
        <v>10923</v>
      </c>
      <c r="H12" s="190">
        <v>440</v>
      </c>
      <c r="I12" s="190">
        <v>667</v>
      </c>
      <c r="J12" s="191">
        <f t="shared" si="2"/>
        <v>1107</v>
      </c>
      <c r="K12" s="216">
        <v>1</v>
      </c>
      <c r="L12" s="216">
        <v>1</v>
      </c>
      <c r="M12" s="504">
        <f t="shared" si="3"/>
        <v>2</v>
      </c>
      <c r="N12" s="192">
        <f t="shared" si="4"/>
        <v>44647</v>
      </c>
    </row>
    <row r="13" spans="1:14" s="4" customFormat="1" ht="14.1" customHeight="1">
      <c r="A13" s="505">
        <v>26</v>
      </c>
      <c r="B13" s="190">
        <v>6304</v>
      </c>
      <c r="C13" s="190">
        <v>31820</v>
      </c>
      <c r="D13" s="191">
        <f t="shared" si="0"/>
        <v>38124</v>
      </c>
      <c r="E13" s="190">
        <v>1299</v>
      </c>
      <c r="F13" s="190">
        <v>12041</v>
      </c>
      <c r="G13" s="191">
        <f t="shared" si="1"/>
        <v>13340</v>
      </c>
      <c r="H13" s="190">
        <v>582</v>
      </c>
      <c r="I13" s="190">
        <v>880</v>
      </c>
      <c r="J13" s="191">
        <f t="shared" si="2"/>
        <v>1462</v>
      </c>
      <c r="K13" s="216">
        <v>0</v>
      </c>
      <c r="L13" s="216">
        <v>1</v>
      </c>
      <c r="M13" s="504">
        <f t="shared" si="3"/>
        <v>1</v>
      </c>
      <c r="N13" s="192">
        <f t="shared" si="4"/>
        <v>52927</v>
      </c>
    </row>
    <row r="14" spans="1:14" s="4" customFormat="1" ht="14.1" customHeight="1">
      <c r="A14" s="505">
        <v>27</v>
      </c>
      <c r="B14" s="190">
        <v>7162</v>
      </c>
      <c r="C14" s="190">
        <v>36089</v>
      </c>
      <c r="D14" s="191">
        <f t="shared" si="0"/>
        <v>43251</v>
      </c>
      <c r="E14" s="190">
        <v>1547</v>
      </c>
      <c r="F14" s="190">
        <v>13699</v>
      </c>
      <c r="G14" s="191">
        <f t="shared" si="1"/>
        <v>15246</v>
      </c>
      <c r="H14" s="190">
        <v>733</v>
      </c>
      <c r="I14" s="190">
        <v>970</v>
      </c>
      <c r="J14" s="191">
        <f t="shared" si="2"/>
        <v>1703</v>
      </c>
      <c r="K14" s="216">
        <v>0</v>
      </c>
      <c r="L14" s="216">
        <v>3</v>
      </c>
      <c r="M14" s="504">
        <f t="shared" si="3"/>
        <v>3</v>
      </c>
      <c r="N14" s="192">
        <f t="shared" si="4"/>
        <v>60203</v>
      </c>
    </row>
    <row r="15" spans="1:14" s="4" customFormat="1" ht="14.1" customHeight="1">
      <c r="A15" s="505">
        <v>28</v>
      </c>
      <c r="B15" s="190">
        <v>8177</v>
      </c>
      <c r="C15" s="190">
        <v>40055</v>
      </c>
      <c r="D15" s="191">
        <f t="shared" si="0"/>
        <v>48232</v>
      </c>
      <c r="E15" s="190">
        <v>1814</v>
      </c>
      <c r="F15" s="190">
        <v>15256</v>
      </c>
      <c r="G15" s="191">
        <f t="shared" si="1"/>
        <v>17070</v>
      </c>
      <c r="H15" s="190">
        <v>876</v>
      </c>
      <c r="I15" s="190">
        <v>1091</v>
      </c>
      <c r="J15" s="191">
        <f t="shared" si="2"/>
        <v>1967</v>
      </c>
      <c r="K15" s="216">
        <v>0</v>
      </c>
      <c r="L15" s="216">
        <v>12</v>
      </c>
      <c r="M15" s="504">
        <f t="shared" si="3"/>
        <v>12</v>
      </c>
      <c r="N15" s="192">
        <f t="shared" si="4"/>
        <v>67281</v>
      </c>
    </row>
    <row r="16" spans="1:14" s="4" customFormat="1" ht="14.1" customHeight="1">
      <c r="A16" s="505">
        <v>29</v>
      </c>
      <c r="B16" s="190">
        <v>9257</v>
      </c>
      <c r="C16" s="190">
        <v>44126</v>
      </c>
      <c r="D16" s="191">
        <f t="shared" si="0"/>
        <v>53383</v>
      </c>
      <c r="E16" s="190">
        <v>2084</v>
      </c>
      <c r="F16" s="190">
        <v>17221</v>
      </c>
      <c r="G16" s="191">
        <f t="shared" si="1"/>
        <v>19305</v>
      </c>
      <c r="H16" s="190">
        <v>959</v>
      </c>
      <c r="I16" s="190">
        <v>1287</v>
      </c>
      <c r="J16" s="191">
        <f t="shared" si="2"/>
        <v>2246</v>
      </c>
      <c r="K16" s="216">
        <v>0</v>
      </c>
      <c r="L16" s="216">
        <v>27</v>
      </c>
      <c r="M16" s="504">
        <f t="shared" si="3"/>
        <v>27</v>
      </c>
      <c r="N16" s="192">
        <f t="shared" si="4"/>
        <v>74961</v>
      </c>
    </row>
    <row r="17" spans="1:14" s="4" customFormat="1" ht="14.1" customHeight="1">
      <c r="A17" s="505">
        <v>30</v>
      </c>
      <c r="B17" s="190">
        <v>10320</v>
      </c>
      <c r="C17" s="190">
        <v>47177</v>
      </c>
      <c r="D17" s="191">
        <f t="shared" si="0"/>
        <v>57497</v>
      </c>
      <c r="E17" s="190">
        <v>2383</v>
      </c>
      <c r="F17" s="190">
        <v>18657</v>
      </c>
      <c r="G17" s="191">
        <f t="shared" si="1"/>
        <v>21040</v>
      </c>
      <c r="H17" s="190">
        <v>1259</v>
      </c>
      <c r="I17" s="190">
        <v>1427</v>
      </c>
      <c r="J17" s="191">
        <f t="shared" si="2"/>
        <v>2686</v>
      </c>
      <c r="K17" s="216">
        <v>1</v>
      </c>
      <c r="L17" s="216">
        <v>53</v>
      </c>
      <c r="M17" s="504">
        <f t="shared" si="3"/>
        <v>54</v>
      </c>
      <c r="N17" s="192">
        <f t="shared" si="4"/>
        <v>81277</v>
      </c>
    </row>
    <row r="18" spans="1:14" s="4" customFormat="1" ht="14.1" customHeight="1">
      <c r="A18" s="505">
        <v>31</v>
      </c>
      <c r="B18" s="190">
        <v>11160</v>
      </c>
      <c r="C18" s="190">
        <v>52375</v>
      </c>
      <c r="D18" s="191">
        <f t="shared" si="0"/>
        <v>63535</v>
      </c>
      <c r="E18" s="190">
        <v>2573</v>
      </c>
      <c r="F18" s="190">
        <v>20423</v>
      </c>
      <c r="G18" s="191">
        <f t="shared" si="1"/>
        <v>22996</v>
      </c>
      <c r="H18" s="190">
        <v>1487</v>
      </c>
      <c r="I18" s="190">
        <v>1424</v>
      </c>
      <c r="J18" s="191">
        <f t="shared" si="2"/>
        <v>2911</v>
      </c>
      <c r="K18" s="216">
        <v>0</v>
      </c>
      <c r="L18" s="216">
        <v>45</v>
      </c>
      <c r="M18" s="504">
        <f t="shared" si="3"/>
        <v>45</v>
      </c>
      <c r="N18" s="192">
        <f t="shared" si="4"/>
        <v>89487</v>
      </c>
    </row>
    <row r="19" spans="1:14" s="4" customFormat="1" ht="14.1" customHeight="1">
      <c r="A19" s="505">
        <v>32</v>
      </c>
      <c r="B19" s="190">
        <v>13031</v>
      </c>
      <c r="C19" s="190">
        <v>59624</v>
      </c>
      <c r="D19" s="191">
        <f t="shared" si="0"/>
        <v>72655</v>
      </c>
      <c r="E19" s="190">
        <v>3332</v>
      </c>
      <c r="F19" s="190">
        <v>24895</v>
      </c>
      <c r="G19" s="191">
        <f t="shared" si="1"/>
        <v>28227</v>
      </c>
      <c r="H19" s="190">
        <v>1817</v>
      </c>
      <c r="I19" s="190">
        <v>1878</v>
      </c>
      <c r="J19" s="191">
        <f t="shared" si="2"/>
        <v>3695</v>
      </c>
      <c r="K19" s="216">
        <v>2</v>
      </c>
      <c r="L19" s="216">
        <v>95</v>
      </c>
      <c r="M19" s="504">
        <f t="shared" si="3"/>
        <v>97</v>
      </c>
      <c r="N19" s="192">
        <f t="shared" si="4"/>
        <v>104674</v>
      </c>
    </row>
    <row r="20" spans="1:14" s="4" customFormat="1" ht="14.1" customHeight="1">
      <c r="A20" s="505">
        <v>33</v>
      </c>
      <c r="B20" s="190">
        <v>13576</v>
      </c>
      <c r="C20" s="190">
        <v>61302</v>
      </c>
      <c r="D20" s="191">
        <f t="shared" si="0"/>
        <v>74878</v>
      </c>
      <c r="E20" s="190">
        <v>3509</v>
      </c>
      <c r="F20" s="190">
        <v>24858</v>
      </c>
      <c r="G20" s="191">
        <f t="shared" si="1"/>
        <v>28367</v>
      </c>
      <c r="H20" s="190">
        <v>2175</v>
      </c>
      <c r="I20" s="190">
        <v>2109</v>
      </c>
      <c r="J20" s="191">
        <f t="shared" si="2"/>
        <v>4284</v>
      </c>
      <c r="K20" s="216">
        <v>1</v>
      </c>
      <c r="L20" s="216">
        <v>122</v>
      </c>
      <c r="M20" s="504">
        <f t="shared" si="3"/>
        <v>123</v>
      </c>
      <c r="N20" s="192">
        <f t="shared" si="4"/>
        <v>107652</v>
      </c>
    </row>
    <row r="21" spans="1:14" s="4" customFormat="1" ht="14.1" customHeight="1">
      <c r="A21" s="505">
        <v>34</v>
      </c>
      <c r="B21" s="190">
        <v>13979</v>
      </c>
      <c r="C21" s="190">
        <v>60783</v>
      </c>
      <c r="D21" s="191">
        <f t="shared" si="0"/>
        <v>74762</v>
      </c>
      <c r="E21" s="190">
        <v>3524</v>
      </c>
      <c r="F21" s="190">
        <v>24816</v>
      </c>
      <c r="G21" s="191">
        <f t="shared" si="1"/>
        <v>28340</v>
      </c>
      <c r="H21" s="190">
        <v>2399</v>
      </c>
      <c r="I21" s="190">
        <v>2192</v>
      </c>
      <c r="J21" s="191">
        <f t="shared" si="2"/>
        <v>4591</v>
      </c>
      <c r="K21" s="216">
        <v>2</v>
      </c>
      <c r="L21" s="216">
        <v>134</v>
      </c>
      <c r="M21" s="504">
        <f t="shared" si="3"/>
        <v>136</v>
      </c>
      <c r="N21" s="192">
        <f t="shared" si="4"/>
        <v>107829</v>
      </c>
    </row>
    <row r="22" spans="1:14" s="4" customFormat="1" ht="14.1" customHeight="1">
      <c r="A22" s="505">
        <v>35</v>
      </c>
      <c r="B22" s="190">
        <v>15016</v>
      </c>
      <c r="C22" s="190">
        <v>63957</v>
      </c>
      <c r="D22" s="191">
        <f t="shared" si="0"/>
        <v>78973</v>
      </c>
      <c r="E22" s="190">
        <v>3971</v>
      </c>
      <c r="F22" s="190">
        <v>26618</v>
      </c>
      <c r="G22" s="191">
        <f t="shared" si="1"/>
        <v>30589</v>
      </c>
      <c r="H22" s="190">
        <v>2579</v>
      </c>
      <c r="I22" s="190">
        <v>2402</v>
      </c>
      <c r="J22" s="191">
        <f t="shared" si="2"/>
        <v>4981</v>
      </c>
      <c r="K22" s="216">
        <v>5</v>
      </c>
      <c r="L22" s="216">
        <v>188</v>
      </c>
      <c r="M22" s="504">
        <f t="shared" si="3"/>
        <v>193</v>
      </c>
      <c r="N22" s="192">
        <f t="shared" si="4"/>
        <v>114736</v>
      </c>
    </row>
    <row r="23" spans="1:14" s="4" customFormat="1" ht="14.1" customHeight="1">
      <c r="A23" s="505">
        <v>36</v>
      </c>
      <c r="B23" s="190">
        <v>15472</v>
      </c>
      <c r="C23" s="190">
        <v>63463</v>
      </c>
      <c r="D23" s="191">
        <f t="shared" si="0"/>
        <v>78935</v>
      </c>
      <c r="E23" s="190">
        <v>4081</v>
      </c>
      <c r="F23" s="190">
        <v>26968</v>
      </c>
      <c r="G23" s="191">
        <f t="shared" si="1"/>
        <v>31049</v>
      </c>
      <c r="H23" s="190">
        <v>2897</v>
      </c>
      <c r="I23" s="190">
        <v>3173</v>
      </c>
      <c r="J23" s="191">
        <f t="shared" si="2"/>
        <v>6070</v>
      </c>
      <c r="K23" s="216">
        <v>3</v>
      </c>
      <c r="L23" s="216">
        <v>205</v>
      </c>
      <c r="M23" s="504">
        <f t="shared" si="3"/>
        <v>208</v>
      </c>
      <c r="N23" s="192">
        <f t="shared" si="4"/>
        <v>116262</v>
      </c>
    </row>
    <row r="24" spans="1:14" s="4" customFormat="1" ht="14.1" customHeight="1">
      <c r="A24" s="505">
        <v>37</v>
      </c>
      <c r="B24" s="190">
        <v>15289</v>
      </c>
      <c r="C24" s="190">
        <v>60243</v>
      </c>
      <c r="D24" s="191">
        <f t="shared" si="0"/>
        <v>75532</v>
      </c>
      <c r="E24" s="190">
        <v>4208</v>
      </c>
      <c r="F24" s="190">
        <v>25739</v>
      </c>
      <c r="G24" s="191">
        <f t="shared" si="1"/>
        <v>29947</v>
      </c>
      <c r="H24" s="190">
        <v>3020</v>
      </c>
      <c r="I24" s="190">
        <v>3716</v>
      </c>
      <c r="J24" s="191">
        <f t="shared" si="2"/>
        <v>6736</v>
      </c>
      <c r="K24" s="216">
        <v>5</v>
      </c>
      <c r="L24" s="216">
        <v>224</v>
      </c>
      <c r="M24" s="504">
        <f t="shared" si="3"/>
        <v>229</v>
      </c>
      <c r="N24" s="192">
        <f t="shared" si="4"/>
        <v>112444</v>
      </c>
    </row>
    <row r="25" spans="1:14" s="4" customFormat="1" ht="14.1" customHeight="1">
      <c r="A25" s="505">
        <v>38</v>
      </c>
      <c r="B25" s="190">
        <v>15234</v>
      </c>
      <c r="C25" s="190">
        <v>59647</v>
      </c>
      <c r="D25" s="191">
        <f t="shared" si="0"/>
        <v>74881</v>
      </c>
      <c r="E25" s="190">
        <v>4431</v>
      </c>
      <c r="F25" s="190">
        <v>25595</v>
      </c>
      <c r="G25" s="191">
        <f t="shared" si="1"/>
        <v>30026</v>
      </c>
      <c r="H25" s="190">
        <v>3188</v>
      </c>
      <c r="I25" s="190">
        <v>4134</v>
      </c>
      <c r="J25" s="191">
        <f t="shared" si="2"/>
        <v>7322</v>
      </c>
      <c r="K25" s="216">
        <v>5</v>
      </c>
      <c r="L25" s="216">
        <v>247</v>
      </c>
      <c r="M25" s="504">
        <f t="shared" si="3"/>
        <v>252</v>
      </c>
      <c r="N25" s="192">
        <f t="shared" si="4"/>
        <v>112481</v>
      </c>
    </row>
    <row r="26" spans="1:14" s="4" customFormat="1" ht="14.1" customHeight="1">
      <c r="A26" s="505">
        <v>39</v>
      </c>
      <c r="B26" s="190">
        <v>16749</v>
      </c>
      <c r="C26" s="190">
        <v>64346</v>
      </c>
      <c r="D26" s="191">
        <f t="shared" si="0"/>
        <v>81095</v>
      </c>
      <c r="E26" s="190">
        <v>5286</v>
      </c>
      <c r="F26" s="190">
        <v>30669</v>
      </c>
      <c r="G26" s="191">
        <f t="shared" si="1"/>
        <v>35955</v>
      </c>
      <c r="H26" s="190">
        <v>3698</v>
      </c>
      <c r="I26" s="190">
        <v>4528</v>
      </c>
      <c r="J26" s="191">
        <f t="shared" si="2"/>
        <v>8226</v>
      </c>
      <c r="K26" s="216">
        <v>7</v>
      </c>
      <c r="L26" s="216">
        <v>336</v>
      </c>
      <c r="M26" s="504">
        <f t="shared" si="3"/>
        <v>343</v>
      </c>
      <c r="N26" s="192">
        <f t="shared" si="4"/>
        <v>125619</v>
      </c>
    </row>
    <row r="27" spans="1:14" s="4" customFormat="1" ht="14.1" customHeight="1">
      <c r="A27" s="505">
        <v>40</v>
      </c>
      <c r="B27" s="190">
        <v>16722</v>
      </c>
      <c r="C27" s="190">
        <v>61614</v>
      </c>
      <c r="D27" s="191">
        <f t="shared" si="0"/>
        <v>78336</v>
      </c>
      <c r="E27" s="190">
        <v>5434</v>
      </c>
      <c r="F27" s="190">
        <v>30304</v>
      </c>
      <c r="G27" s="191">
        <f t="shared" si="1"/>
        <v>35738</v>
      </c>
      <c r="H27" s="190">
        <v>3753</v>
      </c>
      <c r="I27" s="190">
        <v>4476</v>
      </c>
      <c r="J27" s="191">
        <f t="shared" si="2"/>
        <v>8229</v>
      </c>
      <c r="K27" s="216">
        <v>7</v>
      </c>
      <c r="L27" s="216">
        <v>346</v>
      </c>
      <c r="M27" s="504">
        <f t="shared" si="3"/>
        <v>353</v>
      </c>
      <c r="N27" s="192">
        <f t="shared" si="4"/>
        <v>122656</v>
      </c>
    </row>
    <row r="28" spans="1:14" s="4" customFormat="1" ht="14.1" customHeight="1">
      <c r="A28" s="505">
        <v>41</v>
      </c>
      <c r="B28" s="190">
        <v>15974</v>
      </c>
      <c r="C28" s="190">
        <v>60444</v>
      </c>
      <c r="D28" s="191">
        <f t="shared" si="0"/>
        <v>76418</v>
      </c>
      <c r="E28" s="190">
        <v>5425</v>
      </c>
      <c r="F28" s="190">
        <v>29802</v>
      </c>
      <c r="G28" s="191">
        <f t="shared" si="1"/>
        <v>35227</v>
      </c>
      <c r="H28" s="190">
        <v>3728</v>
      </c>
      <c r="I28" s="190">
        <v>4367</v>
      </c>
      <c r="J28" s="191">
        <f t="shared" si="2"/>
        <v>8095</v>
      </c>
      <c r="K28" s="216">
        <v>8</v>
      </c>
      <c r="L28" s="216">
        <v>408</v>
      </c>
      <c r="M28" s="504">
        <f t="shared" si="3"/>
        <v>416</v>
      </c>
      <c r="N28" s="192">
        <f t="shared" si="4"/>
        <v>120156</v>
      </c>
    </row>
    <row r="29" spans="1:14" s="4" customFormat="1" ht="14.1" customHeight="1">
      <c r="A29" s="505">
        <v>42</v>
      </c>
      <c r="B29" s="190">
        <v>15386</v>
      </c>
      <c r="C29" s="190">
        <v>57978</v>
      </c>
      <c r="D29" s="191">
        <f t="shared" si="0"/>
        <v>73364</v>
      </c>
      <c r="E29" s="190">
        <v>5323</v>
      </c>
      <c r="F29" s="190">
        <v>29022</v>
      </c>
      <c r="G29" s="191">
        <f t="shared" si="1"/>
        <v>34345</v>
      </c>
      <c r="H29" s="190">
        <v>3617</v>
      </c>
      <c r="I29" s="190">
        <v>4270</v>
      </c>
      <c r="J29" s="191">
        <f t="shared" si="2"/>
        <v>7887</v>
      </c>
      <c r="K29" s="216">
        <v>12</v>
      </c>
      <c r="L29" s="216">
        <v>416</v>
      </c>
      <c r="M29" s="504">
        <f t="shared" si="3"/>
        <v>428</v>
      </c>
      <c r="N29" s="192">
        <f t="shared" si="4"/>
        <v>116024</v>
      </c>
    </row>
    <row r="30" spans="1:14" s="4" customFormat="1" ht="14.1" customHeight="1">
      <c r="A30" s="505">
        <v>43</v>
      </c>
      <c r="B30" s="190">
        <v>14944</v>
      </c>
      <c r="C30" s="190">
        <v>56578</v>
      </c>
      <c r="D30" s="191">
        <f t="shared" si="0"/>
        <v>71522</v>
      </c>
      <c r="E30" s="190">
        <v>5524</v>
      </c>
      <c r="F30" s="190">
        <v>29938</v>
      </c>
      <c r="G30" s="191">
        <f t="shared" si="1"/>
        <v>35462</v>
      </c>
      <c r="H30" s="190">
        <v>3658</v>
      </c>
      <c r="I30" s="190">
        <v>4213</v>
      </c>
      <c r="J30" s="191">
        <f t="shared" si="2"/>
        <v>7871</v>
      </c>
      <c r="K30" s="216">
        <v>6</v>
      </c>
      <c r="L30" s="216">
        <v>460</v>
      </c>
      <c r="M30" s="504">
        <f t="shared" si="3"/>
        <v>466</v>
      </c>
      <c r="N30" s="192">
        <f t="shared" si="4"/>
        <v>115321</v>
      </c>
    </row>
    <row r="31" spans="1:14" s="4" customFormat="1" ht="14.1" customHeight="1">
      <c r="A31" s="505">
        <v>44</v>
      </c>
      <c r="B31" s="190">
        <v>13547</v>
      </c>
      <c r="C31" s="190">
        <v>51872</v>
      </c>
      <c r="D31" s="191">
        <f t="shared" si="0"/>
        <v>65419</v>
      </c>
      <c r="E31" s="190">
        <v>4972</v>
      </c>
      <c r="F31" s="190">
        <v>28146</v>
      </c>
      <c r="G31" s="191">
        <f t="shared" si="1"/>
        <v>33118</v>
      </c>
      <c r="H31" s="190">
        <v>3452</v>
      </c>
      <c r="I31" s="190">
        <v>3687</v>
      </c>
      <c r="J31" s="191">
        <f t="shared" si="2"/>
        <v>7139</v>
      </c>
      <c r="K31" s="216">
        <v>6</v>
      </c>
      <c r="L31" s="216">
        <v>439</v>
      </c>
      <c r="M31" s="504">
        <f t="shared" si="3"/>
        <v>445</v>
      </c>
      <c r="N31" s="192">
        <f t="shared" si="4"/>
        <v>106121</v>
      </c>
    </row>
    <row r="32" spans="1:14" s="4" customFormat="1" ht="14.1" customHeight="1">
      <c r="A32" s="505">
        <v>45</v>
      </c>
      <c r="B32" s="190">
        <v>11999</v>
      </c>
      <c r="C32" s="190">
        <v>46942</v>
      </c>
      <c r="D32" s="191">
        <f t="shared" si="0"/>
        <v>58941</v>
      </c>
      <c r="E32" s="190">
        <v>4694</v>
      </c>
      <c r="F32" s="190">
        <v>26647</v>
      </c>
      <c r="G32" s="191">
        <f t="shared" si="1"/>
        <v>31341</v>
      </c>
      <c r="H32" s="190">
        <v>3272</v>
      </c>
      <c r="I32" s="190">
        <v>3245</v>
      </c>
      <c r="J32" s="191">
        <f t="shared" si="2"/>
        <v>6517</v>
      </c>
      <c r="K32" s="216">
        <v>6</v>
      </c>
      <c r="L32" s="216">
        <v>385</v>
      </c>
      <c r="M32" s="504">
        <f t="shared" si="3"/>
        <v>391</v>
      </c>
      <c r="N32" s="192">
        <f t="shared" si="4"/>
        <v>97190</v>
      </c>
    </row>
    <row r="33" spans="1:14" s="4" customFormat="1" ht="14.1" customHeight="1">
      <c r="A33" s="505">
        <v>46</v>
      </c>
      <c r="B33" s="190">
        <v>9764</v>
      </c>
      <c r="C33" s="190">
        <v>37136</v>
      </c>
      <c r="D33" s="191">
        <f t="shared" si="0"/>
        <v>46900</v>
      </c>
      <c r="E33" s="190">
        <v>3981</v>
      </c>
      <c r="F33" s="190">
        <v>21779</v>
      </c>
      <c r="G33" s="191">
        <f t="shared" si="1"/>
        <v>25760</v>
      </c>
      <c r="H33" s="190">
        <v>2730</v>
      </c>
      <c r="I33" s="190">
        <v>2598</v>
      </c>
      <c r="J33" s="191">
        <f t="shared" si="2"/>
        <v>5328</v>
      </c>
      <c r="K33" s="216">
        <v>7</v>
      </c>
      <c r="L33" s="216">
        <v>334</v>
      </c>
      <c r="M33" s="504">
        <f t="shared" si="3"/>
        <v>341</v>
      </c>
      <c r="N33" s="192">
        <f t="shared" si="4"/>
        <v>78329</v>
      </c>
    </row>
    <row r="34" spans="1:14" s="4" customFormat="1" ht="14.1" customHeight="1">
      <c r="A34" s="505">
        <v>47</v>
      </c>
      <c r="B34" s="190">
        <v>11100</v>
      </c>
      <c r="C34" s="190">
        <v>42642</v>
      </c>
      <c r="D34" s="191">
        <f t="shared" si="0"/>
        <v>53742</v>
      </c>
      <c r="E34" s="190">
        <v>5309</v>
      </c>
      <c r="F34" s="190">
        <v>27241</v>
      </c>
      <c r="G34" s="191">
        <f t="shared" si="1"/>
        <v>32550</v>
      </c>
      <c r="H34" s="190">
        <v>3384</v>
      </c>
      <c r="I34" s="190">
        <v>2769</v>
      </c>
      <c r="J34" s="191">
        <f t="shared" si="2"/>
        <v>6153</v>
      </c>
      <c r="K34" s="216">
        <v>10</v>
      </c>
      <c r="L34" s="216">
        <v>474</v>
      </c>
      <c r="M34" s="504">
        <f t="shared" si="3"/>
        <v>484</v>
      </c>
      <c r="N34" s="192">
        <f t="shared" si="4"/>
        <v>92929</v>
      </c>
    </row>
    <row r="35" spans="1:14" s="4" customFormat="1" ht="14.1" customHeight="1">
      <c r="A35" s="505">
        <v>48</v>
      </c>
      <c r="B35" s="190">
        <v>10741</v>
      </c>
      <c r="C35" s="190">
        <v>38740</v>
      </c>
      <c r="D35" s="191">
        <f t="shared" si="0"/>
        <v>49481</v>
      </c>
      <c r="E35" s="190">
        <v>5539</v>
      </c>
      <c r="F35" s="190">
        <v>28212</v>
      </c>
      <c r="G35" s="191">
        <f t="shared" si="1"/>
        <v>33751</v>
      </c>
      <c r="H35" s="190">
        <v>3411</v>
      </c>
      <c r="I35" s="190">
        <v>2473</v>
      </c>
      <c r="J35" s="191">
        <f t="shared" si="2"/>
        <v>5884</v>
      </c>
      <c r="K35" s="216">
        <v>9</v>
      </c>
      <c r="L35" s="216">
        <v>545</v>
      </c>
      <c r="M35" s="504">
        <f t="shared" si="3"/>
        <v>554</v>
      </c>
      <c r="N35" s="192">
        <f t="shared" si="4"/>
        <v>89670</v>
      </c>
    </row>
    <row r="36" spans="1:14" s="4" customFormat="1" ht="14.1" customHeight="1">
      <c r="A36" s="505">
        <v>49</v>
      </c>
      <c r="B36" s="190">
        <v>9319</v>
      </c>
      <c r="C36" s="190">
        <v>28557</v>
      </c>
      <c r="D36" s="191">
        <f t="shared" si="0"/>
        <v>37876</v>
      </c>
      <c r="E36" s="190">
        <v>5045</v>
      </c>
      <c r="F36" s="190">
        <v>24864</v>
      </c>
      <c r="G36" s="191">
        <f t="shared" si="1"/>
        <v>29909</v>
      </c>
      <c r="H36" s="190">
        <v>3250</v>
      </c>
      <c r="I36" s="190">
        <v>2000</v>
      </c>
      <c r="J36" s="191">
        <f t="shared" si="2"/>
        <v>5250</v>
      </c>
      <c r="K36" s="216">
        <v>12</v>
      </c>
      <c r="L36" s="216">
        <v>547</v>
      </c>
      <c r="M36" s="504">
        <f t="shared" si="3"/>
        <v>559</v>
      </c>
      <c r="N36" s="192">
        <f t="shared" si="4"/>
        <v>73594</v>
      </c>
    </row>
    <row r="37" spans="1:14" s="4" customFormat="1" ht="14.1" customHeight="1">
      <c r="A37" s="505">
        <v>50</v>
      </c>
      <c r="B37" s="190">
        <v>7698</v>
      </c>
      <c r="C37" s="190">
        <v>18937</v>
      </c>
      <c r="D37" s="191">
        <f t="shared" ref="D37:D68" si="5">B37+C37</f>
        <v>26635</v>
      </c>
      <c r="E37" s="190">
        <v>4101</v>
      </c>
      <c r="F37" s="190">
        <v>20338</v>
      </c>
      <c r="G37" s="191">
        <f t="shared" ref="G37:G68" si="6">SUM(E37:F37)</f>
        <v>24439</v>
      </c>
      <c r="H37" s="190">
        <v>2729</v>
      </c>
      <c r="I37" s="190">
        <v>1575</v>
      </c>
      <c r="J37" s="191">
        <f t="shared" ref="J37:J68" si="7">SUM(H37:I37)</f>
        <v>4304</v>
      </c>
      <c r="K37" s="216">
        <v>5</v>
      </c>
      <c r="L37" s="216">
        <v>459</v>
      </c>
      <c r="M37" s="504">
        <f t="shared" ref="M37:M68" si="8">SUM(K37:L37)</f>
        <v>464</v>
      </c>
      <c r="N37" s="192">
        <f t="shared" ref="N37:N68" si="9">SUM(D37,G37,J37,M37)</f>
        <v>55842</v>
      </c>
    </row>
    <row r="38" spans="1:14" s="4" customFormat="1" ht="14.1" customHeight="1">
      <c r="A38" s="505">
        <v>51</v>
      </c>
      <c r="B38" s="190">
        <v>6975</v>
      </c>
      <c r="C38" s="190">
        <v>14880</v>
      </c>
      <c r="D38" s="191">
        <f t="shared" si="5"/>
        <v>21855</v>
      </c>
      <c r="E38" s="190">
        <v>3911</v>
      </c>
      <c r="F38" s="190">
        <v>18507</v>
      </c>
      <c r="G38" s="191">
        <f t="shared" si="6"/>
        <v>22418</v>
      </c>
      <c r="H38" s="190">
        <v>2647</v>
      </c>
      <c r="I38" s="190">
        <v>1320</v>
      </c>
      <c r="J38" s="191">
        <f t="shared" si="7"/>
        <v>3967</v>
      </c>
      <c r="K38" s="216">
        <v>5</v>
      </c>
      <c r="L38" s="216">
        <v>410</v>
      </c>
      <c r="M38" s="504">
        <f t="shared" si="8"/>
        <v>415</v>
      </c>
      <c r="N38" s="192">
        <f t="shared" si="9"/>
        <v>48655</v>
      </c>
    </row>
    <row r="39" spans="1:14" s="4" customFormat="1" ht="14.1" customHeight="1">
      <c r="A39" s="505">
        <v>52</v>
      </c>
      <c r="B39" s="190">
        <v>5722</v>
      </c>
      <c r="C39" s="190">
        <v>11136</v>
      </c>
      <c r="D39" s="191">
        <f t="shared" si="5"/>
        <v>16858</v>
      </c>
      <c r="E39" s="190">
        <v>3013</v>
      </c>
      <c r="F39" s="190">
        <v>14718</v>
      </c>
      <c r="G39" s="191">
        <f t="shared" si="6"/>
        <v>17731</v>
      </c>
      <c r="H39" s="190">
        <v>2124</v>
      </c>
      <c r="I39" s="190">
        <v>1168</v>
      </c>
      <c r="J39" s="191">
        <f t="shared" si="7"/>
        <v>3292</v>
      </c>
      <c r="K39" s="216">
        <v>4</v>
      </c>
      <c r="L39" s="216">
        <v>347</v>
      </c>
      <c r="M39" s="504">
        <f t="shared" si="8"/>
        <v>351</v>
      </c>
      <c r="N39" s="192">
        <f t="shared" si="9"/>
        <v>38232</v>
      </c>
    </row>
    <row r="40" spans="1:14" s="4" customFormat="1" ht="14.1" customHeight="1">
      <c r="A40" s="505">
        <v>53</v>
      </c>
      <c r="B40" s="190">
        <v>6408</v>
      </c>
      <c r="C40" s="190">
        <v>12283</v>
      </c>
      <c r="D40" s="191">
        <f t="shared" si="5"/>
        <v>18691</v>
      </c>
      <c r="E40" s="190">
        <v>3866</v>
      </c>
      <c r="F40" s="190">
        <v>18500</v>
      </c>
      <c r="G40" s="191">
        <f t="shared" si="6"/>
        <v>22366</v>
      </c>
      <c r="H40" s="190">
        <v>2492</v>
      </c>
      <c r="I40" s="190">
        <v>1287</v>
      </c>
      <c r="J40" s="191">
        <f t="shared" si="7"/>
        <v>3779</v>
      </c>
      <c r="K40" s="216">
        <v>14</v>
      </c>
      <c r="L40" s="216">
        <v>408</v>
      </c>
      <c r="M40" s="504">
        <f t="shared" si="8"/>
        <v>422</v>
      </c>
      <c r="N40" s="192">
        <f t="shared" si="9"/>
        <v>45258</v>
      </c>
    </row>
    <row r="41" spans="1:14" s="4" customFormat="1" ht="14.1" customHeight="1">
      <c r="A41" s="505">
        <v>54</v>
      </c>
      <c r="B41" s="190">
        <v>4623</v>
      </c>
      <c r="C41" s="190">
        <v>9025</v>
      </c>
      <c r="D41" s="191">
        <f t="shared" si="5"/>
        <v>13648</v>
      </c>
      <c r="E41" s="190">
        <v>2758</v>
      </c>
      <c r="F41" s="190">
        <v>14701</v>
      </c>
      <c r="G41" s="191">
        <f t="shared" si="6"/>
        <v>17459</v>
      </c>
      <c r="H41" s="190">
        <v>1841</v>
      </c>
      <c r="I41" s="190">
        <v>1024</v>
      </c>
      <c r="J41" s="191">
        <f t="shared" si="7"/>
        <v>2865</v>
      </c>
      <c r="K41" s="216">
        <v>9</v>
      </c>
      <c r="L41" s="216">
        <v>338</v>
      </c>
      <c r="M41" s="504">
        <f t="shared" si="8"/>
        <v>347</v>
      </c>
      <c r="N41" s="192">
        <f t="shared" si="9"/>
        <v>34319</v>
      </c>
    </row>
    <row r="42" spans="1:14" s="4" customFormat="1" ht="14.1" customHeight="1">
      <c r="A42" s="505">
        <v>55</v>
      </c>
      <c r="B42" s="190">
        <v>3687</v>
      </c>
      <c r="C42" s="190">
        <v>7099</v>
      </c>
      <c r="D42" s="191">
        <f t="shared" si="5"/>
        <v>10786</v>
      </c>
      <c r="E42" s="190">
        <v>2203</v>
      </c>
      <c r="F42" s="190">
        <v>12125</v>
      </c>
      <c r="G42" s="191">
        <f t="shared" si="6"/>
        <v>14328</v>
      </c>
      <c r="H42" s="190">
        <v>1395</v>
      </c>
      <c r="I42" s="190">
        <v>811</v>
      </c>
      <c r="J42" s="191">
        <f t="shared" si="7"/>
        <v>2206</v>
      </c>
      <c r="K42" s="216">
        <v>6</v>
      </c>
      <c r="L42" s="216">
        <v>303</v>
      </c>
      <c r="M42" s="504">
        <f t="shared" si="8"/>
        <v>309</v>
      </c>
      <c r="N42" s="192">
        <f t="shared" si="9"/>
        <v>27629</v>
      </c>
    </row>
    <row r="43" spans="1:14" s="4" customFormat="1" ht="14.1" customHeight="1">
      <c r="A43" s="505">
        <v>56</v>
      </c>
      <c r="B43" s="190">
        <v>2671</v>
      </c>
      <c r="C43" s="190">
        <v>5951</v>
      </c>
      <c r="D43" s="191">
        <f t="shared" si="5"/>
        <v>8622</v>
      </c>
      <c r="E43" s="190">
        <v>1697</v>
      </c>
      <c r="F43" s="190">
        <v>10608</v>
      </c>
      <c r="G43" s="191">
        <f t="shared" si="6"/>
        <v>12305</v>
      </c>
      <c r="H43" s="190">
        <v>1070</v>
      </c>
      <c r="I43" s="190">
        <v>660</v>
      </c>
      <c r="J43" s="191">
        <f t="shared" si="7"/>
        <v>1730</v>
      </c>
      <c r="K43" s="216">
        <v>2</v>
      </c>
      <c r="L43" s="216">
        <v>222</v>
      </c>
      <c r="M43" s="504">
        <f t="shared" si="8"/>
        <v>224</v>
      </c>
      <c r="N43" s="192">
        <f t="shared" si="9"/>
        <v>22881</v>
      </c>
    </row>
    <row r="44" spans="1:14" s="4" customFormat="1" ht="14.1" customHeight="1">
      <c r="A44" s="505">
        <v>57</v>
      </c>
      <c r="B44" s="190">
        <v>2921</v>
      </c>
      <c r="C44" s="190">
        <v>7320</v>
      </c>
      <c r="D44" s="191">
        <f t="shared" si="5"/>
        <v>10241</v>
      </c>
      <c r="E44" s="190">
        <v>2160</v>
      </c>
      <c r="F44" s="190">
        <v>14329</v>
      </c>
      <c r="G44" s="191">
        <f t="shared" si="6"/>
        <v>16489</v>
      </c>
      <c r="H44" s="190">
        <v>1206</v>
      </c>
      <c r="I44" s="190">
        <v>808</v>
      </c>
      <c r="J44" s="191">
        <f t="shared" si="7"/>
        <v>2014</v>
      </c>
      <c r="K44" s="216">
        <v>7</v>
      </c>
      <c r="L44" s="216">
        <v>418</v>
      </c>
      <c r="M44" s="504">
        <f t="shared" si="8"/>
        <v>425</v>
      </c>
      <c r="N44" s="192">
        <f t="shared" si="9"/>
        <v>29169</v>
      </c>
    </row>
    <row r="45" spans="1:14" s="4" customFormat="1" ht="14.1" customHeight="1">
      <c r="A45" s="505">
        <v>58</v>
      </c>
      <c r="B45" s="190">
        <v>2776</v>
      </c>
      <c r="C45" s="190">
        <v>4524</v>
      </c>
      <c r="D45" s="191">
        <f t="shared" si="5"/>
        <v>7300</v>
      </c>
      <c r="E45" s="190">
        <v>1988</v>
      </c>
      <c r="F45" s="190">
        <v>8388</v>
      </c>
      <c r="G45" s="191">
        <f t="shared" si="6"/>
        <v>10376</v>
      </c>
      <c r="H45" s="190">
        <v>1135</v>
      </c>
      <c r="I45" s="190">
        <v>472</v>
      </c>
      <c r="J45" s="191">
        <f t="shared" si="7"/>
        <v>1607</v>
      </c>
      <c r="K45" s="216">
        <v>4</v>
      </c>
      <c r="L45" s="216">
        <v>238</v>
      </c>
      <c r="M45" s="504">
        <f t="shared" si="8"/>
        <v>242</v>
      </c>
      <c r="N45" s="192">
        <f t="shared" si="9"/>
        <v>19525</v>
      </c>
    </row>
    <row r="46" spans="1:14" s="4" customFormat="1" ht="14.1" customHeight="1">
      <c r="A46" s="505">
        <v>59</v>
      </c>
      <c r="B46" s="190">
        <v>1964</v>
      </c>
      <c r="C46" s="190">
        <v>2805</v>
      </c>
      <c r="D46" s="191">
        <f t="shared" si="5"/>
        <v>4769</v>
      </c>
      <c r="E46" s="190">
        <v>1556</v>
      </c>
      <c r="F46" s="190">
        <v>5224</v>
      </c>
      <c r="G46" s="191">
        <f t="shared" si="6"/>
        <v>6780</v>
      </c>
      <c r="H46" s="190">
        <v>768</v>
      </c>
      <c r="I46" s="190">
        <v>356</v>
      </c>
      <c r="J46" s="191">
        <f t="shared" si="7"/>
        <v>1124</v>
      </c>
      <c r="K46" s="216">
        <v>2</v>
      </c>
      <c r="L46" s="216">
        <v>156</v>
      </c>
      <c r="M46" s="504">
        <f t="shared" si="8"/>
        <v>158</v>
      </c>
      <c r="N46" s="192">
        <f t="shared" si="9"/>
        <v>12831</v>
      </c>
    </row>
    <row r="47" spans="1:14" s="4" customFormat="1" ht="14.1" customHeight="1">
      <c r="A47" s="505">
        <v>60</v>
      </c>
      <c r="B47" s="190">
        <v>1676</v>
      </c>
      <c r="C47" s="190">
        <v>2125</v>
      </c>
      <c r="D47" s="191">
        <f t="shared" si="5"/>
        <v>3801</v>
      </c>
      <c r="E47" s="190">
        <v>1235</v>
      </c>
      <c r="F47" s="190">
        <v>3826</v>
      </c>
      <c r="G47" s="191">
        <f t="shared" si="6"/>
        <v>5061</v>
      </c>
      <c r="H47" s="190">
        <v>660</v>
      </c>
      <c r="I47" s="190">
        <v>305</v>
      </c>
      <c r="J47" s="191">
        <f t="shared" si="7"/>
        <v>965</v>
      </c>
      <c r="K47" s="216">
        <v>1</v>
      </c>
      <c r="L47" s="216">
        <v>99</v>
      </c>
      <c r="M47" s="504">
        <f t="shared" si="8"/>
        <v>100</v>
      </c>
      <c r="N47" s="192">
        <f t="shared" si="9"/>
        <v>9927</v>
      </c>
    </row>
    <row r="48" spans="1:14" s="4" customFormat="1" ht="14.1" customHeight="1">
      <c r="A48" s="505">
        <v>61</v>
      </c>
      <c r="B48" s="190">
        <v>1365</v>
      </c>
      <c r="C48" s="190">
        <v>1943</v>
      </c>
      <c r="D48" s="191">
        <f t="shared" si="5"/>
        <v>3308</v>
      </c>
      <c r="E48" s="190">
        <v>1081</v>
      </c>
      <c r="F48" s="190">
        <v>3483</v>
      </c>
      <c r="G48" s="191">
        <f t="shared" si="6"/>
        <v>4564</v>
      </c>
      <c r="H48" s="190">
        <v>565</v>
      </c>
      <c r="I48" s="190">
        <v>257</v>
      </c>
      <c r="J48" s="191">
        <f t="shared" si="7"/>
        <v>822</v>
      </c>
      <c r="K48" s="216">
        <v>9</v>
      </c>
      <c r="L48" s="216">
        <v>86</v>
      </c>
      <c r="M48" s="504">
        <f t="shared" si="8"/>
        <v>95</v>
      </c>
      <c r="N48" s="192">
        <f t="shared" si="9"/>
        <v>8789</v>
      </c>
    </row>
    <row r="49" spans="1:14" s="4" customFormat="1" ht="14.1" customHeight="1">
      <c r="A49" s="505">
        <v>62</v>
      </c>
      <c r="B49" s="190">
        <v>1064</v>
      </c>
      <c r="C49" s="190">
        <v>1372</v>
      </c>
      <c r="D49" s="191">
        <f t="shared" si="5"/>
        <v>2436</v>
      </c>
      <c r="E49" s="190">
        <v>785</v>
      </c>
      <c r="F49" s="190">
        <v>2571</v>
      </c>
      <c r="G49" s="191">
        <f t="shared" si="6"/>
        <v>3356</v>
      </c>
      <c r="H49" s="190">
        <v>422</v>
      </c>
      <c r="I49" s="190">
        <v>221</v>
      </c>
      <c r="J49" s="191">
        <f t="shared" si="7"/>
        <v>643</v>
      </c>
      <c r="K49" s="216">
        <v>3</v>
      </c>
      <c r="L49" s="216">
        <v>67</v>
      </c>
      <c r="M49" s="504">
        <f t="shared" si="8"/>
        <v>70</v>
      </c>
      <c r="N49" s="192">
        <f t="shared" si="9"/>
        <v>6505</v>
      </c>
    </row>
    <row r="50" spans="1:14" s="4" customFormat="1" ht="14.1" customHeight="1">
      <c r="A50" s="505">
        <v>63</v>
      </c>
      <c r="B50" s="190">
        <v>1254</v>
      </c>
      <c r="C50" s="190">
        <v>1667</v>
      </c>
      <c r="D50" s="191">
        <f t="shared" si="5"/>
        <v>2921</v>
      </c>
      <c r="E50" s="190">
        <v>1034</v>
      </c>
      <c r="F50" s="190">
        <v>3601</v>
      </c>
      <c r="G50" s="191">
        <f t="shared" si="6"/>
        <v>4635</v>
      </c>
      <c r="H50" s="190">
        <v>513</v>
      </c>
      <c r="I50" s="190">
        <v>258</v>
      </c>
      <c r="J50" s="191">
        <f t="shared" si="7"/>
        <v>771</v>
      </c>
      <c r="K50" s="216">
        <v>1</v>
      </c>
      <c r="L50" s="216">
        <v>107</v>
      </c>
      <c r="M50" s="504">
        <f t="shared" si="8"/>
        <v>108</v>
      </c>
      <c r="N50" s="192">
        <f t="shared" si="9"/>
        <v>8435</v>
      </c>
    </row>
    <row r="51" spans="1:14" s="4" customFormat="1" ht="14.1" customHeight="1">
      <c r="A51" s="505">
        <v>64</v>
      </c>
      <c r="B51" s="190">
        <v>955</v>
      </c>
      <c r="C51" s="190">
        <v>1165</v>
      </c>
      <c r="D51" s="191">
        <f t="shared" si="5"/>
        <v>2120</v>
      </c>
      <c r="E51" s="190">
        <v>835</v>
      </c>
      <c r="F51" s="190">
        <v>2513</v>
      </c>
      <c r="G51" s="191">
        <f t="shared" si="6"/>
        <v>3348</v>
      </c>
      <c r="H51" s="190">
        <v>416</v>
      </c>
      <c r="I51" s="190">
        <v>181</v>
      </c>
      <c r="J51" s="191">
        <f t="shared" si="7"/>
        <v>597</v>
      </c>
      <c r="K51" s="216">
        <v>3</v>
      </c>
      <c r="L51" s="216">
        <v>75</v>
      </c>
      <c r="M51" s="504">
        <f t="shared" si="8"/>
        <v>78</v>
      </c>
      <c r="N51" s="192">
        <f t="shared" si="9"/>
        <v>6143</v>
      </c>
    </row>
    <row r="52" spans="1:14" s="4" customFormat="1" ht="14.1" customHeight="1">
      <c r="A52" s="505">
        <v>65</v>
      </c>
      <c r="B52" s="190">
        <v>792</v>
      </c>
      <c r="C52" s="190">
        <v>895</v>
      </c>
      <c r="D52" s="191">
        <f t="shared" si="5"/>
        <v>1687</v>
      </c>
      <c r="E52" s="190">
        <v>625</v>
      </c>
      <c r="F52" s="190">
        <v>1994</v>
      </c>
      <c r="G52" s="191">
        <f t="shared" si="6"/>
        <v>2619</v>
      </c>
      <c r="H52" s="190">
        <v>333</v>
      </c>
      <c r="I52" s="190">
        <v>146</v>
      </c>
      <c r="J52" s="191">
        <f t="shared" si="7"/>
        <v>479</v>
      </c>
      <c r="K52" s="216">
        <v>3</v>
      </c>
      <c r="L52" s="216">
        <v>51</v>
      </c>
      <c r="M52" s="504">
        <f t="shared" si="8"/>
        <v>54</v>
      </c>
      <c r="N52" s="192">
        <f t="shared" si="9"/>
        <v>4839</v>
      </c>
    </row>
    <row r="53" spans="1:14" s="4" customFormat="1" ht="14.1" customHeight="1">
      <c r="A53" s="505">
        <v>66</v>
      </c>
      <c r="B53" s="190">
        <v>676</v>
      </c>
      <c r="C53" s="190">
        <v>777</v>
      </c>
      <c r="D53" s="191">
        <f t="shared" si="5"/>
        <v>1453</v>
      </c>
      <c r="E53" s="190">
        <v>545</v>
      </c>
      <c r="F53" s="190">
        <v>1527</v>
      </c>
      <c r="G53" s="191">
        <f t="shared" si="6"/>
        <v>2072</v>
      </c>
      <c r="H53" s="190">
        <v>289</v>
      </c>
      <c r="I53" s="190">
        <v>103</v>
      </c>
      <c r="J53" s="191">
        <f t="shared" si="7"/>
        <v>392</v>
      </c>
      <c r="K53" s="216">
        <v>1</v>
      </c>
      <c r="L53" s="216">
        <v>51</v>
      </c>
      <c r="M53" s="504">
        <f t="shared" si="8"/>
        <v>52</v>
      </c>
      <c r="N53" s="192">
        <f t="shared" si="9"/>
        <v>3969</v>
      </c>
    </row>
    <row r="54" spans="1:14" s="4" customFormat="1" ht="14.1" customHeight="1">
      <c r="A54" s="505">
        <v>67</v>
      </c>
      <c r="B54" s="190">
        <v>567</v>
      </c>
      <c r="C54" s="190">
        <v>629</v>
      </c>
      <c r="D54" s="191">
        <f t="shared" si="5"/>
        <v>1196</v>
      </c>
      <c r="E54" s="190">
        <v>406</v>
      </c>
      <c r="F54" s="190">
        <v>1240</v>
      </c>
      <c r="G54" s="191">
        <f t="shared" si="6"/>
        <v>1646</v>
      </c>
      <c r="H54" s="190">
        <v>237</v>
      </c>
      <c r="I54" s="190">
        <v>83</v>
      </c>
      <c r="J54" s="191">
        <f t="shared" si="7"/>
        <v>320</v>
      </c>
      <c r="K54" s="216">
        <v>0</v>
      </c>
      <c r="L54" s="216">
        <v>42</v>
      </c>
      <c r="M54" s="504">
        <f t="shared" si="8"/>
        <v>42</v>
      </c>
      <c r="N54" s="192">
        <f t="shared" si="9"/>
        <v>3204</v>
      </c>
    </row>
    <row r="55" spans="1:14" s="4" customFormat="1" ht="14.1" customHeight="1">
      <c r="A55" s="505">
        <v>68</v>
      </c>
      <c r="B55" s="190">
        <v>605</v>
      </c>
      <c r="C55" s="190">
        <v>616</v>
      </c>
      <c r="D55" s="191">
        <f t="shared" si="5"/>
        <v>1221</v>
      </c>
      <c r="E55" s="190">
        <v>463</v>
      </c>
      <c r="F55" s="190">
        <v>1459</v>
      </c>
      <c r="G55" s="191">
        <f t="shared" si="6"/>
        <v>1922</v>
      </c>
      <c r="H55" s="190">
        <v>220</v>
      </c>
      <c r="I55" s="190">
        <v>104</v>
      </c>
      <c r="J55" s="191">
        <f t="shared" si="7"/>
        <v>324</v>
      </c>
      <c r="K55" s="216">
        <v>0</v>
      </c>
      <c r="L55" s="216">
        <v>42</v>
      </c>
      <c r="M55" s="504">
        <f t="shared" si="8"/>
        <v>42</v>
      </c>
      <c r="N55" s="192">
        <f t="shared" si="9"/>
        <v>3509</v>
      </c>
    </row>
    <row r="56" spans="1:14" s="4" customFormat="1" ht="14.1" customHeight="1">
      <c r="A56" s="505">
        <v>69</v>
      </c>
      <c r="B56" s="190">
        <v>483</v>
      </c>
      <c r="C56" s="190">
        <v>472</v>
      </c>
      <c r="D56" s="191">
        <f t="shared" si="5"/>
        <v>955</v>
      </c>
      <c r="E56" s="190">
        <v>304</v>
      </c>
      <c r="F56" s="190">
        <v>1142</v>
      </c>
      <c r="G56" s="191">
        <f t="shared" si="6"/>
        <v>1446</v>
      </c>
      <c r="H56" s="190">
        <v>200</v>
      </c>
      <c r="I56" s="190">
        <v>82</v>
      </c>
      <c r="J56" s="191">
        <f t="shared" si="7"/>
        <v>282</v>
      </c>
      <c r="K56" s="216">
        <v>0</v>
      </c>
      <c r="L56" s="216">
        <v>47</v>
      </c>
      <c r="M56" s="504">
        <f t="shared" si="8"/>
        <v>47</v>
      </c>
      <c r="N56" s="192">
        <f t="shared" si="9"/>
        <v>2730</v>
      </c>
    </row>
    <row r="57" spans="1:14" s="4" customFormat="1" ht="14.1" customHeight="1">
      <c r="A57" s="505">
        <v>70</v>
      </c>
      <c r="B57" s="190">
        <v>392</v>
      </c>
      <c r="C57" s="190">
        <v>381</v>
      </c>
      <c r="D57" s="191">
        <f t="shared" si="5"/>
        <v>773</v>
      </c>
      <c r="E57" s="190">
        <v>271</v>
      </c>
      <c r="F57" s="190">
        <v>973</v>
      </c>
      <c r="G57" s="191">
        <f t="shared" si="6"/>
        <v>1244</v>
      </c>
      <c r="H57" s="190">
        <v>166</v>
      </c>
      <c r="I57" s="190">
        <v>71</v>
      </c>
      <c r="J57" s="191">
        <f t="shared" si="7"/>
        <v>237</v>
      </c>
      <c r="K57" s="216">
        <v>2</v>
      </c>
      <c r="L57" s="216">
        <v>29</v>
      </c>
      <c r="M57" s="504">
        <f t="shared" si="8"/>
        <v>31</v>
      </c>
      <c r="N57" s="192">
        <f t="shared" si="9"/>
        <v>2285</v>
      </c>
    </row>
    <row r="58" spans="1:14" s="4" customFormat="1" ht="14.1" customHeight="1">
      <c r="A58" s="505">
        <v>71</v>
      </c>
      <c r="B58" s="190">
        <v>355</v>
      </c>
      <c r="C58" s="190">
        <v>366</v>
      </c>
      <c r="D58" s="191">
        <f t="shared" si="5"/>
        <v>721</v>
      </c>
      <c r="E58" s="190">
        <v>238</v>
      </c>
      <c r="F58" s="190">
        <v>988</v>
      </c>
      <c r="G58" s="191">
        <f t="shared" si="6"/>
        <v>1226</v>
      </c>
      <c r="H58" s="190">
        <v>164</v>
      </c>
      <c r="I58" s="190">
        <v>74</v>
      </c>
      <c r="J58" s="191">
        <f t="shared" si="7"/>
        <v>238</v>
      </c>
      <c r="K58" s="216">
        <v>0</v>
      </c>
      <c r="L58" s="216">
        <v>27</v>
      </c>
      <c r="M58" s="504">
        <f t="shared" si="8"/>
        <v>27</v>
      </c>
      <c r="N58" s="192">
        <f t="shared" si="9"/>
        <v>2212</v>
      </c>
    </row>
    <row r="59" spans="1:14" s="188" customFormat="1" ht="14.1" customHeight="1">
      <c r="A59" s="505">
        <v>72</v>
      </c>
      <c r="B59" s="40">
        <v>302</v>
      </c>
      <c r="C59" s="40">
        <v>280</v>
      </c>
      <c r="D59" s="191">
        <f t="shared" si="5"/>
        <v>582</v>
      </c>
      <c r="E59" s="40">
        <v>237</v>
      </c>
      <c r="F59" s="40">
        <v>874</v>
      </c>
      <c r="G59" s="191">
        <f t="shared" si="6"/>
        <v>1111</v>
      </c>
      <c r="H59" s="40">
        <v>123</v>
      </c>
      <c r="I59" s="40">
        <v>46</v>
      </c>
      <c r="J59" s="191">
        <f t="shared" si="7"/>
        <v>169</v>
      </c>
      <c r="K59" s="506">
        <v>0</v>
      </c>
      <c r="L59" s="506">
        <v>27</v>
      </c>
      <c r="M59" s="504">
        <f t="shared" si="8"/>
        <v>27</v>
      </c>
      <c r="N59" s="192">
        <f t="shared" si="9"/>
        <v>1889</v>
      </c>
    </row>
    <row r="60" spans="1:14" s="4" customFormat="1" ht="14.1" customHeight="1">
      <c r="A60" s="505">
        <v>73</v>
      </c>
      <c r="B60" s="216">
        <v>287</v>
      </c>
      <c r="C60" s="216">
        <v>301</v>
      </c>
      <c r="D60" s="191">
        <f t="shared" si="5"/>
        <v>588</v>
      </c>
      <c r="E60" s="190">
        <v>253</v>
      </c>
      <c r="F60" s="190">
        <v>992</v>
      </c>
      <c r="G60" s="191">
        <f t="shared" si="6"/>
        <v>1245</v>
      </c>
      <c r="H60" s="190">
        <v>171</v>
      </c>
      <c r="I60" s="190">
        <v>48</v>
      </c>
      <c r="J60" s="191">
        <f t="shared" si="7"/>
        <v>219</v>
      </c>
      <c r="K60" s="216">
        <v>0</v>
      </c>
      <c r="L60" s="216">
        <v>23</v>
      </c>
      <c r="M60" s="504">
        <f t="shared" si="8"/>
        <v>23</v>
      </c>
      <c r="N60" s="192">
        <f t="shared" si="9"/>
        <v>2075</v>
      </c>
    </row>
    <row r="61" spans="1:14" s="4" customFormat="1" ht="14.1" customHeight="1">
      <c r="A61" s="505">
        <v>74</v>
      </c>
      <c r="B61" s="216">
        <v>225</v>
      </c>
      <c r="C61" s="216">
        <v>265</v>
      </c>
      <c r="D61" s="191">
        <f t="shared" si="5"/>
        <v>490</v>
      </c>
      <c r="E61" s="190">
        <v>195</v>
      </c>
      <c r="F61" s="190">
        <v>843</v>
      </c>
      <c r="G61" s="191">
        <f t="shared" si="6"/>
        <v>1038</v>
      </c>
      <c r="H61" s="190">
        <v>171</v>
      </c>
      <c r="I61" s="190">
        <v>63</v>
      </c>
      <c r="J61" s="191">
        <f t="shared" si="7"/>
        <v>234</v>
      </c>
      <c r="K61" s="216">
        <v>0</v>
      </c>
      <c r="L61" s="216">
        <v>18</v>
      </c>
      <c r="M61" s="504">
        <f t="shared" si="8"/>
        <v>18</v>
      </c>
      <c r="N61" s="192">
        <f t="shared" si="9"/>
        <v>1780</v>
      </c>
    </row>
    <row r="62" spans="1:14" s="4" customFormat="1" ht="15" customHeight="1">
      <c r="A62" s="505">
        <v>75</v>
      </c>
      <c r="B62" s="216">
        <v>226</v>
      </c>
      <c r="C62" s="216">
        <v>237</v>
      </c>
      <c r="D62" s="191">
        <f t="shared" si="5"/>
        <v>463</v>
      </c>
      <c r="E62" s="190">
        <v>195</v>
      </c>
      <c r="F62" s="190">
        <v>882</v>
      </c>
      <c r="G62" s="191">
        <f t="shared" si="6"/>
        <v>1077</v>
      </c>
      <c r="H62" s="190">
        <v>160</v>
      </c>
      <c r="I62" s="190">
        <v>57</v>
      </c>
      <c r="J62" s="191">
        <f t="shared" si="7"/>
        <v>217</v>
      </c>
      <c r="K62" s="216">
        <v>0</v>
      </c>
      <c r="L62" s="216">
        <v>24</v>
      </c>
      <c r="M62" s="504">
        <f t="shared" si="8"/>
        <v>24</v>
      </c>
      <c r="N62" s="192">
        <f t="shared" si="9"/>
        <v>1781</v>
      </c>
    </row>
    <row r="63" spans="1:14" s="4" customFormat="1" ht="15" customHeight="1">
      <c r="A63" s="505">
        <v>76</v>
      </c>
      <c r="B63" s="216">
        <v>190</v>
      </c>
      <c r="C63" s="216">
        <v>207</v>
      </c>
      <c r="D63" s="191">
        <f t="shared" si="5"/>
        <v>397</v>
      </c>
      <c r="E63" s="190">
        <v>171</v>
      </c>
      <c r="F63" s="190">
        <v>711</v>
      </c>
      <c r="G63" s="191">
        <f t="shared" si="6"/>
        <v>882</v>
      </c>
      <c r="H63" s="190">
        <v>160</v>
      </c>
      <c r="I63" s="190">
        <v>47</v>
      </c>
      <c r="J63" s="191">
        <f t="shared" si="7"/>
        <v>207</v>
      </c>
      <c r="K63" s="216">
        <v>0</v>
      </c>
      <c r="L63" s="216">
        <v>10</v>
      </c>
      <c r="M63" s="504">
        <f t="shared" si="8"/>
        <v>10</v>
      </c>
      <c r="N63" s="192">
        <f t="shared" si="9"/>
        <v>1496</v>
      </c>
    </row>
    <row r="64" spans="1:14" s="4" customFormat="1" ht="15" customHeight="1">
      <c r="A64" s="505">
        <v>77</v>
      </c>
      <c r="B64" s="216">
        <v>167</v>
      </c>
      <c r="C64" s="216">
        <v>176</v>
      </c>
      <c r="D64" s="191">
        <f t="shared" si="5"/>
        <v>343</v>
      </c>
      <c r="E64" s="190">
        <v>142</v>
      </c>
      <c r="F64" s="190">
        <v>652</v>
      </c>
      <c r="G64" s="191">
        <f t="shared" si="6"/>
        <v>794</v>
      </c>
      <c r="H64" s="190">
        <v>167</v>
      </c>
      <c r="I64" s="190">
        <v>40</v>
      </c>
      <c r="J64" s="191">
        <f t="shared" si="7"/>
        <v>207</v>
      </c>
      <c r="K64" s="216">
        <v>0</v>
      </c>
      <c r="L64" s="216">
        <v>9</v>
      </c>
      <c r="M64" s="504">
        <f t="shared" si="8"/>
        <v>9</v>
      </c>
      <c r="N64" s="192">
        <f t="shared" si="9"/>
        <v>1353</v>
      </c>
    </row>
    <row r="65" spans="1:14" s="4" customFormat="1" ht="15" customHeight="1">
      <c r="A65" s="505">
        <v>78</v>
      </c>
      <c r="B65" s="216">
        <v>133</v>
      </c>
      <c r="C65" s="216">
        <v>130</v>
      </c>
      <c r="D65" s="191">
        <f t="shared" si="5"/>
        <v>263</v>
      </c>
      <c r="E65" s="190">
        <v>108</v>
      </c>
      <c r="F65" s="190">
        <v>483</v>
      </c>
      <c r="G65" s="191">
        <f t="shared" si="6"/>
        <v>591</v>
      </c>
      <c r="H65" s="190">
        <v>128</v>
      </c>
      <c r="I65" s="190">
        <v>40</v>
      </c>
      <c r="J65" s="191">
        <f t="shared" si="7"/>
        <v>168</v>
      </c>
      <c r="K65" s="216">
        <v>0</v>
      </c>
      <c r="L65" s="216">
        <v>8</v>
      </c>
      <c r="M65" s="504">
        <f t="shared" si="8"/>
        <v>8</v>
      </c>
      <c r="N65" s="192">
        <f t="shared" si="9"/>
        <v>1030</v>
      </c>
    </row>
    <row r="66" spans="1:14" s="4" customFormat="1" ht="15" customHeight="1">
      <c r="A66" s="505">
        <v>79</v>
      </c>
      <c r="B66" s="216">
        <v>101</v>
      </c>
      <c r="C66" s="216">
        <v>148</v>
      </c>
      <c r="D66" s="191">
        <f t="shared" si="5"/>
        <v>249</v>
      </c>
      <c r="E66" s="190">
        <v>109</v>
      </c>
      <c r="F66" s="190">
        <v>722</v>
      </c>
      <c r="G66" s="191">
        <f t="shared" si="6"/>
        <v>831</v>
      </c>
      <c r="H66" s="190">
        <v>127</v>
      </c>
      <c r="I66" s="190">
        <v>59</v>
      </c>
      <c r="J66" s="191">
        <f t="shared" si="7"/>
        <v>186</v>
      </c>
      <c r="K66" s="216">
        <v>1</v>
      </c>
      <c r="L66" s="216">
        <v>11</v>
      </c>
      <c r="M66" s="504">
        <f t="shared" si="8"/>
        <v>12</v>
      </c>
      <c r="N66" s="192">
        <f t="shared" si="9"/>
        <v>1278</v>
      </c>
    </row>
    <row r="67" spans="1:14" s="4" customFormat="1" ht="15" customHeight="1">
      <c r="A67" s="505">
        <v>80</v>
      </c>
      <c r="B67" s="216">
        <v>154</v>
      </c>
      <c r="C67" s="216">
        <v>183</v>
      </c>
      <c r="D67" s="191">
        <f t="shared" si="5"/>
        <v>337</v>
      </c>
      <c r="E67" s="190">
        <v>149</v>
      </c>
      <c r="F67" s="190">
        <v>1005</v>
      </c>
      <c r="G67" s="191">
        <f t="shared" si="6"/>
        <v>1154</v>
      </c>
      <c r="H67" s="190">
        <v>155</v>
      </c>
      <c r="I67" s="190">
        <v>56</v>
      </c>
      <c r="J67" s="191">
        <f t="shared" si="7"/>
        <v>211</v>
      </c>
      <c r="K67" s="216">
        <v>0</v>
      </c>
      <c r="L67" s="216">
        <v>15</v>
      </c>
      <c r="M67" s="504">
        <f t="shared" si="8"/>
        <v>15</v>
      </c>
      <c r="N67" s="192">
        <f t="shared" si="9"/>
        <v>1717</v>
      </c>
    </row>
    <row r="68" spans="1:14" s="4" customFormat="1" ht="15" customHeight="1">
      <c r="A68" s="505" t="s">
        <v>579</v>
      </c>
      <c r="B68" s="216">
        <v>697</v>
      </c>
      <c r="C68" s="216">
        <v>1429</v>
      </c>
      <c r="D68" s="191">
        <f t="shared" si="5"/>
        <v>2126</v>
      </c>
      <c r="E68" s="190">
        <v>688</v>
      </c>
      <c r="F68" s="190">
        <v>3320</v>
      </c>
      <c r="G68" s="191">
        <f t="shared" si="6"/>
        <v>4008</v>
      </c>
      <c r="H68" s="190">
        <v>1198</v>
      </c>
      <c r="I68" s="190">
        <v>639</v>
      </c>
      <c r="J68" s="191">
        <f t="shared" si="7"/>
        <v>1837</v>
      </c>
      <c r="K68" s="216">
        <v>2</v>
      </c>
      <c r="L68" s="216">
        <v>108</v>
      </c>
      <c r="M68" s="504">
        <f t="shared" si="8"/>
        <v>110</v>
      </c>
      <c r="N68" s="192">
        <f t="shared" si="9"/>
        <v>8081</v>
      </c>
    </row>
    <row r="69" spans="1:14" s="4" customFormat="1" ht="22.5" customHeight="1">
      <c r="A69" s="212" t="s">
        <v>176</v>
      </c>
      <c r="B69" s="503">
        <f t="shared" ref="B69:M69" si="10">SUM(B5:B68)</f>
        <v>380128</v>
      </c>
      <c r="C69" s="503">
        <f t="shared" si="10"/>
        <v>1441811</v>
      </c>
      <c r="D69" s="503">
        <f t="shared" si="10"/>
        <v>1821939</v>
      </c>
      <c r="E69" s="503">
        <f t="shared" si="10"/>
        <v>136645</v>
      </c>
      <c r="F69" s="503">
        <f t="shared" si="10"/>
        <v>791809</v>
      </c>
      <c r="G69" s="503">
        <f t="shared" si="10"/>
        <v>928454</v>
      </c>
      <c r="H69" s="503">
        <f t="shared" si="10"/>
        <v>87048</v>
      </c>
      <c r="I69" s="503">
        <f t="shared" si="10"/>
        <v>79285</v>
      </c>
      <c r="J69" s="503">
        <f t="shared" si="10"/>
        <v>166333</v>
      </c>
      <c r="K69" s="503">
        <f t="shared" si="10"/>
        <v>199</v>
      </c>
      <c r="L69" s="503">
        <f t="shared" si="10"/>
        <v>10325</v>
      </c>
      <c r="M69" s="503">
        <f t="shared" si="10"/>
        <v>10524</v>
      </c>
      <c r="N69" s="502">
        <f t="shared" ref="N69" si="11">SUM(D69,G69,J69,M69)</f>
        <v>2927250</v>
      </c>
    </row>
  </sheetData>
  <mergeCells count="8">
    <mergeCell ref="A1:N1"/>
    <mergeCell ref="A2:N2"/>
    <mergeCell ref="A3:A4"/>
    <mergeCell ref="B3:D3"/>
    <mergeCell ref="E3:G3"/>
    <mergeCell ref="H3:J3"/>
    <mergeCell ref="K3:M3"/>
    <mergeCell ref="N3:N4"/>
  </mergeCells>
  <pageMargins left="0" right="0" top="0" bottom="0" header="0" footer="0"/>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showGridLines="0" topLeftCell="A25" zoomScaleNormal="100" workbookViewId="0">
      <selection activeCell="X42" sqref="X42"/>
    </sheetView>
  </sheetViews>
  <sheetFormatPr defaultRowHeight="24.95" customHeight="1"/>
  <cols>
    <col min="1" max="1" width="10.7109375" style="475" customWidth="1"/>
    <col min="2" max="2" width="4.7109375" style="475" customWidth="1"/>
    <col min="3" max="3" width="9.28515625" style="475" customWidth="1"/>
    <col min="4" max="4" width="8.7109375" style="475" customWidth="1"/>
    <col min="5" max="10" width="7.7109375" style="475" customWidth="1"/>
    <col min="11" max="23" width="6.7109375" style="475" customWidth="1"/>
    <col min="24" max="24" width="9.7109375" style="475" customWidth="1"/>
    <col min="25" max="16384" width="9.140625" style="475"/>
  </cols>
  <sheetData>
    <row r="1" spans="1:24" s="523" customFormat="1" ht="21" customHeight="1">
      <c r="A1" s="904" t="s">
        <v>679</v>
      </c>
      <c r="B1" s="904"/>
      <c r="C1" s="904"/>
      <c r="D1" s="904"/>
      <c r="E1" s="904"/>
      <c r="F1" s="904"/>
      <c r="G1" s="904"/>
      <c r="H1" s="904"/>
      <c r="I1" s="904"/>
      <c r="J1" s="904"/>
      <c r="K1" s="904"/>
      <c r="L1" s="904"/>
      <c r="M1" s="904"/>
      <c r="N1" s="904"/>
      <c r="O1" s="904"/>
      <c r="P1" s="904"/>
      <c r="Q1" s="904"/>
      <c r="R1" s="904"/>
      <c r="S1" s="904"/>
      <c r="T1" s="904"/>
      <c r="U1" s="904"/>
      <c r="V1" s="904"/>
      <c r="W1" s="904"/>
      <c r="X1" s="904"/>
    </row>
    <row r="2" spans="1:24" s="523" customFormat="1" ht="21" customHeight="1">
      <c r="A2" s="910" t="s">
        <v>680</v>
      </c>
      <c r="B2" s="910"/>
      <c r="C2" s="910"/>
      <c r="D2" s="910"/>
      <c r="E2" s="910"/>
      <c r="F2" s="910"/>
      <c r="G2" s="910"/>
      <c r="H2" s="910"/>
      <c r="I2" s="910"/>
      <c r="J2" s="910"/>
      <c r="K2" s="910"/>
      <c r="L2" s="910"/>
      <c r="M2" s="910"/>
      <c r="N2" s="910"/>
      <c r="O2" s="910"/>
      <c r="P2" s="910"/>
      <c r="Q2" s="910"/>
      <c r="R2" s="910"/>
      <c r="S2" s="910"/>
      <c r="T2" s="910"/>
      <c r="U2" s="910"/>
      <c r="V2" s="910"/>
      <c r="W2" s="910"/>
      <c r="X2" s="910"/>
    </row>
    <row r="3" spans="1:24" s="523" customFormat="1" ht="12" customHeight="1">
      <c r="A3" s="524"/>
      <c r="B3" s="524"/>
      <c r="C3" s="524"/>
      <c r="D3" s="524"/>
      <c r="E3" s="524"/>
      <c r="F3" s="524"/>
      <c r="G3" s="524"/>
      <c r="H3" s="524"/>
      <c r="I3" s="524"/>
      <c r="J3" s="524"/>
      <c r="K3" s="524"/>
      <c r="L3" s="524"/>
      <c r="M3" s="524"/>
      <c r="N3" s="524"/>
      <c r="O3" s="524"/>
      <c r="P3" s="524"/>
      <c r="Q3" s="524"/>
      <c r="R3" s="524"/>
      <c r="S3" s="524"/>
      <c r="T3" s="524"/>
      <c r="U3" s="524"/>
      <c r="V3" s="524"/>
      <c r="W3" s="524"/>
      <c r="X3" s="524"/>
    </row>
    <row r="4" spans="1:24" ht="30" customHeight="1">
      <c r="A4" s="906" t="s">
        <v>602</v>
      </c>
      <c r="B4" s="908" t="s">
        <v>601</v>
      </c>
      <c r="C4" s="912" t="s">
        <v>600</v>
      </c>
      <c r="D4" s="901"/>
      <c r="E4" s="901"/>
      <c r="F4" s="901"/>
      <c r="G4" s="901"/>
      <c r="H4" s="901"/>
      <c r="I4" s="901"/>
      <c r="J4" s="901"/>
      <c r="K4" s="901"/>
      <c r="L4" s="901"/>
      <c r="M4" s="901"/>
      <c r="N4" s="901"/>
      <c r="O4" s="901"/>
      <c r="P4" s="901"/>
      <c r="Q4" s="901"/>
      <c r="R4" s="901"/>
      <c r="S4" s="901"/>
      <c r="T4" s="901"/>
      <c r="U4" s="901"/>
      <c r="V4" s="901"/>
      <c r="W4" s="902"/>
      <c r="X4" s="885" t="s">
        <v>176</v>
      </c>
    </row>
    <row r="5" spans="1:24" ht="35.1" customHeight="1">
      <c r="A5" s="907"/>
      <c r="B5" s="909"/>
      <c r="C5" s="522">
        <v>34.049999999999997</v>
      </c>
      <c r="D5" s="521" t="s">
        <v>551</v>
      </c>
      <c r="E5" s="520" t="s">
        <v>552</v>
      </c>
      <c r="F5" s="520" t="s">
        <v>553</v>
      </c>
      <c r="G5" s="520" t="s">
        <v>554</v>
      </c>
      <c r="H5" s="520" t="s">
        <v>555</v>
      </c>
      <c r="I5" s="520" t="s">
        <v>556</v>
      </c>
      <c r="J5" s="520" t="s">
        <v>557</v>
      </c>
      <c r="K5" s="520" t="s">
        <v>558</v>
      </c>
      <c r="L5" s="520" t="s">
        <v>559</v>
      </c>
      <c r="M5" s="520" t="s">
        <v>560</v>
      </c>
      <c r="N5" s="520" t="s">
        <v>561</v>
      </c>
      <c r="O5" s="520" t="s">
        <v>562</v>
      </c>
      <c r="P5" s="520" t="s">
        <v>563</v>
      </c>
      <c r="Q5" s="520" t="s">
        <v>564</v>
      </c>
      <c r="R5" s="520" t="s">
        <v>565</v>
      </c>
      <c r="S5" s="520" t="s">
        <v>566</v>
      </c>
      <c r="T5" s="520" t="s">
        <v>567</v>
      </c>
      <c r="U5" s="519" t="s">
        <v>576</v>
      </c>
      <c r="V5" s="518" t="s">
        <v>575</v>
      </c>
      <c r="W5" s="518">
        <v>221.33</v>
      </c>
      <c r="X5" s="911"/>
    </row>
    <row r="6" spans="1:24" ht="14.45" customHeight="1">
      <c r="A6" s="905" t="s">
        <v>599</v>
      </c>
      <c r="B6" s="516" t="s">
        <v>587</v>
      </c>
      <c r="C6" s="517">
        <v>77711</v>
      </c>
      <c r="D6" s="517">
        <v>288</v>
      </c>
      <c r="E6" s="517">
        <v>59</v>
      </c>
      <c r="F6" s="517">
        <v>33</v>
      </c>
      <c r="G6" s="517">
        <v>17</v>
      </c>
      <c r="H6" s="517">
        <v>11</v>
      </c>
      <c r="I6" s="517">
        <v>10</v>
      </c>
      <c r="J6" s="517">
        <v>16</v>
      </c>
      <c r="K6" s="517">
        <v>2</v>
      </c>
      <c r="L6" s="517">
        <v>7</v>
      </c>
      <c r="M6" s="517">
        <v>3</v>
      </c>
      <c r="N6" s="517">
        <v>2</v>
      </c>
      <c r="O6" s="517">
        <v>2</v>
      </c>
      <c r="P6" s="517">
        <v>1</v>
      </c>
      <c r="Q6" s="517">
        <v>1</v>
      </c>
      <c r="R6" s="517">
        <v>2</v>
      </c>
      <c r="S6" s="517">
        <v>3</v>
      </c>
      <c r="T6" s="517">
        <v>6</v>
      </c>
      <c r="U6" s="517">
        <v>5</v>
      </c>
      <c r="V6" s="517">
        <v>2</v>
      </c>
      <c r="W6" s="517">
        <v>9</v>
      </c>
      <c r="X6" s="515">
        <f t="shared" ref="X6:X41" si="0">SUM(C6:W6)</f>
        <v>78190</v>
      </c>
    </row>
    <row r="7" spans="1:24" ht="14.45" customHeight="1">
      <c r="A7" s="905"/>
      <c r="B7" s="516" t="s">
        <v>586</v>
      </c>
      <c r="C7" s="517">
        <v>16798</v>
      </c>
      <c r="D7" s="517">
        <v>72</v>
      </c>
      <c r="E7" s="517">
        <v>36</v>
      </c>
      <c r="F7" s="517">
        <v>11</v>
      </c>
      <c r="G7" s="517">
        <v>12</v>
      </c>
      <c r="H7" s="517">
        <v>2</v>
      </c>
      <c r="I7" s="517">
        <v>1</v>
      </c>
      <c r="J7" s="517">
        <v>7</v>
      </c>
      <c r="K7" s="517">
        <v>1</v>
      </c>
      <c r="L7" s="517">
        <v>1</v>
      </c>
      <c r="M7" s="517">
        <v>0</v>
      </c>
      <c r="N7" s="517">
        <v>0</v>
      </c>
      <c r="O7" s="517">
        <v>1</v>
      </c>
      <c r="P7" s="517">
        <v>2</v>
      </c>
      <c r="Q7" s="517">
        <v>0</v>
      </c>
      <c r="R7" s="517">
        <v>2</v>
      </c>
      <c r="S7" s="517">
        <v>1</v>
      </c>
      <c r="T7" s="517">
        <v>0</v>
      </c>
      <c r="U7" s="517">
        <v>0</v>
      </c>
      <c r="V7" s="517">
        <v>0</v>
      </c>
      <c r="W7" s="517">
        <v>3</v>
      </c>
      <c r="X7" s="515">
        <f t="shared" si="0"/>
        <v>16950</v>
      </c>
    </row>
    <row r="8" spans="1:24" s="510" customFormat="1" ht="14.45" customHeight="1">
      <c r="A8" s="905"/>
      <c r="B8" s="516" t="s">
        <v>585</v>
      </c>
      <c r="C8" s="515">
        <f t="shared" ref="C8:W8" si="1">SUM(C6:C7)</f>
        <v>94509</v>
      </c>
      <c r="D8" s="515">
        <f t="shared" si="1"/>
        <v>360</v>
      </c>
      <c r="E8" s="515">
        <f t="shared" si="1"/>
        <v>95</v>
      </c>
      <c r="F8" s="515">
        <f t="shared" si="1"/>
        <v>44</v>
      </c>
      <c r="G8" s="515">
        <f t="shared" si="1"/>
        <v>29</v>
      </c>
      <c r="H8" s="515">
        <f t="shared" si="1"/>
        <v>13</v>
      </c>
      <c r="I8" s="515">
        <f t="shared" si="1"/>
        <v>11</v>
      </c>
      <c r="J8" s="515">
        <f t="shared" si="1"/>
        <v>23</v>
      </c>
      <c r="K8" s="515">
        <f t="shared" si="1"/>
        <v>3</v>
      </c>
      <c r="L8" s="515">
        <f t="shared" si="1"/>
        <v>8</v>
      </c>
      <c r="M8" s="515">
        <f t="shared" si="1"/>
        <v>3</v>
      </c>
      <c r="N8" s="515">
        <f t="shared" si="1"/>
        <v>2</v>
      </c>
      <c r="O8" s="515">
        <f t="shared" si="1"/>
        <v>3</v>
      </c>
      <c r="P8" s="515">
        <f t="shared" si="1"/>
        <v>3</v>
      </c>
      <c r="Q8" s="515">
        <f t="shared" si="1"/>
        <v>1</v>
      </c>
      <c r="R8" s="515">
        <f t="shared" si="1"/>
        <v>4</v>
      </c>
      <c r="S8" s="515">
        <f t="shared" si="1"/>
        <v>4</v>
      </c>
      <c r="T8" s="515">
        <f t="shared" si="1"/>
        <v>6</v>
      </c>
      <c r="U8" s="515">
        <f t="shared" si="1"/>
        <v>5</v>
      </c>
      <c r="V8" s="515">
        <f t="shared" si="1"/>
        <v>2</v>
      </c>
      <c r="W8" s="515">
        <f t="shared" si="1"/>
        <v>12</v>
      </c>
      <c r="X8" s="515">
        <f t="shared" si="0"/>
        <v>95140</v>
      </c>
    </row>
    <row r="9" spans="1:24" ht="14.45" customHeight="1">
      <c r="A9" s="905" t="s">
        <v>598</v>
      </c>
      <c r="B9" s="516" t="s">
        <v>587</v>
      </c>
      <c r="C9" s="517">
        <v>182500</v>
      </c>
      <c r="D9" s="517">
        <v>882</v>
      </c>
      <c r="E9" s="517">
        <v>331</v>
      </c>
      <c r="F9" s="517">
        <v>123</v>
      </c>
      <c r="G9" s="517">
        <v>79</v>
      </c>
      <c r="H9" s="517">
        <v>69</v>
      </c>
      <c r="I9" s="517">
        <v>39</v>
      </c>
      <c r="J9" s="517">
        <v>66</v>
      </c>
      <c r="K9" s="517">
        <v>25</v>
      </c>
      <c r="L9" s="517">
        <v>17</v>
      </c>
      <c r="M9" s="517">
        <v>21</v>
      </c>
      <c r="N9" s="517">
        <v>16</v>
      </c>
      <c r="O9" s="517">
        <v>13</v>
      </c>
      <c r="P9" s="517">
        <v>8</v>
      </c>
      <c r="Q9" s="517">
        <v>13</v>
      </c>
      <c r="R9" s="517">
        <v>4</v>
      </c>
      <c r="S9" s="517">
        <v>12</v>
      </c>
      <c r="T9" s="517">
        <v>10</v>
      </c>
      <c r="U9" s="517">
        <v>18</v>
      </c>
      <c r="V9" s="517">
        <v>2</v>
      </c>
      <c r="W9" s="517">
        <v>19</v>
      </c>
      <c r="X9" s="515">
        <f t="shared" si="0"/>
        <v>184267</v>
      </c>
    </row>
    <row r="10" spans="1:24" ht="14.45" customHeight="1">
      <c r="A10" s="905"/>
      <c r="B10" s="516" t="s">
        <v>586</v>
      </c>
      <c r="C10" s="517">
        <v>39354</v>
      </c>
      <c r="D10" s="517">
        <v>255</v>
      </c>
      <c r="E10" s="517">
        <v>115</v>
      </c>
      <c r="F10" s="517">
        <v>31</v>
      </c>
      <c r="G10" s="517">
        <v>32</v>
      </c>
      <c r="H10" s="517">
        <v>15</v>
      </c>
      <c r="I10" s="517">
        <v>6</v>
      </c>
      <c r="J10" s="517">
        <v>17</v>
      </c>
      <c r="K10" s="517">
        <v>3</v>
      </c>
      <c r="L10" s="517">
        <v>4</v>
      </c>
      <c r="M10" s="517">
        <v>2</v>
      </c>
      <c r="N10" s="517">
        <v>4</v>
      </c>
      <c r="O10" s="517">
        <v>5</v>
      </c>
      <c r="P10" s="517">
        <v>3</v>
      </c>
      <c r="Q10" s="517">
        <v>4</v>
      </c>
      <c r="R10" s="517">
        <v>1</v>
      </c>
      <c r="S10" s="517">
        <v>2</v>
      </c>
      <c r="T10" s="517">
        <v>1</v>
      </c>
      <c r="U10" s="517">
        <v>10</v>
      </c>
      <c r="V10" s="517">
        <v>0</v>
      </c>
      <c r="W10" s="517">
        <v>4</v>
      </c>
      <c r="X10" s="515">
        <f t="shared" si="0"/>
        <v>39868</v>
      </c>
    </row>
    <row r="11" spans="1:24" s="510" customFormat="1" ht="14.45" customHeight="1">
      <c r="A11" s="905"/>
      <c r="B11" s="516" t="s">
        <v>585</v>
      </c>
      <c r="C11" s="515">
        <f t="shared" ref="C11:W11" si="2">SUM(C9:C10)</f>
        <v>221854</v>
      </c>
      <c r="D11" s="515">
        <f t="shared" si="2"/>
        <v>1137</v>
      </c>
      <c r="E11" s="515">
        <f t="shared" si="2"/>
        <v>446</v>
      </c>
      <c r="F11" s="515">
        <f t="shared" si="2"/>
        <v>154</v>
      </c>
      <c r="G11" s="515">
        <f t="shared" si="2"/>
        <v>111</v>
      </c>
      <c r="H11" s="515">
        <f t="shared" si="2"/>
        <v>84</v>
      </c>
      <c r="I11" s="515">
        <f t="shared" si="2"/>
        <v>45</v>
      </c>
      <c r="J11" s="515">
        <f t="shared" si="2"/>
        <v>83</v>
      </c>
      <c r="K11" s="515">
        <f t="shared" si="2"/>
        <v>28</v>
      </c>
      <c r="L11" s="515">
        <f t="shared" si="2"/>
        <v>21</v>
      </c>
      <c r="M11" s="515">
        <f t="shared" si="2"/>
        <v>23</v>
      </c>
      <c r="N11" s="515">
        <f t="shared" si="2"/>
        <v>20</v>
      </c>
      <c r="O11" s="515">
        <f t="shared" si="2"/>
        <v>18</v>
      </c>
      <c r="P11" s="515">
        <f t="shared" si="2"/>
        <v>11</v>
      </c>
      <c r="Q11" s="515">
        <f t="shared" si="2"/>
        <v>17</v>
      </c>
      <c r="R11" s="515">
        <f t="shared" si="2"/>
        <v>5</v>
      </c>
      <c r="S11" s="515">
        <f t="shared" si="2"/>
        <v>14</v>
      </c>
      <c r="T11" s="515">
        <f t="shared" si="2"/>
        <v>11</v>
      </c>
      <c r="U11" s="515">
        <f t="shared" si="2"/>
        <v>28</v>
      </c>
      <c r="V11" s="515">
        <f t="shared" si="2"/>
        <v>2</v>
      </c>
      <c r="W11" s="515">
        <f t="shared" si="2"/>
        <v>23</v>
      </c>
      <c r="X11" s="515">
        <f t="shared" si="0"/>
        <v>224135</v>
      </c>
    </row>
    <row r="12" spans="1:24" ht="14.45" customHeight="1">
      <c r="A12" s="905" t="s">
        <v>597</v>
      </c>
      <c r="B12" s="516" t="s">
        <v>587</v>
      </c>
      <c r="C12" s="517">
        <v>286116</v>
      </c>
      <c r="D12" s="517">
        <v>2102</v>
      </c>
      <c r="E12" s="517">
        <v>996</v>
      </c>
      <c r="F12" s="517">
        <v>336</v>
      </c>
      <c r="G12" s="517">
        <v>298</v>
      </c>
      <c r="H12" s="517">
        <v>209</v>
      </c>
      <c r="I12" s="517">
        <v>94</v>
      </c>
      <c r="J12" s="517">
        <v>156</v>
      </c>
      <c r="K12" s="517">
        <v>38</v>
      </c>
      <c r="L12" s="517">
        <v>44</v>
      </c>
      <c r="M12" s="517">
        <v>43</v>
      </c>
      <c r="N12" s="517">
        <v>28</v>
      </c>
      <c r="O12" s="517">
        <v>41</v>
      </c>
      <c r="P12" s="517">
        <v>20</v>
      </c>
      <c r="Q12" s="517">
        <v>34</v>
      </c>
      <c r="R12" s="517">
        <v>15</v>
      </c>
      <c r="S12" s="517">
        <v>29</v>
      </c>
      <c r="T12" s="517">
        <v>35</v>
      </c>
      <c r="U12" s="517">
        <v>45</v>
      </c>
      <c r="V12" s="517">
        <v>5</v>
      </c>
      <c r="W12" s="517">
        <v>56</v>
      </c>
      <c r="X12" s="515">
        <f t="shared" si="0"/>
        <v>290740</v>
      </c>
    </row>
    <row r="13" spans="1:24" ht="14.45" customHeight="1">
      <c r="A13" s="905"/>
      <c r="B13" s="516" t="s">
        <v>586</v>
      </c>
      <c r="C13" s="517">
        <v>69954</v>
      </c>
      <c r="D13" s="517">
        <v>588</v>
      </c>
      <c r="E13" s="517">
        <v>318</v>
      </c>
      <c r="F13" s="517">
        <v>74</v>
      </c>
      <c r="G13" s="517">
        <v>58</v>
      </c>
      <c r="H13" s="517">
        <v>40</v>
      </c>
      <c r="I13" s="517">
        <v>20</v>
      </c>
      <c r="J13" s="517">
        <v>38</v>
      </c>
      <c r="K13" s="517">
        <v>14</v>
      </c>
      <c r="L13" s="517">
        <v>9</v>
      </c>
      <c r="M13" s="517">
        <v>8</v>
      </c>
      <c r="N13" s="517">
        <v>6</v>
      </c>
      <c r="O13" s="517">
        <v>10</v>
      </c>
      <c r="P13" s="517">
        <v>3</v>
      </c>
      <c r="Q13" s="517">
        <v>11</v>
      </c>
      <c r="R13" s="517">
        <v>7</v>
      </c>
      <c r="S13" s="517">
        <v>10</v>
      </c>
      <c r="T13" s="517">
        <v>8</v>
      </c>
      <c r="U13" s="517">
        <v>12</v>
      </c>
      <c r="V13" s="517">
        <v>1</v>
      </c>
      <c r="W13" s="517">
        <v>20</v>
      </c>
      <c r="X13" s="515">
        <f t="shared" si="0"/>
        <v>71209</v>
      </c>
    </row>
    <row r="14" spans="1:24" s="510" customFormat="1" ht="14.45" customHeight="1">
      <c r="A14" s="905"/>
      <c r="B14" s="516" t="s">
        <v>585</v>
      </c>
      <c r="C14" s="515">
        <f t="shared" ref="C14:W14" si="3">SUM(C12:C13)</f>
        <v>356070</v>
      </c>
      <c r="D14" s="515">
        <f t="shared" si="3"/>
        <v>2690</v>
      </c>
      <c r="E14" s="515">
        <f t="shared" si="3"/>
        <v>1314</v>
      </c>
      <c r="F14" s="515">
        <f t="shared" si="3"/>
        <v>410</v>
      </c>
      <c r="G14" s="515">
        <f t="shared" si="3"/>
        <v>356</v>
      </c>
      <c r="H14" s="515">
        <f t="shared" si="3"/>
        <v>249</v>
      </c>
      <c r="I14" s="515">
        <f t="shared" si="3"/>
        <v>114</v>
      </c>
      <c r="J14" s="515">
        <f t="shared" si="3"/>
        <v>194</v>
      </c>
      <c r="K14" s="515">
        <f t="shared" si="3"/>
        <v>52</v>
      </c>
      <c r="L14" s="515">
        <f t="shared" si="3"/>
        <v>53</v>
      </c>
      <c r="M14" s="515">
        <f t="shared" si="3"/>
        <v>51</v>
      </c>
      <c r="N14" s="515">
        <f t="shared" si="3"/>
        <v>34</v>
      </c>
      <c r="O14" s="515">
        <f t="shared" si="3"/>
        <v>51</v>
      </c>
      <c r="P14" s="515">
        <f t="shared" si="3"/>
        <v>23</v>
      </c>
      <c r="Q14" s="515">
        <f t="shared" si="3"/>
        <v>45</v>
      </c>
      <c r="R14" s="515">
        <f t="shared" si="3"/>
        <v>22</v>
      </c>
      <c r="S14" s="515">
        <f t="shared" si="3"/>
        <v>39</v>
      </c>
      <c r="T14" s="515">
        <f t="shared" si="3"/>
        <v>43</v>
      </c>
      <c r="U14" s="515">
        <f t="shared" si="3"/>
        <v>57</v>
      </c>
      <c r="V14" s="515">
        <f t="shared" si="3"/>
        <v>6</v>
      </c>
      <c r="W14" s="515">
        <f t="shared" si="3"/>
        <v>76</v>
      </c>
      <c r="X14" s="515">
        <f t="shared" si="0"/>
        <v>361949</v>
      </c>
    </row>
    <row r="15" spans="1:24" ht="14.45" customHeight="1">
      <c r="A15" s="905" t="s">
        <v>596</v>
      </c>
      <c r="B15" s="516" t="s">
        <v>587</v>
      </c>
      <c r="C15" s="517">
        <v>321085</v>
      </c>
      <c r="D15" s="517">
        <v>4510</v>
      </c>
      <c r="E15" s="517">
        <v>2085</v>
      </c>
      <c r="F15" s="517">
        <v>720</v>
      </c>
      <c r="G15" s="517">
        <v>593</v>
      </c>
      <c r="H15" s="517">
        <v>404</v>
      </c>
      <c r="I15" s="517">
        <v>189</v>
      </c>
      <c r="J15" s="517">
        <v>347</v>
      </c>
      <c r="K15" s="517">
        <v>78</v>
      </c>
      <c r="L15" s="517">
        <v>80</v>
      </c>
      <c r="M15" s="517">
        <v>62</v>
      </c>
      <c r="N15" s="517">
        <v>72</v>
      </c>
      <c r="O15" s="517">
        <v>95</v>
      </c>
      <c r="P15" s="517">
        <v>42</v>
      </c>
      <c r="Q15" s="517">
        <v>84</v>
      </c>
      <c r="R15" s="517">
        <v>35</v>
      </c>
      <c r="S15" s="517">
        <v>46</v>
      </c>
      <c r="T15" s="517">
        <v>44</v>
      </c>
      <c r="U15" s="517">
        <v>102</v>
      </c>
      <c r="V15" s="517">
        <v>13</v>
      </c>
      <c r="W15" s="517">
        <v>123</v>
      </c>
      <c r="X15" s="515">
        <f t="shared" si="0"/>
        <v>330809</v>
      </c>
    </row>
    <row r="16" spans="1:24" ht="14.45" customHeight="1">
      <c r="A16" s="905"/>
      <c r="B16" s="516" t="s">
        <v>586</v>
      </c>
      <c r="C16" s="517">
        <v>90700</v>
      </c>
      <c r="D16" s="517">
        <v>1092</v>
      </c>
      <c r="E16" s="517">
        <v>580</v>
      </c>
      <c r="F16" s="517">
        <v>178</v>
      </c>
      <c r="G16" s="517">
        <v>147</v>
      </c>
      <c r="H16" s="517">
        <v>109</v>
      </c>
      <c r="I16" s="517">
        <v>41</v>
      </c>
      <c r="J16" s="517">
        <v>103</v>
      </c>
      <c r="K16" s="517">
        <v>18</v>
      </c>
      <c r="L16" s="517">
        <v>17</v>
      </c>
      <c r="M16" s="517">
        <v>19</v>
      </c>
      <c r="N16" s="517">
        <v>23</v>
      </c>
      <c r="O16" s="517">
        <v>19</v>
      </c>
      <c r="P16" s="517">
        <v>4</v>
      </c>
      <c r="Q16" s="517">
        <v>23</v>
      </c>
      <c r="R16" s="517">
        <v>5</v>
      </c>
      <c r="S16" s="517">
        <v>12</v>
      </c>
      <c r="T16" s="517">
        <v>17</v>
      </c>
      <c r="U16" s="517">
        <v>23</v>
      </c>
      <c r="V16" s="517">
        <v>3</v>
      </c>
      <c r="W16" s="517">
        <v>34</v>
      </c>
      <c r="X16" s="515">
        <f t="shared" si="0"/>
        <v>93167</v>
      </c>
    </row>
    <row r="17" spans="1:24" s="510" customFormat="1" ht="14.45" customHeight="1">
      <c r="A17" s="905"/>
      <c r="B17" s="516" t="s">
        <v>585</v>
      </c>
      <c r="C17" s="515">
        <f t="shared" ref="C17:W17" si="4">SUM(C15:C16)</f>
        <v>411785</v>
      </c>
      <c r="D17" s="515">
        <f t="shared" si="4"/>
        <v>5602</v>
      </c>
      <c r="E17" s="515">
        <f t="shared" si="4"/>
        <v>2665</v>
      </c>
      <c r="F17" s="515">
        <f t="shared" si="4"/>
        <v>898</v>
      </c>
      <c r="G17" s="515">
        <f t="shared" si="4"/>
        <v>740</v>
      </c>
      <c r="H17" s="515">
        <f t="shared" si="4"/>
        <v>513</v>
      </c>
      <c r="I17" s="515">
        <f t="shared" si="4"/>
        <v>230</v>
      </c>
      <c r="J17" s="515">
        <f t="shared" si="4"/>
        <v>450</v>
      </c>
      <c r="K17" s="515">
        <f t="shared" si="4"/>
        <v>96</v>
      </c>
      <c r="L17" s="515">
        <f t="shared" si="4"/>
        <v>97</v>
      </c>
      <c r="M17" s="515">
        <f t="shared" si="4"/>
        <v>81</v>
      </c>
      <c r="N17" s="515">
        <f t="shared" si="4"/>
        <v>95</v>
      </c>
      <c r="O17" s="515">
        <f t="shared" si="4"/>
        <v>114</v>
      </c>
      <c r="P17" s="515">
        <f t="shared" si="4"/>
        <v>46</v>
      </c>
      <c r="Q17" s="515">
        <f t="shared" si="4"/>
        <v>107</v>
      </c>
      <c r="R17" s="515">
        <f t="shared" si="4"/>
        <v>40</v>
      </c>
      <c r="S17" s="515">
        <f t="shared" si="4"/>
        <v>58</v>
      </c>
      <c r="T17" s="515">
        <f t="shared" si="4"/>
        <v>61</v>
      </c>
      <c r="U17" s="515">
        <f t="shared" si="4"/>
        <v>125</v>
      </c>
      <c r="V17" s="515">
        <f t="shared" si="4"/>
        <v>16</v>
      </c>
      <c r="W17" s="515">
        <f t="shared" si="4"/>
        <v>157</v>
      </c>
      <c r="X17" s="515">
        <f t="shared" si="0"/>
        <v>423976</v>
      </c>
    </row>
    <row r="18" spans="1:24" ht="14.45" customHeight="1">
      <c r="A18" s="905" t="s">
        <v>595</v>
      </c>
      <c r="B18" s="516" t="s">
        <v>587</v>
      </c>
      <c r="C18" s="517">
        <v>293563</v>
      </c>
      <c r="D18" s="517">
        <v>9085</v>
      </c>
      <c r="E18" s="517">
        <v>3761</v>
      </c>
      <c r="F18" s="517">
        <v>1269</v>
      </c>
      <c r="G18" s="517">
        <v>887</v>
      </c>
      <c r="H18" s="517">
        <v>664</v>
      </c>
      <c r="I18" s="517">
        <v>263</v>
      </c>
      <c r="J18" s="517">
        <v>594</v>
      </c>
      <c r="K18" s="517">
        <v>142</v>
      </c>
      <c r="L18" s="517">
        <v>148</v>
      </c>
      <c r="M18" s="517">
        <v>104</v>
      </c>
      <c r="N18" s="517">
        <v>123</v>
      </c>
      <c r="O18" s="517">
        <v>203</v>
      </c>
      <c r="P18" s="517">
        <v>65</v>
      </c>
      <c r="Q18" s="517">
        <v>128</v>
      </c>
      <c r="R18" s="517">
        <v>45</v>
      </c>
      <c r="S18" s="517">
        <v>89</v>
      </c>
      <c r="T18" s="517">
        <v>87</v>
      </c>
      <c r="U18" s="517">
        <v>129</v>
      </c>
      <c r="V18" s="517">
        <v>33</v>
      </c>
      <c r="W18" s="517">
        <v>186</v>
      </c>
      <c r="X18" s="515">
        <f t="shared" si="0"/>
        <v>311568</v>
      </c>
    </row>
    <row r="19" spans="1:24" ht="14.45" customHeight="1">
      <c r="A19" s="905"/>
      <c r="B19" s="516" t="s">
        <v>586</v>
      </c>
      <c r="C19" s="517">
        <v>91137</v>
      </c>
      <c r="D19" s="517">
        <v>1624</v>
      </c>
      <c r="E19" s="517">
        <v>866</v>
      </c>
      <c r="F19" s="517">
        <v>314</v>
      </c>
      <c r="G19" s="517">
        <v>220</v>
      </c>
      <c r="H19" s="517">
        <v>136</v>
      </c>
      <c r="I19" s="517">
        <v>63</v>
      </c>
      <c r="J19" s="517">
        <v>124</v>
      </c>
      <c r="K19" s="517">
        <v>31</v>
      </c>
      <c r="L19" s="517">
        <v>36</v>
      </c>
      <c r="M19" s="517">
        <v>19</v>
      </c>
      <c r="N19" s="517">
        <v>22</v>
      </c>
      <c r="O19" s="517">
        <v>45</v>
      </c>
      <c r="P19" s="517">
        <v>18</v>
      </c>
      <c r="Q19" s="517">
        <v>37</v>
      </c>
      <c r="R19" s="517">
        <v>10</v>
      </c>
      <c r="S19" s="517">
        <v>26</v>
      </c>
      <c r="T19" s="517">
        <v>23</v>
      </c>
      <c r="U19" s="517">
        <v>30</v>
      </c>
      <c r="V19" s="517">
        <v>6</v>
      </c>
      <c r="W19" s="517">
        <v>33</v>
      </c>
      <c r="X19" s="515">
        <f t="shared" si="0"/>
        <v>94820</v>
      </c>
    </row>
    <row r="20" spans="1:24" s="510" customFormat="1" ht="14.45" customHeight="1">
      <c r="A20" s="905"/>
      <c r="B20" s="516" t="s">
        <v>585</v>
      </c>
      <c r="C20" s="515">
        <f t="shared" ref="C20:W20" si="5">SUM(C18:C19)</f>
        <v>384700</v>
      </c>
      <c r="D20" s="515">
        <f t="shared" si="5"/>
        <v>10709</v>
      </c>
      <c r="E20" s="515">
        <f t="shared" si="5"/>
        <v>4627</v>
      </c>
      <c r="F20" s="515">
        <f t="shared" si="5"/>
        <v>1583</v>
      </c>
      <c r="G20" s="515">
        <f t="shared" si="5"/>
        <v>1107</v>
      </c>
      <c r="H20" s="515">
        <f t="shared" si="5"/>
        <v>800</v>
      </c>
      <c r="I20" s="515">
        <f t="shared" si="5"/>
        <v>326</v>
      </c>
      <c r="J20" s="515">
        <f t="shared" si="5"/>
        <v>718</v>
      </c>
      <c r="K20" s="515">
        <f t="shared" si="5"/>
        <v>173</v>
      </c>
      <c r="L20" s="515">
        <f t="shared" si="5"/>
        <v>184</v>
      </c>
      <c r="M20" s="515">
        <f t="shared" si="5"/>
        <v>123</v>
      </c>
      <c r="N20" s="515">
        <f t="shared" si="5"/>
        <v>145</v>
      </c>
      <c r="O20" s="515">
        <f t="shared" si="5"/>
        <v>248</v>
      </c>
      <c r="P20" s="515">
        <f t="shared" si="5"/>
        <v>83</v>
      </c>
      <c r="Q20" s="515">
        <f t="shared" si="5"/>
        <v>165</v>
      </c>
      <c r="R20" s="515">
        <f t="shared" si="5"/>
        <v>55</v>
      </c>
      <c r="S20" s="515">
        <f t="shared" si="5"/>
        <v>115</v>
      </c>
      <c r="T20" s="515">
        <f t="shared" si="5"/>
        <v>110</v>
      </c>
      <c r="U20" s="515">
        <f t="shared" si="5"/>
        <v>159</v>
      </c>
      <c r="V20" s="515">
        <f t="shared" si="5"/>
        <v>39</v>
      </c>
      <c r="W20" s="515">
        <f t="shared" si="5"/>
        <v>219</v>
      </c>
      <c r="X20" s="515">
        <f t="shared" si="0"/>
        <v>406388</v>
      </c>
    </row>
    <row r="21" spans="1:24" ht="14.45" customHeight="1">
      <c r="A21" s="905" t="s">
        <v>594</v>
      </c>
      <c r="B21" s="516" t="s">
        <v>587</v>
      </c>
      <c r="C21" s="517">
        <v>188638</v>
      </c>
      <c r="D21" s="517">
        <v>9862</v>
      </c>
      <c r="E21" s="517">
        <v>4466</v>
      </c>
      <c r="F21" s="517">
        <v>1590</v>
      </c>
      <c r="G21" s="517">
        <v>1072</v>
      </c>
      <c r="H21" s="517">
        <v>797</v>
      </c>
      <c r="I21" s="517">
        <v>355</v>
      </c>
      <c r="J21" s="517">
        <v>705</v>
      </c>
      <c r="K21" s="517">
        <v>144</v>
      </c>
      <c r="L21" s="517">
        <v>178</v>
      </c>
      <c r="M21" s="517">
        <v>117</v>
      </c>
      <c r="N21" s="517">
        <v>184</v>
      </c>
      <c r="O21" s="517">
        <v>252</v>
      </c>
      <c r="P21" s="517">
        <v>88</v>
      </c>
      <c r="Q21" s="517">
        <v>177</v>
      </c>
      <c r="R21" s="517">
        <v>74</v>
      </c>
      <c r="S21" s="517">
        <v>132</v>
      </c>
      <c r="T21" s="517">
        <v>117</v>
      </c>
      <c r="U21" s="517">
        <v>185</v>
      </c>
      <c r="V21" s="517">
        <v>26</v>
      </c>
      <c r="W21" s="517">
        <v>228</v>
      </c>
      <c r="X21" s="515">
        <f t="shared" si="0"/>
        <v>209387</v>
      </c>
    </row>
    <row r="22" spans="1:24" ht="14.45" customHeight="1">
      <c r="A22" s="905"/>
      <c r="B22" s="516" t="s">
        <v>586</v>
      </c>
      <c r="C22" s="517">
        <v>66608</v>
      </c>
      <c r="D22" s="517">
        <v>1065</v>
      </c>
      <c r="E22" s="517">
        <v>581</v>
      </c>
      <c r="F22" s="517">
        <v>178</v>
      </c>
      <c r="G22" s="517">
        <v>132</v>
      </c>
      <c r="H22" s="517">
        <v>97</v>
      </c>
      <c r="I22" s="517">
        <v>47</v>
      </c>
      <c r="J22" s="517">
        <v>78</v>
      </c>
      <c r="K22" s="517">
        <v>22</v>
      </c>
      <c r="L22" s="517">
        <v>22</v>
      </c>
      <c r="M22" s="517">
        <v>18</v>
      </c>
      <c r="N22" s="517">
        <v>21</v>
      </c>
      <c r="O22" s="517">
        <v>36</v>
      </c>
      <c r="P22" s="517">
        <v>7</v>
      </c>
      <c r="Q22" s="517">
        <v>18</v>
      </c>
      <c r="R22" s="517">
        <v>10</v>
      </c>
      <c r="S22" s="517">
        <v>17</v>
      </c>
      <c r="T22" s="517">
        <v>9</v>
      </c>
      <c r="U22" s="517">
        <v>21</v>
      </c>
      <c r="V22" s="517">
        <v>5</v>
      </c>
      <c r="W22" s="517">
        <v>22</v>
      </c>
      <c r="X22" s="515">
        <f t="shared" si="0"/>
        <v>69014</v>
      </c>
    </row>
    <row r="23" spans="1:24" s="510" customFormat="1" ht="14.45" customHeight="1">
      <c r="A23" s="905"/>
      <c r="B23" s="516" t="s">
        <v>585</v>
      </c>
      <c r="C23" s="515">
        <f t="shared" ref="C23:W23" si="6">SUM(C21:C22)</f>
        <v>255246</v>
      </c>
      <c r="D23" s="515">
        <f t="shared" si="6"/>
        <v>10927</v>
      </c>
      <c r="E23" s="515">
        <f t="shared" si="6"/>
        <v>5047</v>
      </c>
      <c r="F23" s="515">
        <f t="shared" si="6"/>
        <v>1768</v>
      </c>
      <c r="G23" s="515">
        <f t="shared" si="6"/>
        <v>1204</v>
      </c>
      <c r="H23" s="515">
        <f t="shared" si="6"/>
        <v>894</v>
      </c>
      <c r="I23" s="515">
        <f t="shared" si="6"/>
        <v>402</v>
      </c>
      <c r="J23" s="515">
        <f t="shared" si="6"/>
        <v>783</v>
      </c>
      <c r="K23" s="515">
        <f t="shared" si="6"/>
        <v>166</v>
      </c>
      <c r="L23" s="515">
        <f t="shared" si="6"/>
        <v>200</v>
      </c>
      <c r="M23" s="515">
        <f t="shared" si="6"/>
        <v>135</v>
      </c>
      <c r="N23" s="515">
        <f t="shared" si="6"/>
        <v>205</v>
      </c>
      <c r="O23" s="515">
        <f t="shared" si="6"/>
        <v>288</v>
      </c>
      <c r="P23" s="515">
        <f t="shared" si="6"/>
        <v>95</v>
      </c>
      <c r="Q23" s="515">
        <f t="shared" si="6"/>
        <v>195</v>
      </c>
      <c r="R23" s="515">
        <f t="shared" si="6"/>
        <v>84</v>
      </c>
      <c r="S23" s="515">
        <f t="shared" si="6"/>
        <v>149</v>
      </c>
      <c r="T23" s="515">
        <f t="shared" si="6"/>
        <v>126</v>
      </c>
      <c r="U23" s="515">
        <f t="shared" si="6"/>
        <v>206</v>
      </c>
      <c r="V23" s="515">
        <f t="shared" si="6"/>
        <v>31</v>
      </c>
      <c r="W23" s="515">
        <f t="shared" si="6"/>
        <v>250</v>
      </c>
      <c r="X23" s="515">
        <f t="shared" si="0"/>
        <v>278401</v>
      </c>
    </row>
    <row r="24" spans="1:24" ht="14.45" customHeight="1">
      <c r="A24" s="905" t="s">
        <v>593</v>
      </c>
      <c r="B24" s="516" t="s">
        <v>587</v>
      </c>
      <c r="C24" s="517">
        <v>71050</v>
      </c>
      <c r="D24" s="517">
        <v>1689</v>
      </c>
      <c r="E24" s="517">
        <v>744</v>
      </c>
      <c r="F24" s="517">
        <v>251</v>
      </c>
      <c r="G24" s="517">
        <v>182</v>
      </c>
      <c r="H24" s="517">
        <v>113</v>
      </c>
      <c r="I24" s="517">
        <v>53</v>
      </c>
      <c r="J24" s="517">
        <v>114</v>
      </c>
      <c r="K24" s="517">
        <v>16</v>
      </c>
      <c r="L24" s="517">
        <v>42</v>
      </c>
      <c r="M24" s="517">
        <v>22</v>
      </c>
      <c r="N24" s="517">
        <v>35</v>
      </c>
      <c r="O24" s="517">
        <v>58</v>
      </c>
      <c r="P24" s="517">
        <v>22</v>
      </c>
      <c r="Q24" s="517">
        <v>34</v>
      </c>
      <c r="R24" s="517">
        <v>13</v>
      </c>
      <c r="S24" s="517">
        <v>26</v>
      </c>
      <c r="T24" s="517">
        <v>22</v>
      </c>
      <c r="U24" s="517">
        <v>51</v>
      </c>
      <c r="V24" s="517">
        <v>12</v>
      </c>
      <c r="W24" s="517">
        <v>48</v>
      </c>
      <c r="X24" s="515">
        <f t="shared" si="0"/>
        <v>74597</v>
      </c>
    </row>
    <row r="25" spans="1:24" ht="14.45" customHeight="1">
      <c r="A25" s="905"/>
      <c r="B25" s="516" t="s">
        <v>586</v>
      </c>
      <c r="C25" s="517">
        <v>41995</v>
      </c>
      <c r="D25" s="517">
        <v>635</v>
      </c>
      <c r="E25" s="517">
        <v>316</v>
      </c>
      <c r="F25" s="517">
        <v>89</v>
      </c>
      <c r="G25" s="517">
        <v>71</v>
      </c>
      <c r="H25" s="517">
        <v>32</v>
      </c>
      <c r="I25" s="517">
        <v>31</v>
      </c>
      <c r="J25" s="517">
        <v>37</v>
      </c>
      <c r="K25" s="517">
        <v>8</v>
      </c>
      <c r="L25" s="517">
        <v>10</v>
      </c>
      <c r="M25" s="517">
        <v>4</v>
      </c>
      <c r="N25" s="517">
        <v>9</v>
      </c>
      <c r="O25" s="517">
        <v>11</v>
      </c>
      <c r="P25" s="517">
        <v>6</v>
      </c>
      <c r="Q25" s="517">
        <v>10</v>
      </c>
      <c r="R25" s="517">
        <v>6</v>
      </c>
      <c r="S25" s="517">
        <v>4</v>
      </c>
      <c r="T25" s="517">
        <v>0</v>
      </c>
      <c r="U25" s="517">
        <v>7</v>
      </c>
      <c r="V25" s="517">
        <v>3</v>
      </c>
      <c r="W25" s="517">
        <v>12</v>
      </c>
      <c r="X25" s="515">
        <f t="shared" si="0"/>
        <v>43296</v>
      </c>
    </row>
    <row r="26" spans="1:24" s="510" customFormat="1" ht="14.45" customHeight="1">
      <c r="A26" s="905"/>
      <c r="B26" s="516" t="s">
        <v>585</v>
      </c>
      <c r="C26" s="515">
        <f t="shared" ref="C26:W26" si="7">SUM(C24:C25)</f>
        <v>113045</v>
      </c>
      <c r="D26" s="515">
        <f t="shared" si="7"/>
        <v>2324</v>
      </c>
      <c r="E26" s="515">
        <f t="shared" si="7"/>
        <v>1060</v>
      </c>
      <c r="F26" s="515">
        <f t="shared" si="7"/>
        <v>340</v>
      </c>
      <c r="G26" s="515">
        <f t="shared" si="7"/>
        <v>253</v>
      </c>
      <c r="H26" s="515">
        <f t="shared" si="7"/>
        <v>145</v>
      </c>
      <c r="I26" s="515">
        <f t="shared" si="7"/>
        <v>84</v>
      </c>
      <c r="J26" s="515">
        <f t="shared" si="7"/>
        <v>151</v>
      </c>
      <c r="K26" s="515">
        <f t="shared" si="7"/>
        <v>24</v>
      </c>
      <c r="L26" s="515">
        <f t="shared" si="7"/>
        <v>52</v>
      </c>
      <c r="M26" s="515">
        <f t="shared" si="7"/>
        <v>26</v>
      </c>
      <c r="N26" s="515">
        <f t="shared" si="7"/>
        <v>44</v>
      </c>
      <c r="O26" s="515">
        <f t="shared" si="7"/>
        <v>69</v>
      </c>
      <c r="P26" s="515">
        <f t="shared" si="7"/>
        <v>28</v>
      </c>
      <c r="Q26" s="515">
        <f t="shared" si="7"/>
        <v>44</v>
      </c>
      <c r="R26" s="515">
        <f t="shared" si="7"/>
        <v>19</v>
      </c>
      <c r="S26" s="515">
        <f t="shared" si="7"/>
        <v>30</v>
      </c>
      <c r="T26" s="515">
        <f t="shared" si="7"/>
        <v>22</v>
      </c>
      <c r="U26" s="515">
        <f t="shared" si="7"/>
        <v>58</v>
      </c>
      <c r="V26" s="515">
        <f t="shared" si="7"/>
        <v>15</v>
      </c>
      <c r="W26" s="515">
        <f t="shared" si="7"/>
        <v>60</v>
      </c>
      <c r="X26" s="515">
        <f t="shared" si="0"/>
        <v>117893</v>
      </c>
    </row>
    <row r="27" spans="1:24" ht="14.45" customHeight="1">
      <c r="A27" s="905" t="s">
        <v>592</v>
      </c>
      <c r="B27" s="516" t="s">
        <v>587</v>
      </c>
      <c r="C27" s="517">
        <v>31172</v>
      </c>
      <c r="D27" s="517">
        <v>515</v>
      </c>
      <c r="E27" s="517">
        <v>180</v>
      </c>
      <c r="F27" s="517">
        <v>68</v>
      </c>
      <c r="G27" s="517">
        <v>46</v>
      </c>
      <c r="H27" s="517">
        <v>23</v>
      </c>
      <c r="I27" s="517">
        <v>16</v>
      </c>
      <c r="J27" s="517">
        <v>24</v>
      </c>
      <c r="K27" s="517">
        <v>5</v>
      </c>
      <c r="L27" s="517">
        <v>9</v>
      </c>
      <c r="M27" s="517">
        <v>7</v>
      </c>
      <c r="N27" s="517">
        <v>11</v>
      </c>
      <c r="O27" s="517">
        <v>14</v>
      </c>
      <c r="P27" s="517">
        <v>3</v>
      </c>
      <c r="Q27" s="517">
        <v>7</v>
      </c>
      <c r="R27" s="517">
        <v>9</v>
      </c>
      <c r="S27" s="517">
        <v>6</v>
      </c>
      <c r="T27" s="517">
        <v>5</v>
      </c>
      <c r="U27" s="517">
        <v>12</v>
      </c>
      <c r="V27" s="517">
        <v>2</v>
      </c>
      <c r="W27" s="517">
        <v>9</v>
      </c>
      <c r="X27" s="515">
        <f t="shared" si="0"/>
        <v>32143</v>
      </c>
    </row>
    <row r="28" spans="1:24" ht="14.45" customHeight="1">
      <c r="A28" s="905"/>
      <c r="B28" s="516" t="s">
        <v>586</v>
      </c>
      <c r="C28" s="517">
        <v>19179</v>
      </c>
      <c r="D28" s="517">
        <v>194</v>
      </c>
      <c r="E28" s="517">
        <v>114</v>
      </c>
      <c r="F28" s="517">
        <v>32</v>
      </c>
      <c r="G28" s="517">
        <v>21</v>
      </c>
      <c r="H28" s="517">
        <v>18</v>
      </c>
      <c r="I28" s="517">
        <v>7</v>
      </c>
      <c r="J28" s="517">
        <v>11</v>
      </c>
      <c r="K28" s="517">
        <v>4</v>
      </c>
      <c r="L28" s="517">
        <v>3</v>
      </c>
      <c r="M28" s="517">
        <v>2</v>
      </c>
      <c r="N28" s="517">
        <v>3</v>
      </c>
      <c r="O28" s="517">
        <v>6</v>
      </c>
      <c r="P28" s="517">
        <v>4</v>
      </c>
      <c r="Q28" s="517">
        <v>1</v>
      </c>
      <c r="R28" s="517">
        <v>2</v>
      </c>
      <c r="S28" s="517">
        <v>1</v>
      </c>
      <c r="T28" s="517">
        <v>3</v>
      </c>
      <c r="U28" s="517">
        <v>3</v>
      </c>
      <c r="V28" s="517">
        <v>0</v>
      </c>
      <c r="W28" s="517">
        <v>6</v>
      </c>
      <c r="X28" s="515">
        <f t="shared" si="0"/>
        <v>19614</v>
      </c>
    </row>
    <row r="29" spans="1:24" s="510" customFormat="1" ht="14.45" customHeight="1">
      <c r="A29" s="905"/>
      <c r="B29" s="516" t="s">
        <v>585</v>
      </c>
      <c r="C29" s="515">
        <f t="shared" ref="C29:W29" si="8">SUM(C27:C28)</f>
        <v>50351</v>
      </c>
      <c r="D29" s="515">
        <f t="shared" si="8"/>
        <v>709</v>
      </c>
      <c r="E29" s="515">
        <f t="shared" si="8"/>
        <v>294</v>
      </c>
      <c r="F29" s="515">
        <f t="shared" si="8"/>
        <v>100</v>
      </c>
      <c r="G29" s="515">
        <f t="shared" si="8"/>
        <v>67</v>
      </c>
      <c r="H29" s="515">
        <f t="shared" si="8"/>
        <v>41</v>
      </c>
      <c r="I29" s="515">
        <f t="shared" si="8"/>
        <v>23</v>
      </c>
      <c r="J29" s="515">
        <f t="shared" si="8"/>
        <v>35</v>
      </c>
      <c r="K29" s="515">
        <f t="shared" si="8"/>
        <v>9</v>
      </c>
      <c r="L29" s="515">
        <f t="shared" si="8"/>
        <v>12</v>
      </c>
      <c r="M29" s="515">
        <f t="shared" si="8"/>
        <v>9</v>
      </c>
      <c r="N29" s="515">
        <f t="shared" si="8"/>
        <v>14</v>
      </c>
      <c r="O29" s="515">
        <f t="shared" si="8"/>
        <v>20</v>
      </c>
      <c r="P29" s="515">
        <f t="shared" si="8"/>
        <v>7</v>
      </c>
      <c r="Q29" s="515">
        <f t="shared" si="8"/>
        <v>8</v>
      </c>
      <c r="R29" s="515">
        <f t="shared" si="8"/>
        <v>11</v>
      </c>
      <c r="S29" s="515">
        <f t="shared" si="8"/>
        <v>7</v>
      </c>
      <c r="T29" s="515">
        <f t="shared" si="8"/>
        <v>8</v>
      </c>
      <c r="U29" s="515">
        <f t="shared" si="8"/>
        <v>15</v>
      </c>
      <c r="V29" s="515">
        <f t="shared" si="8"/>
        <v>2</v>
      </c>
      <c r="W29" s="515">
        <f t="shared" si="8"/>
        <v>15</v>
      </c>
      <c r="X29" s="515">
        <f t="shared" si="0"/>
        <v>51757</v>
      </c>
    </row>
    <row r="30" spans="1:24" ht="14.45" customHeight="1">
      <c r="A30" s="905" t="s">
        <v>591</v>
      </c>
      <c r="B30" s="516" t="s">
        <v>587</v>
      </c>
      <c r="C30" s="517">
        <v>9848</v>
      </c>
      <c r="D30" s="517">
        <v>28</v>
      </c>
      <c r="E30" s="517">
        <v>10</v>
      </c>
      <c r="F30" s="517">
        <v>9</v>
      </c>
      <c r="G30" s="517">
        <v>10</v>
      </c>
      <c r="H30" s="517">
        <v>5</v>
      </c>
      <c r="I30" s="517">
        <v>0</v>
      </c>
      <c r="J30" s="517">
        <v>4</v>
      </c>
      <c r="K30" s="517">
        <v>0</v>
      </c>
      <c r="L30" s="517">
        <v>2</v>
      </c>
      <c r="M30" s="517">
        <v>0</v>
      </c>
      <c r="N30" s="517">
        <v>3</v>
      </c>
      <c r="O30" s="517">
        <v>2</v>
      </c>
      <c r="P30" s="517">
        <v>0</v>
      </c>
      <c r="Q30" s="517">
        <v>0</v>
      </c>
      <c r="R30" s="517">
        <v>1</v>
      </c>
      <c r="S30" s="517">
        <v>1</v>
      </c>
      <c r="T30" s="517">
        <v>1</v>
      </c>
      <c r="U30" s="517">
        <v>1</v>
      </c>
      <c r="V30" s="517">
        <v>1</v>
      </c>
      <c r="W30" s="517">
        <v>2</v>
      </c>
      <c r="X30" s="515">
        <f t="shared" si="0"/>
        <v>9928</v>
      </c>
    </row>
    <row r="31" spans="1:24" ht="14.45" customHeight="1">
      <c r="A31" s="905"/>
      <c r="B31" s="516" t="s">
        <v>586</v>
      </c>
      <c r="C31" s="517">
        <v>8758</v>
      </c>
      <c r="D31" s="517">
        <v>62</v>
      </c>
      <c r="E31" s="517">
        <v>35</v>
      </c>
      <c r="F31" s="517">
        <v>8</v>
      </c>
      <c r="G31" s="517">
        <v>9</v>
      </c>
      <c r="H31" s="517">
        <v>7</v>
      </c>
      <c r="I31" s="517">
        <v>4</v>
      </c>
      <c r="J31" s="517">
        <v>3</v>
      </c>
      <c r="K31" s="517">
        <v>3</v>
      </c>
      <c r="L31" s="517">
        <v>4</v>
      </c>
      <c r="M31" s="517">
        <v>0</v>
      </c>
      <c r="N31" s="517">
        <v>3</v>
      </c>
      <c r="O31" s="517">
        <v>3</v>
      </c>
      <c r="P31" s="517">
        <v>1</v>
      </c>
      <c r="Q31" s="517">
        <v>1</v>
      </c>
      <c r="R31" s="517">
        <v>0</v>
      </c>
      <c r="S31" s="517">
        <v>2</v>
      </c>
      <c r="T31" s="517">
        <v>1</v>
      </c>
      <c r="U31" s="517">
        <v>1</v>
      </c>
      <c r="V31" s="517">
        <v>0</v>
      </c>
      <c r="W31" s="517">
        <v>2</v>
      </c>
      <c r="X31" s="515">
        <f t="shared" si="0"/>
        <v>8907</v>
      </c>
    </row>
    <row r="32" spans="1:24" s="510" customFormat="1" ht="14.45" customHeight="1">
      <c r="A32" s="905"/>
      <c r="B32" s="516" t="s">
        <v>585</v>
      </c>
      <c r="C32" s="515">
        <f t="shared" ref="C32:W32" si="9">SUM(C30:C31)</f>
        <v>18606</v>
      </c>
      <c r="D32" s="515">
        <f t="shared" si="9"/>
        <v>90</v>
      </c>
      <c r="E32" s="515">
        <f t="shared" si="9"/>
        <v>45</v>
      </c>
      <c r="F32" s="515">
        <f t="shared" si="9"/>
        <v>17</v>
      </c>
      <c r="G32" s="515">
        <f t="shared" si="9"/>
        <v>19</v>
      </c>
      <c r="H32" s="515">
        <f t="shared" si="9"/>
        <v>12</v>
      </c>
      <c r="I32" s="515">
        <f t="shared" si="9"/>
        <v>4</v>
      </c>
      <c r="J32" s="515">
        <f t="shared" si="9"/>
        <v>7</v>
      </c>
      <c r="K32" s="515">
        <f t="shared" si="9"/>
        <v>3</v>
      </c>
      <c r="L32" s="515">
        <f t="shared" si="9"/>
        <v>6</v>
      </c>
      <c r="M32" s="515">
        <f t="shared" si="9"/>
        <v>0</v>
      </c>
      <c r="N32" s="515">
        <f t="shared" si="9"/>
        <v>6</v>
      </c>
      <c r="O32" s="515">
        <f t="shared" si="9"/>
        <v>5</v>
      </c>
      <c r="P32" s="515">
        <f t="shared" si="9"/>
        <v>1</v>
      </c>
      <c r="Q32" s="515">
        <f t="shared" si="9"/>
        <v>1</v>
      </c>
      <c r="R32" s="515">
        <f t="shared" si="9"/>
        <v>1</v>
      </c>
      <c r="S32" s="515">
        <f t="shared" si="9"/>
        <v>3</v>
      </c>
      <c r="T32" s="515">
        <f t="shared" si="9"/>
        <v>2</v>
      </c>
      <c r="U32" s="515">
        <f t="shared" si="9"/>
        <v>2</v>
      </c>
      <c r="V32" s="515">
        <f t="shared" si="9"/>
        <v>1</v>
      </c>
      <c r="W32" s="515">
        <f t="shared" si="9"/>
        <v>4</v>
      </c>
      <c r="X32" s="515">
        <f t="shared" si="0"/>
        <v>18835</v>
      </c>
    </row>
    <row r="33" spans="1:24" ht="14.45" customHeight="1">
      <c r="A33" s="905" t="s">
        <v>590</v>
      </c>
      <c r="B33" s="516" t="s">
        <v>587</v>
      </c>
      <c r="C33" s="517">
        <v>4107</v>
      </c>
      <c r="D33" s="517">
        <v>12</v>
      </c>
      <c r="E33" s="517">
        <v>8</v>
      </c>
      <c r="F33" s="517">
        <v>1</v>
      </c>
      <c r="G33" s="517">
        <v>0</v>
      </c>
      <c r="H33" s="517">
        <v>4</v>
      </c>
      <c r="I33" s="517">
        <v>1</v>
      </c>
      <c r="J33" s="517">
        <v>1</v>
      </c>
      <c r="K33" s="517">
        <v>0</v>
      </c>
      <c r="L33" s="517">
        <v>0</v>
      </c>
      <c r="M33" s="517">
        <v>0</v>
      </c>
      <c r="N33" s="517">
        <v>2</v>
      </c>
      <c r="O33" s="517">
        <v>2</v>
      </c>
      <c r="P33" s="517">
        <v>1</v>
      </c>
      <c r="Q33" s="517">
        <v>0</v>
      </c>
      <c r="R33" s="517">
        <v>0</v>
      </c>
      <c r="S33" s="517">
        <v>0</v>
      </c>
      <c r="T33" s="517">
        <v>0</v>
      </c>
      <c r="U33" s="517">
        <v>0</v>
      </c>
      <c r="V33" s="517">
        <v>0</v>
      </c>
      <c r="W33" s="517">
        <v>1</v>
      </c>
      <c r="X33" s="515">
        <f t="shared" si="0"/>
        <v>4140</v>
      </c>
    </row>
    <row r="34" spans="1:24" ht="14.45" customHeight="1">
      <c r="A34" s="905"/>
      <c r="B34" s="516" t="s">
        <v>586</v>
      </c>
      <c r="C34" s="517">
        <v>4356</v>
      </c>
      <c r="D34" s="517">
        <v>22</v>
      </c>
      <c r="E34" s="517">
        <v>12</v>
      </c>
      <c r="F34" s="517">
        <v>3</v>
      </c>
      <c r="G34" s="517">
        <v>4</v>
      </c>
      <c r="H34" s="517">
        <v>3</v>
      </c>
      <c r="I34" s="517">
        <v>1</v>
      </c>
      <c r="J34" s="517">
        <v>1</v>
      </c>
      <c r="K34" s="517">
        <v>0</v>
      </c>
      <c r="L34" s="517">
        <v>1</v>
      </c>
      <c r="M34" s="517">
        <v>1</v>
      </c>
      <c r="N34" s="517">
        <v>0</v>
      </c>
      <c r="O34" s="517">
        <v>0</v>
      </c>
      <c r="P34" s="517">
        <v>0</v>
      </c>
      <c r="Q34" s="517">
        <v>2</v>
      </c>
      <c r="R34" s="517">
        <v>0</v>
      </c>
      <c r="S34" s="517">
        <v>0</v>
      </c>
      <c r="T34" s="517">
        <v>0</v>
      </c>
      <c r="U34" s="517">
        <v>0</v>
      </c>
      <c r="V34" s="517">
        <v>0</v>
      </c>
      <c r="W34" s="517">
        <v>0</v>
      </c>
      <c r="X34" s="515">
        <f t="shared" si="0"/>
        <v>4406</v>
      </c>
    </row>
    <row r="35" spans="1:24" s="510" customFormat="1" ht="14.45" customHeight="1">
      <c r="A35" s="905"/>
      <c r="B35" s="516" t="s">
        <v>585</v>
      </c>
      <c r="C35" s="515">
        <f t="shared" ref="C35:W35" si="10">SUM(C33:C34)</f>
        <v>8463</v>
      </c>
      <c r="D35" s="515">
        <f t="shared" si="10"/>
        <v>34</v>
      </c>
      <c r="E35" s="515">
        <f t="shared" si="10"/>
        <v>20</v>
      </c>
      <c r="F35" s="515">
        <f t="shared" si="10"/>
        <v>4</v>
      </c>
      <c r="G35" s="515">
        <f t="shared" si="10"/>
        <v>4</v>
      </c>
      <c r="H35" s="515">
        <f t="shared" si="10"/>
        <v>7</v>
      </c>
      <c r="I35" s="515">
        <f t="shared" si="10"/>
        <v>2</v>
      </c>
      <c r="J35" s="515">
        <f t="shared" si="10"/>
        <v>2</v>
      </c>
      <c r="K35" s="515">
        <f t="shared" si="10"/>
        <v>0</v>
      </c>
      <c r="L35" s="515">
        <f t="shared" si="10"/>
        <v>1</v>
      </c>
      <c r="M35" s="515">
        <f t="shared" si="10"/>
        <v>1</v>
      </c>
      <c r="N35" s="515">
        <f t="shared" si="10"/>
        <v>2</v>
      </c>
      <c r="O35" s="515">
        <f t="shared" si="10"/>
        <v>2</v>
      </c>
      <c r="P35" s="515">
        <f t="shared" si="10"/>
        <v>1</v>
      </c>
      <c r="Q35" s="515">
        <f t="shared" si="10"/>
        <v>2</v>
      </c>
      <c r="R35" s="515">
        <f t="shared" si="10"/>
        <v>0</v>
      </c>
      <c r="S35" s="515">
        <f t="shared" si="10"/>
        <v>0</v>
      </c>
      <c r="T35" s="515">
        <f t="shared" si="10"/>
        <v>0</v>
      </c>
      <c r="U35" s="515">
        <f t="shared" si="10"/>
        <v>0</v>
      </c>
      <c r="V35" s="515">
        <f t="shared" si="10"/>
        <v>0</v>
      </c>
      <c r="W35" s="515">
        <f t="shared" si="10"/>
        <v>1</v>
      </c>
      <c r="X35" s="515">
        <f t="shared" si="0"/>
        <v>8546</v>
      </c>
    </row>
    <row r="36" spans="1:24" ht="14.45" customHeight="1">
      <c r="A36" s="905" t="s">
        <v>589</v>
      </c>
      <c r="B36" s="516" t="s">
        <v>587</v>
      </c>
      <c r="C36" s="517">
        <v>2013</v>
      </c>
      <c r="D36" s="517">
        <v>4</v>
      </c>
      <c r="E36" s="517">
        <v>0</v>
      </c>
      <c r="F36" s="517">
        <v>0</v>
      </c>
      <c r="G36" s="517">
        <v>1</v>
      </c>
      <c r="H36" s="517">
        <v>0</v>
      </c>
      <c r="I36" s="517">
        <v>0</v>
      </c>
      <c r="J36" s="517">
        <v>0</v>
      </c>
      <c r="K36" s="517">
        <v>0</v>
      </c>
      <c r="L36" s="517">
        <v>0</v>
      </c>
      <c r="M36" s="517">
        <v>0</v>
      </c>
      <c r="N36" s="517">
        <v>0</v>
      </c>
      <c r="O36" s="517">
        <v>1</v>
      </c>
      <c r="P36" s="517">
        <v>0</v>
      </c>
      <c r="Q36" s="517">
        <v>0</v>
      </c>
      <c r="R36" s="517">
        <v>0</v>
      </c>
      <c r="S36" s="517">
        <v>0</v>
      </c>
      <c r="T36" s="517">
        <v>0</v>
      </c>
      <c r="U36" s="517">
        <v>0</v>
      </c>
      <c r="V36" s="517">
        <v>0</v>
      </c>
      <c r="W36" s="517">
        <v>0</v>
      </c>
      <c r="X36" s="515">
        <f t="shared" si="0"/>
        <v>2019</v>
      </c>
    </row>
    <row r="37" spans="1:24" ht="14.45" customHeight="1">
      <c r="A37" s="905"/>
      <c r="B37" s="516" t="s">
        <v>586</v>
      </c>
      <c r="C37" s="517">
        <v>2337</v>
      </c>
      <c r="D37" s="517">
        <v>7</v>
      </c>
      <c r="E37" s="517">
        <v>4</v>
      </c>
      <c r="F37" s="517">
        <v>1</v>
      </c>
      <c r="G37" s="517">
        <v>1</v>
      </c>
      <c r="H37" s="517">
        <v>1</v>
      </c>
      <c r="I37" s="517">
        <v>1</v>
      </c>
      <c r="J37" s="517">
        <v>2</v>
      </c>
      <c r="K37" s="517">
        <v>0</v>
      </c>
      <c r="L37" s="517">
        <v>0</v>
      </c>
      <c r="M37" s="517">
        <v>0</v>
      </c>
      <c r="N37" s="517">
        <v>2</v>
      </c>
      <c r="O37" s="517">
        <v>0</v>
      </c>
      <c r="P37" s="517">
        <v>0</v>
      </c>
      <c r="Q37" s="517">
        <v>0</v>
      </c>
      <c r="R37" s="517">
        <v>0</v>
      </c>
      <c r="S37" s="517">
        <v>0</v>
      </c>
      <c r="T37" s="517">
        <v>1</v>
      </c>
      <c r="U37" s="517">
        <v>1</v>
      </c>
      <c r="V37" s="517">
        <v>0</v>
      </c>
      <c r="W37" s="517">
        <v>0</v>
      </c>
      <c r="X37" s="515">
        <f t="shared" si="0"/>
        <v>2358</v>
      </c>
    </row>
    <row r="38" spans="1:24" s="510" customFormat="1" ht="14.45" customHeight="1">
      <c r="A38" s="905"/>
      <c r="B38" s="516" t="s">
        <v>585</v>
      </c>
      <c r="C38" s="515">
        <f t="shared" ref="C38:W38" si="11">SUM(C36:C37)</f>
        <v>4350</v>
      </c>
      <c r="D38" s="515">
        <f t="shared" si="11"/>
        <v>11</v>
      </c>
      <c r="E38" s="515">
        <f t="shared" si="11"/>
        <v>4</v>
      </c>
      <c r="F38" s="515">
        <f t="shared" si="11"/>
        <v>1</v>
      </c>
      <c r="G38" s="515">
        <f t="shared" si="11"/>
        <v>2</v>
      </c>
      <c r="H38" s="515">
        <f t="shared" si="11"/>
        <v>1</v>
      </c>
      <c r="I38" s="515">
        <f t="shared" si="11"/>
        <v>1</v>
      </c>
      <c r="J38" s="515">
        <f t="shared" si="11"/>
        <v>2</v>
      </c>
      <c r="K38" s="515">
        <f t="shared" si="11"/>
        <v>0</v>
      </c>
      <c r="L38" s="515">
        <f t="shared" si="11"/>
        <v>0</v>
      </c>
      <c r="M38" s="515">
        <f t="shared" si="11"/>
        <v>0</v>
      </c>
      <c r="N38" s="515">
        <f t="shared" si="11"/>
        <v>2</v>
      </c>
      <c r="O38" s="515">
        <f t="shared" si="11"/>
        <v>1</v>
      </c>
      <c r="P38" s="515">
        <f t="shared" si="11"/>
        <v>0</v>
      </c>
      <c r="Q38" s="515">
        <f t="shared" si="11"/>
        <v>0</v>
      </c>
      <c r="R38" s="515">
        <f t="shared" si="11"/>
        <v>0</v>
      </c>
      <c r="S38" s="515">
        <f t="shared" si="11"/>
        <v>0</v>
      </c>
      <c r="T38" s="515">
        <f t="shared" si="11"/>
        <v>1</v>
      </c>
      <c r="U38" s="515">
        <f t="shared" si="11"/>
        <v>1</v>
      </c>
      <c r="V38" s="515">
        <f t="shared" si="11"/>
        <v>0</v>
      </c>
      <c r="W38" s="515">
        <f t="shared" si="11"/>
        <v>0</v>
      </c>
      <c r="X38" s="515">
        <f t="shared" si="0"/>
        <v>4377</v>
      </c>
    </row>
    <row r="39" spans="1:24" ht="14.45" customHeight="1">
      <c r="A39" s="905" t="s">
        <v>588</v>
      </c>
      <c r="B39" s="516" t="s">
        <v>587</v>
      </c>
      <c r="C39" s="517">
        <v>3619</v>
      </c>
      <c r="D39" s="517">
        <v>6</v>
      </c>
      <c r="E39" s="517">
        <v>2</v>
      </c>
      <c r="F39" s="517">
        <v>1</v>
      </c>
      <c r="G39" s="517">
        <v>2</v>
      </c>
      <c r="H39" s="517">
        <v>1</v>
      </c>
      <c r="I39" s="517">
        <v>0</v>
      </c>
      <c r="J39" s="517">
        <v>0</v>
      </c>
      <c r="K39" s="517">
        <v>1</v>
      </c>
      <c r="L39" s="517">
        <v>0</v>
      </c>
      <c r="M39" s="517">
        <v>1</v>
      </c>
      <c r="N39" s="517">
        <v>0</v>
      </c>
      <c r="O39" s="517">
        <v>0</v>
      </c>
      <c r="P39" s="517">
        <v>0</v>
      </c>
      <c r="Q39" s="517">
        <v>0</v>
      </c>
      <c r="R39" s="517">
        <v>0</v>
      </c>
      <c r="S39" s="517">
        <v>0</v>
      </c>
      <c r="T39" s="517">
        <v>0</v>
      </c>
      <c r="U39" s="517">
        <v>0</v>
      </c>
      <c r="V39" s="517">
        <v>0</v>
      </c>
      <c r="W39" s="517">
        <v>0</v>
      </c>
      <c r="X39" s="515">
        <f t="shared" si="0"/>
        <v>3633</v>
      </c>
    </row>
    <row r="40" spans="1:24" ht="14.45" customHeight="1">
      <c r="A40" s="905"/>
      <c r="B40" s="516" t="s">
        <v>586</v>
      </c>
      <c r="C40" s="517">
        <v>3755</v>
      </c>
      <c r="D40" s="517">
        <v>5</v>
      </c>
      <c r="E40" s="517">
        <v>0</v>
      </c>
      <c r="F40" s="517">
        <v>0</v>
      </c>
      <c r="G40" s="517">
        <v>0</v>
      </c>
      <c r="H40" s="517">
        <v>0</v>
      </c>
      <c r="I40" s="517">
        <v>0</v>
      </c>
      <c r="J40" s="517">
        <v>0</v>
      </c>
      <c r="K40" s="517">
        <v>0</v>
      </c>
      <c r="L40" s="517">
        <v>0</v>
      </c>
      <c r="M40" s="517">
        <v>0</v>
      </c>
      <c r="N40" s="517">
        <v>1</v>
      </c>
      <c r="O40" s="517">
        <v>1</v>
      </c>
      <c r="P40" s="517">
        <v>1</v>
      </c>
      <c r="Q40" s="517">
        <v>1</v>
      </c>
      <c r="R40" s="517">
        <v>0</v>
      </c>
      <c r="S40" s="517">
        <v>1</v>
      </c>
      <c r="T40" s="517">
        <v>0</v>
      </c>
      <c r="U40" s="517">
        <v>1</v>
      </c>
      <c r="V40" s="517">
        <v>0</v>
      </c>
      <c r="W40" s="517">
        <v>0</v>
      </c>
      <c r="X40" s="515">
        <f t="shared" si="0"/>
        <v>3766</v>
      </c>
    </row>
    <row r="41" spans="1:24" s="510" customFormat="1" ht="14.45" customHeight="1">
      <c r="A41" s="905"/>
      <c r="B41" s="516" t="s">
        <v>585</v>
      </c>
      <c r="C41" s="515">
        <f t="shared" ref="C41:W41" si="12">SUM(C39:C40)</f>
        <v>7374</v>
      </c>
      <c r="D41" s="515">
        <f t="shared" si="12"/>
        <v>11</v>
      </c>
      <c r="E41" s="515">
        <f t="shared" si="12"/>
        <v>2</v>
      </c>
      <c r="F41" s="515">
        <f t="shared" si="12"/>
        <v>1</v>
      </c>
      <c r="G41" s="515">
        <f t="shared" si="12"/>
        <v>2</v>
      </c>
      <c r="H41" s="515">
        <f t="shared" si="12"/>
        <v>1</v>
      </c>
      <c r="I41" s="515">
        <f t="shared" si="12"/>
        <v>0</v>
      </c>
      <c r="J41" s="515">
        <f t="shared" si="12"/>
        <v>0</v>
      </c>
      <c r="K41" s="515">
        <f t="shared" si="12"/>
        <v>1</v>
      </c>
      <c r="L41" s="515">
        <f t="shared" si="12"/>
        <v>0</v>
      </c>
      <c r="M41" s="515">
        <f t="shared" si="12"/>
        <v>1</v>
      </c>
      <c r="N41" s="515">
        <f t="shared" si="12"/>
        <v>1</v>
      </c>
      <c r="O41" s="515">
        <f t="shared" si="12"/>
        <v>1</v>
      </c>
      <c r="P41" s="515">
        <f t="shared" si="12"/>
        <v>1</v>
      </c>
      <c r="Q41" s="515">
        <f t="shared" si="12"/>
        <v>1</v>
      </c>
      <c r="R41" s="515">
        <f t="shared" si="12"/>
        <v>0</v>
      </c>
      <c r="S41" s="515">
        <f t="shared" si="12"/>
        <v>1</v>
      </c>
      <c r="T41" s="515">
        <f t="shared" si="12"/>
        <v>0</v>
      </c>
      <c r="U41" s="515">
        <f t="shared" si="12"/>
        <v>1</v>
      </c>
      <c r="V41" s="515">
        <f t="shared" si="12"/>
        <v>0</v>
      </c>
      <c r="W41" s="515">
        <f t="shared" si="12"/>
        <v>0</v>
      </c>
      <c r="X41" s="515">
        <f t="shared" si="0"/>
        <v>7399</v>
      </c>
    </row>
    <row r="42" spans="1:24" s="511" customFormat="1" ht="24" customHeight="1">
      <c r="A42" s="914" t="s">
        <v>584</v>
      </c>
      <c r="B42" s="914"/>
      <c r="C42" s="514">
        <f t="shared" ref="C42:X42" si="13">+C6+C9+C12+C15+C18+C21+C24+C27+C30+C33+C36+C39</f>
        <v>1471422</v>
      </c>
      <c r="D42" s="514">
        <f t="shared" si="13"/>
        <v>28983</v>
      </c>
      <c r="E42" s="514">
        <f t="shared" si="13"/>
        <v>12642</v>
      </c>
      <c r="F42" s="514">
        <f t="shared" si="13"/>
        <v>4401</v>
      </c>
      <c r="G42" s="514">
        <f t="shared" si="13"/>
        <v>3187</v>
      </c>
      <c r="H42" s="514">
        <f t="shared" si="13"/>
        <v>2300</v>
      </c>
      <c r="I42" s="514">
        <f t="shared" si="13"/>
        <v>1020</v>
      </c>
      <c r="J42" s="514">
        <f t="shared" si="13"/>
        <v>2027</v>
      </c>
      <c r="K42" s="514">
        <f t="shared" si="13"/>
        <v>451</v>
      </c>
      <c r="L42" s="514">
        <f t="shared" si="13"/>
        <v>527</v>
      </c>
      <c r="M42" s="514">
        <f t="shared" si="13"/>
        <v>380</v>
      </c>
      <c r="N42" s="514">
        <f t="shared" si="13"/>
        <v>476</v>
      </c>
      <c r="O42" s="514">
        <f t="shared" si="13"/>
        <v>683</v>
      </c>
      <c r="P42" s="514">
        <f t="shared" si="13"/>
        <v>250</v>
      </c>
      <c r="Q42" s="514">
        <f t="shared" si="13"/>
        <v>478</v>
      </c>
      <c r="R42" s="514">
        <f t="shared" si="13"/>
        <v>198</v>
      </c>
      <c r="S42" s="514">
        <f t="shared" si="13"/>
        <v>344</v>
      </c>
      <c r="T42" s="514">
        <f t="shared" si="13"/>
        <v>327</v>
      </c>
      <c r="U42" s="514">
        <f t="shared" si="13"/>
        <v>548</v>
      </c>
      <c r="V42" s="514">
        <f t="shared" si="13"/>
        <v>96</v>
      </c>
      <c r="W42" s="514">
        <f t="shared" si="13"/>
        <v>681</v>
      </c>
      <c r="X42" s="514">
        <f t="shared" si="13"/>
        <v>1531421</v>
      </c>
    </row>
    <row r="43" spans="1:24" s="511" customFormat="1" ht="24" customHeight="1">
      <c r="A43" s="915" t="s">
        <v>583</v>
      </c>
      <c r="B43" s="915"/>
      <c r="C43" s="513">
        <f t="shared" ref="C43:X43" si="14">+C40+C37+C34+C31+C28+C25+C22+C19+C16+C13+C10+C7</f>
        <v>454931</v>
      </c>
      <c r="D43" s="513">
        <f t="shared" si="14"/>
        <v>5621</v>
      </c>
      <c r="E43" s="513">
        <f t="shared" si="14"/>
        <v>2977</v>
      </c>
      <c r="F43" s="513">
        <f t="shared" si="14"/>
        <v>919</v>
      </c>
      <c r="G43" s="513">
        <f t="shared" si="14"/>
        <v>707</v>
      </c>
      <c r="H43" s="513">
        <f t="shared" si="14"/>
        <v>460</v>
      </c>
      <c r="I43" s="513">
        <f t="shared" si="14"/>
        <v>222</v>
      </c>
      <c r="J43" s="513">
        <f t="shared" si="14"/>
        <v>421</v>
      </c>
      <c r="K43" s="513">
        <f t="shared" si="14"/>
        <v>104</v>
      </c>
      <c r="L43" s="513">
        <f t="shared" si="14"/>
        <v>107</v>
      </c>
      <c r="M43" s="513">
        <f t="shared" si="14"/>
        <v>73</v>
      </c>
      <c r="N43" s="513">
        <f t="shared" si="14"/>
        <v>94</v>
      </c>
      <c r="O43" s="513">
        <f t="shared" si="14"/>
        <v>137</v>
      </c>
      <c r="P43" s="513">
        <f t="shared" si="14"/>
        <v>49</v>
      </c>
      <c r="Q43" s="513">
        <f t="shared" si="14"/>
        <v>108</v>
      </c>
      <c r="R43" s="513">
        <f t="shared" si="14"/>
        <v>43</v>
      </c>
      <c r="S43" s="513">
        <f t="shared" si="14"/>
        <v>76</v>
      </c>
      <c r="T43" s="513">
        <f t="shared" si="14"/>
        <v>63</v>
      </c>
      <c r="U43" s="513">
        <f t="shared" si="14"/>
        <v>109</v>
      </c>
      <c r="V43" s="513">
        <f t="shared" si="14"/>
        <v>18</v>
      </c>
      <c r="W43" s="513">
        <f t="shared" si="14"/>
        <v>136</v>
      </c>
      <c r="X43" s="513">
        <f t="shared" si="14"/>
        <v>467375</v>
      </c>
    </row>
    <row r="44" spans="1:24" s="511" customFormat="1" ht="24" customHeight="1">
      <c r="A44" s="913" t="s">
        <v>582</v>
      </c>
      <c r="B44" s="913"/>
      <c r="C44" s="512">
        <f t="shared" ref="C44:X44" si="15">C42+C43</f>
        <v>1926353</v>
      </c>
      <c r="D44" s="512">
        <f t="shared" si="15"/>
        <v>34604</v>
      </c>
      <c r="E44" s="512">
        <f t="shared" si="15"/>
        <v>15619</v>
      </c>
      <c r="F44" s="512">
        <f t="shared" si="15"/>
        <v>5320</v>
      </c>
      <c r="G44" s="512">
        <f t="shared" si="15"/>
        <v>3894</v>
      </c>
      <c r="H44" s="512">
        <f t="shared" si="15"/>
        <v>2760</v>
      </c>
      <c r="I44" s="512">
        <f t="shared" si="15"/>
        <v>1242</v>
      </c>
      <c r="J44" s="512">
        <f t="shared" si="15"/>
        <v>2448</v>
      </c>
      <c r="K44" s="512">
        <f t="shared" si="15"/>
        <v>555</v>
      </c>
      <c r="L44" s="512">
        <f t="shared" si="15"/>
        <v>634</v>
      </c>
      <c r="M44" s="512">
        <f t="shared" si="15"/>
        <v>453</v>
      </c>
      <c r="N44" s="512">
        <f t="shared" si="15"/>
        <v>570</v>
      </c>
      <c r="O44" s="512">
        <f t="shared" si="15"/>
        <v>820</v>
      </c>
      <c r="P44" s="512">
        <f t="shared" si="15"/>
        <v>299</v>
      </c>
      <c r="Q44" s="512">
        <f t="shared" si="15"/>
        <v>586</v>
      </c>
      <c r="R44" s="512">
        <f t="shared" si="15"/>
        <v>241</v>
      </c>
      <c r="S44" s="512">
        <f t="shared" si="15"/>
        <v>420</v>
      </c>
      <c r="T44" s="512">
        <f t="shared" si="15"/>
        <v>390</v>
      </c>
      <c r="U44" s="512">
        <f t="shared" si="15"/>
        <v>657</v>
      </c>
      <c r="V44" s="512">
        <f t="shared" si="15"/>
        <v>114</v>
      </c>
      <c r="W44" s="512">
        <f t="shared" si="15"/>
        <v>817</v>
      </c>
      <c r="X44" s="512">
        <f t="shared" si="15"/>
        <v>1998796</v>
      </c>
    </row>
    <row r="45" spans="1:24" ht="15" customHeight="1">
      <c r="A45" s="510" t="s">
        <v>581</v>
      </c>
    </row>
    <row r="46" spans="1:24" ht="24.95" customHeight="1">
      <c r="A46" s="509"/>
    </row>
    <row r="47" spans="1:24" ht="24.95" customHeight="1">
      <c r="C47" s="508" t="s">
        <v>92</v>
      </c>
    </row>
  </sheetData>
  <mergeCells count="21">
    <mergeCell ref="A44:B44"/>
    <mergeCell ref="A36:A38"/>
    <mergeCell ref="A39:A41"/>
    <mergeCell ref="A33:A35"/>
    <mergeCell ref="A42:B42"/>
    <mergeCell ref="A43:B43"/>
    <mergeCell ref="A1:X1"/>
    <mergeCell ref="A15:A17"/>
    <mergeCell ref="A30:A32"/>
    <mergeCell ref="A4:A5"/>
    <mergeCell ref="A12:A14"/>
    <mergeCell ref="A6:A8"/>
    <mergeCell ref="A9:A11"/>
    <mergeCell ref="B4:B5"/>
    <mergeCell ref="A2:X2"/>
    <mergeCell ref="X4:X5"/>
    <mergeCell ref="C4:W4"/>
    <mergeCell ref="A18:A20"/>
    <mergeCell ref="A21:A23"/>
    <mergeCell ref="A24:A26"/>
    <mergeCell ref="A27:A29"/>
  </mergeCells>
  <printOptions horizontalCentered="1" verticalCentered="1"/>
  <pageMargins left="0" right="0" top="0" bottom="0" header="0" footer="0"/>
  <pageSetup paperSize="9" scale="80" orientation="landscape" horizontalDpi="4294967295"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5"/>
  <sheetViews>
    <sheetView showGridLines="0" topLeftCell="A19" zoomScaleNormal="100" workbookViewId="0">
      <selection activeCell="X42" sqref="X42"/>
    </sheetView>
  </sheetViews>
  <sheetFormatPr defaultRowHeight="24.95" customHeight="1"/>
  <cols>
    <col min="1" max="1" width="10.7109375" style="483" customWidth="1"/>
    <col min="2" max="2" width="4.7109375" style="483" customWidth="1"/>
    <col min="3" max="3" width="9.28515625" style="483" customWidth="1"/>
    <col min="4" max="4" width="7.7109375" style="483" customWidth="1"/>
    <col min="5" max="23" width="7.28515625" style="483" customWidth="1"/>
    <col min="24" max="24" width="9.7109375" style="483" customWidth="1"/>
    <col min="25" max="25" width="8.85546875" style="483" bestFit="1" customWidth="1"/>
    <col min="26" max="16384" width="9.140625" style="483"/>
  </cols>
  <sheetData>
    <row r="1" spans="1:24" s="489" customFormat="1" ht="21" customHeight="1">
      <c r="A1" s="916" t="s">
        <v>681</v>
      </c>
      <c r="B1" s="916"/>
      <c r="C1" s="916"/>
      <c r="D1" s="916"/>
      <c r="E1" s="916"/>
      <c r="F1" s="916"/>
      <c r="G1" s="916"/>
      <c r="H1" s="916"/>
      <c r="I1" s="916"/>
      <c r="J1" s="916"/>
      <c r="K1" s="916"/>
      <c r="L1" s="916"/>
      <c r="M1" s="916"/>
      <c r="N1" s="916"/>
      <c r="O1" s="916"/>
      <c r="P1" s="916"/>
      <c r="Q1" s="916"/>
      <c r="R1" s="916"/>
      <c r="S1" s="916"/>
      <c r="T1" s="916"/>
      <c r="U1" s="916"/>
      <c r="V1" s="916"/>
      <c r="W1" s="916"/>
      <c r="X1" s="916"/>
    </row>
    <row r="2" spans="1:24" s="489" customFormat="1" ht="21" customHeight="1">
      <c r="A2" s="917" t="s">
        <v>682</v>
      </c>
      <c r="B2" s="917"/>
      <c r="C2" s="917"/>
      <c r="D2" s="917"/>
      <c r="E2" s="917"/>
      <c r="F2" s="917"/>
      <c r="G2" s="917"/>
      <c r="H2" s="917"/>
      <c r="I2" s="917"/>
      <c r="J2" s="917"/>
      <c r="K2" s="917"/>
      <c r="L2" s="917"/>
      <c r="M2" s="917"/>
      <c r="N2" s="917"/>
      <c r="O2" s="917"/>
      <c r="P2" s="917"/>
      <c r="Q2" s="917"/>
      <c r="R2" s="917"/>
      <c r="S2" s="917"/>
      <c r="T2" s="917"/>
      <c r="U2" s="917"/>
      <c r="V2" s="917"/>
      <c r="W2" s="917"/>
      <c r="X2" s="917"/>
    </row>
    <row r="3" spans="1:24" s="489" customFormat="1" ht="12" customHeight="1">
      <c r="A3" s="531"/>
      <c r="B3" s="531"/>
      <c r="C3" s="531"/>
      <c r="D3" s="531"/>
      <c r="E3" s="531"/>
      <c r="F3" s="531"/>
      <c r="G3" s="531"/>
      <c r="H3" s="531"/>
      <c r="I3" s="531"/>
      <c r="J3" s="531"/>
      <c r="K3" s="531"/>
      <c r="L3" s="531"/>
      <c r="M3" s="531"/>
      <c r="N3" s="531"/>
      <c r="O3" s="531"/>
      <c r="P3" s="531"/>
      <c r="Q3" s="531"/>
      <c r="R3" s="531"/>
      <c r="S3" s="531"/>
      <c r="T3" s="531"/>
      <c r="U3" s="531"/>
      <c r="V3" s="531"/>
      <c r="W3" s="531"/>
      <c r="X3" s="531"/>
    </row>
    <row r="4" spans="1:24" ht="30" customHeight="1">
      <c r="A4" s="906" t="s">
        <v>602</v>
      </c>
      <c r="B4" s="908" t="s">
        <v>601</v>
      </c>
      <c r="C4" s="912" t="s">
        <v>603</v>
      </c>
      <c r="D4" s="901"/>
      <c r="E4" s="901"/>
      <c r="F4" s="901"/>
      <c r="G4" s="901"/>
      <c r="H4" s="901"/>
      <c r="I4" s="901"/>
      <c r="J4" s="901"/>
      <c r="K4" s="901"/>
      <c r="L4" s="901"/>
      <c r="M4" s="901"/>
      <c r="N4" s="901"/>
      <c r="O4" s="901"/>
      <c r="P4" s="901"/>
      <c r="Q4" s="901"/>
      <c r="R4" s="901"/>
      <c r="S4" s="901"/>
      <c r="T4" s="901"/>
      <c r="U4" s="901"/>
      <c r="V4" s="901"/>
      <c r="W4" s="902"/>
      <c r="X4" s="885" t="s">
        <v>176</v>
      </c>
    </row>
    <row r="5" spans="1:24" ht="35.1" customHeight="1">
      <c r="A5" s="907"/>
      <c r="B5" s="909"/>
      <c r="C5" s="522">
        <v>34.049999999999997</v>
      </c>
      <c r="D5" s="521" t="s">
        <v>551</v>
      </c>
      <c r="E5" s="520" t="s">
        <v>552</v>
      </c>
      <c r="F5" s="520" t="s">
        <v>553</v>
      </c>
      <c r="G5" s="520" t="s">
        <v>554</v>
      </c>
      <c r="H5" s="520" t="s">
        <v>555</v>
      </c>
      <c r="I5" s="520" t="s">
        <v>556</v>
      </c>
      <c r="J5" s="520" t="s">
        <v>557</v>
      </c>
      <c r="K5" s="520" t="s">
        <v>558</v>
      </c>
      <c r="L5" s="520" t="s">
        <v>559</v>
      </c>
      <c r="M5" s="520" t="s">
        <v>560</v>
      </c>
      <c r="N5" s="520" t="s">
        <v>561</v>
      </c>
      <c r="O5" s="520" t="s">
        <v>562</v>
      </c>
      <c r="P5" s="520" t="s">
        <v>563</v>
      </c>
      <c r="Q5" s="520" t="s">
        <v>564</v>
      </c>
      <c r="R5" s="520" t="s">
        <v>565</v>
      </c>
      <c r="S5" s="520" t="s">
        <v>566</v>
      </c>
      <c r="T5" s="520" t="s">
        <v>567</v>
      </c>
      <c r="U5" s="519" t="s">
        <v>576</v>
      </c>
      <c r="V5" s="518" t="s">
        <v>575</v>
      </c>
      <c r="W5" s="518">
        <v>221.33</v>
      </c>
      <c r="X5" s="911"/>
    </row>
    <row r="6" spans="1:24" ht="14.45" customHeight="1">
      <c r="A6" s="905" t="s">
        <v>599</v>
      </c>
      <c r="B6" s="529" t="s">
        <v>587</v>
      </c>
      <c r="C6" s="530">
        <v>25356</v>
      </c>
      <c r="D6" s="530">
        <v>0</v>
      </c>
      <c r="E6" s="530">
        <v>0</v>
      </c>
      <c r="F6" s="530">
        <v>0</v>
      </c>
      <c r="G6" s="530">
        <v>0</v>
      </c>
      <c r="H6" s="530">
        <v>0</v>
      </c>
      <c r="I6" s="530">
        <v>0</v>
      </c>
      <c r="J6" s="530">
        <v>0</v>
      </c>
      <c r="K6" s="530">
        <v>0</v>
      </c>
      <c r="L6" s="530">
        <v>0</v>
      </c>
      <c r="M6" s="530">
        <v>0</v>
      </c>
      <c r="N6" s="530">
        <v>1</v>
      </c>
      <c r="O6" s="530">
        <v>0</v>
      </c>
      <c r="P6" s="530">
        <v>0</v>
      </c>
      <c r="Q6" s="530">
        <v>0</v>
      </c>
      <c r="R6" s="530">
        <v>0</v>
      </c>
      <c r="S6" s="530">
        <v>0</v>
      </c>
      <c r="T6" s="530">
        <v>0</v>
      </c>
      <c r="U6" s="530">
        <v>0</v>
      </c>
      <c r="V6" s="530">
        <v>0</v>
      </c>
      <c r="W6" s="530">
        <v>0</v>
      </c>
      <c r="X6" s="528">
        <f t="shared" ref="X6:X41" si="0">SUM(C6:W6)</f>
        <v>25357</v>
      </c>
    </row>
    <row r="7" spans="1:24" ht="14.45" customHeight="1">
      <c r="A7" s="905"/>
      <c r="B7" s="529" t="s">
        <v>586</v>
      </c>
      <c r="C7" s="530">
        <v>2915</v>
      </c>
      <c r="D7" s="530">
        <v>0</v>
      </c>
      <c r="E7" s="530">
        <v>0</v>
      </c>
      <c r="F7" s="530">
        <v>0</v>
      </c>
      <c r="G7" s="530">
        <v>0</v>
      </c>
      <c r="H7" s="530">
        <v>0</v>
      </c>
      <c r="I7" s="530">
        <v>0</v>
      </c>
      <c r="J7" s="530">
        <v>0</v>
      </c>
      <c r="K7" s="530">
        <v>0</v>
      </c>
      <c r="L7" s="530">
        <v>0</v>
      </c>
      <c r="M7" s="530">
        <v>0</v>
      </c>
      <c r="N7" s="530">
        <v>0</v>
      </c>
      <c r="O7" s="530">
        <v>0</v>
      </c>
      <c r="P7" s="530">
        <v>0</v>
      </c>
      <c r="Q7" s="530">
        <v>0</v>
      </c>
      <c r="R7" s="530">
        <v>0</v>
      </c>
      <c r="S7" s="530">
        <v>0</v>
      </c>
      <c r="T7" s="530">
        <v>0</v>
      </c>
      <c r="U7" s="530">
        <v>0</v>
      </c>
      <c r="V7" s="530">
        <v>0</v>
      </c>
      <c r="W7" s="530">
        <v>0</v>
      </c>
      <c r="X7" s="528">
        <f t="shared" si="0"/>
        <v>2915</v>
      </c>
    </row>
    <row r="8" spans="1:24" ht="14.45" customHeight="1">
      <c r="A8" s="905"/>
      <c r="B8" s="529" t="s">
        <v>585</v>
      </c>
      <c r="C8" s="528">
        <f t="shared" ref="C8:W8" si="1">C6+C7</f>
        <v>28271</v>
      </c>
      <c r="D8" s="528">
        <f t="shared" si="1"/>
        <v>0</v>
      </c>
      <c r="E8" s="528">
        <f t="shared" si="1"/>
        <v>0</v>
      </c>
      <c r="F8" s="528">
        <f t="shared" si="1"/>
        <v>0</v>
      </c>
      <c r="G8" s="528">
        <f t="shared" si="1"/>
        <v>0</v>
      </c>
      <c r="H8" s="528">
        <f t="shared" si="1"/>
        <v>0</v>
      </c>
      <c r="I8" s="528">
        <f t="shared" si="1"/>
        <v>0</v>
      </c>
      <c r="J8" s="528">
        <f t="shared" si="1"/>
        <v>0</v>
      </c>
      <c r="K8" s="528">
        <f t="shared" si="1"/>
        <v>0</v>
      </c>
      <c r="L8" s="528">
        <f t="shared" si="1"/>
        <v>0</v>
      </c>
      <c r="M8" s="528">
        <f t="shared" si="1"/>
        <v>0</v>
      </c>
      <c r="N8" s="528">
        <f t="shared" si="1"/>
        <v>1</v>
      </c>
      <c r="O8" s="528">
        <f t="shared" si="1"/>
        <v>0</v>
      </c>
      <c r="P8" s="528">
        <f t="shared" si="1"/>
        <v>0</v>
      </c>
      <c r="Q8" s="528">
        <f t="shared" si="1"/>
        <v>0</v>
      </c>
      <c r="R8" s="528">
        <f t="shared" si="1"/>
        <v>0</v>
      </c>
      <c r="S8" s="528">
        <f t="shared" si="1"/>
        <v>0</v>
      </c>
      <c r="T8" s="528">
        <f t="shared" si="1"/>
        <v>0</v>
      </c>
      <c r="U8" s="528">
        <f t="shared" si="1"/>
        <v>0</v>
      </c>
      <c r="V8" s="528">
        <f t="shared" si="1"/>
        <v>0</v>
      </c>
      <c r="W8" s="528">
        <f t="shared" si="1"/>
        <v>0</v>
      </c>
      <c r="X8" s="528">
        <f t="shared" si="0"/>
        <v>28272</v>
      </c>
    </row>
    <row r="9" spans="1:24" ht="14.45" customHeight="1">
      <c r="A9" s="905" t="s">
        <v>598</v>
      </c>
      <c r="B9" s="529" t="s">
        <v>587</v>
      </c>
      <c r="C9" s="530">
        <v>68015</v>
      </c>
      <c r="D9" s="530">
        <v>4</v>
      </c>
      <c r="E9" s="530">
        <v>0</v>
      </c>
      <c r="F9" s="530">
        <v>0</v>
      </c>
      <c r="G9" s="530">
        <v>0</v>
      </c>
      <c r="H9" s="530">
        <v>1</v>
      </c>
      <c r="I9" s="530">
        <v>0</v>
      </c>
      <c r="J9" s="530">
        <v>0</v>
      </c>
      <c r="K9" s="530">
        <v>0</v>
      </c>
      <c r="L9" s="530">
        <v>0</v>
      </c>
      <c r="M9" s="530">
        <v>0</v>
      </c>
      <c r="N9" s="530">
        <v>0</v>
      </c>
      <c r="O9" s="530">
        <v>0</v>
      </c>
      <c r="P9" s="530">
        <v>0</v>
      </c>
      <c r="Q9" s="530">
        <v>0</v>
      </c>
      <c r="R9" s="530">
        <v>0</v>
      </c>
      <c r="S9" s="530">
        <v>0</v>
      </c>
      <c r="T9" s="530">
        <v>0</v>
      </c>
      <c r="U9" s="530">
        <v>0</v>
      </c>
      <c r="V9" s="530">
        <v>0</v>
      </c>
      <c r="W9" s="530">
        <v>0</v>
      </c>
      <c r="X9" s="528">
        <f t="shared" si="0"/>
        <v>68020</v>
      </c>
    </row>
    <row r="10" spans="1:24" ht="14.45" customHeight="1">
      <c r="A10" s="905"/>
      <c r="B10" s="529" t="s">
        <v>586</v>
      </c>
      <c r="C10" s="530">
        <v>7863</v>
      </c>
      <c r="D10" s="530">
        <v>1</v>
      </c>
      <c r="E10" s="530">
        <v>0</v>
      </c>
      <c r="F10" s="530">
        <v>0</v>
      </c>
      <c r="G10" s="530">
        <v>0</v>
      </c>
      <c r="H10" s="530">
        <v>0</v>
      </c>
      <c r="I10" s="530">
        <v>0</v>
      </c>
      <c r="J10" s="530">
        <v>0</v>
      </c>
      <c r="K10" s="530">
        <v>0</v>
      </c>
      <c r="L10" s="530">
        <v>0</v>
      </c>
      <c r="M10" s="530">
        <v>0</v>
      </c>
      <c r="N10" s="530">
        <v>0</v>
      </c>
      <c r="O10" s="530">
        <v>0</v>
      </c>
      <c r="P10" s="530">
        <v>0</v>
      </c>
      <c r="Q10" s="530">
        <v>0</v>
      </c>
      <c r="R10" s="530">
        <v>0</v>
      </c>
      <c r="S10" s="530">
        <v>0</v>
      </c>
      <c r="T10" s="530">
        <v>0</v>
      </c>
      <c r="U10" s="530">
        <v>0</v>
      </c>
      <c r="V10" s="530">
        <v>0</v>
      </c>
      <c r="W10" s="530">
        <v>0</v>
      </c>
      <c r="X10" s="528">
        <f t="shared" si="0"/>
        <v>7864</v>
      </c>
    </row>
    <row r="11" spans="1:24" ht="14.45" customHeight="1">
      <c r="A11" s="905"/>
      <c r="B11" s="529" t="s">
        <v>585</v>
      </c>
      <c r="C11" s="528">
        <f t="shared" ref="C11:W11" si="2">C9+C10</f>
        <v>75878</v>
      </c>
      <c r="D11" s="528">
        <f t="shared" si="2"/>
        <v>5</v>
      </c>
      <c r="E11" s="528">
        <f t="shared" si="2"/>
        <v>0</v>
      </c>
      <c r="F11" s="528">
        <f t="shared" si="2"/>
        <v>0</v>
      </c>
      <c r="G11" s="528">
        <f t="shared" si="2"/>
        <v>0</v>
      </c>
      <c r="H11" s="528">
        <f t="shared" si="2"/>
        <v>1</v>
      </c>
      <c r="I11" s="528">
        <f t="shared" si="2"/>
        <v>0</v>
      </c>
      <c r="J11" s="528">
        <f t="shared" si="2"/>
        <v>0</v>
      </c>
      <c r="K11" s="528">
        <f t="shared" si="2"/>
        <v>0</v>
      </c>
      <c r="L11" s="528">
        <f t="shared" si="2"/>
        <v>0</v>
      </c>
      <c r="M11" s="528">
        <f t="shared" si="2"/>
        <v>0</v>
      </c>
      <c r="N11" s="528">
        <f t="shared" si="2"/>
        <v>0</v>
      </c>
      <c r="O11" s="528">
        <f t="shared" si="2"/>
        <v>0</v>
      </c>
      <c r="P11" s="528">
        <f t="shared" si="2"/>
        <v>0</v>
      </c>
      <c r="Q11" s="528">
        <f t="shared" si="2"/>
        <v>0</v>
      </c>
      <c r="R11" s="528">
        <f t="shared" si="2"/>
        <v>0</v>
      </c>
      <c r="S11" s="528">
        <f t="shared" si="2"/>
        <v>0</v>
      </c>
      <c r="T11" s="528">
        <f t="shared" si="2"/>
        <v>0</v>
      </c>
      <c r="U11" s="528">
        <f t="shared" si="2"/>
        <v>0</v>
      </c>
      <c r="V11" s="528">
        <f t="shared" si="2"/>
        <v>0</v>
      </c>
      <c r="W11" s="528">
        <f t="shared" si="2"/>
        <v>0</v>
      </c>
      <c r="X11" s="528">
        <f t="shared" si="0"/>
        <v>75884</v>
      </c>
    </row>
    <row r="12" spans="1:24" ht="14.45" customHeight="1">
      <c r="A12" s="905" t="s">
        <v>597</v>
      </c>
      <c r="B12" s="529" t="s">
        <v>587</v>
      </c>
      <c r="C12" s="530">
        <v>113641</v>
      </c>
      <c r="D12" s="530">
        <v>6</v>
      </c>
      <c r="E12" s="530">
        <v>1</v>
      </c>
      <c r="F12" s="530">
        <v>0</v>
      </c>
      <c r="G12" s="530">
        <v>0</v>
      </c>
      <c r="H12" s="530">
        <v>1</v>
      </c>
      <c r="I12" s="530">
        <v>0</v>
      </c>
      <c r="J12" s="530">
        <v>0</v>
      </c>
      <c r="K12" s="530">
        <v>0</v>
      </c>
      <c r="L12" s="530">
        <v>0</v>
      </c>
      <c r="M12" s="530">
        <v>0</v>
      </c>
      <c r="N12" s="530">
        <v>0</v>
      </c>
      <c r="O12" s="530">
        <v>0</v>
      </c>
      <c r="P12" s="530">
        <v>0</v>
      </c>
      <c r="Q12" s="530">
        <v>0</v>
      </c>
      <c r="R12" s="530">
        <v>0</v>
      </c>
      <c r="S12" s="530">
        <v>0</v>
      </c>
      <c r="T12" s="530">
        <v>0</v>
      </c>
      <c r="U12" s="530">
        <v>0</v>
      </c>
      <c r="V12" s="530">
        <v>0</v>
      </c>
      <c r="W12" s="530">
        <v>0</v>
      </c>
      <c r="X12" s="528">
        <f t="shared" si="0"/>
        <v>113649</v>
      </c>
    </row>
    <row r="13" spans="1:24" ht="14.45" customHeight="1">
      <c r="A13" s="905"/>
      <c r="B13" s="529" t="s">
        <v>586</v>
      </c>
      <c r="C13" s="530">
        <v>15321</v>
      </c>
      <c r="D13" s="530">
        <v>0</v>
      </c>
      <c r="E13" s="530">
        <v>0</v>
      </c>
      <c r="F13" s="530">
        <v>0</v>
      </c>
      <c r="G13" s="530">
        <v>0</v>
      </c>
      <c r="H13" s="530">
        <v>0</v>
      </c>
      <c r="I13" s="530">
        <v>0</v>
      </c>
      <c r="J13" s="530">
        <v>0</v>
      </c>
      <c r="K13" s="530">
        <v>0</v>
      </c>
      <c r="L13" s="530">
        <v>0</v>
      </c>
      <c r="M13" s="530">
        <v>0</v>
      </c>
      <c r="N13" s="530">
        <v>0</v>
      </c>
      <c r="O13" s="530">
        <v>0</v>
      </c>
      <c r="P13" s="530">
        <v>0</v>
      </c>
      <c r="Q13" s="530">
        <v>0</v>
      </c>
      <c r="R13" s="530">
        <v>0</v>
      </c>
      <c r="S13" s="530">
        <v>0</v>
      </c>
      <c r="T13" s="530">
        <v>0</v>
      </c>
      <c r="U13" s="530">
        <v>0</v>
      </c>
      <c r="V13" s="530">
        <v>0</v>
      </c>
      <c r="W13" s="530">
        <v>0</v>
      </c>
      <c r="X13" s="528">
        <f t="shared" si="0"/>
        <v>15321</v>
      </c>
    </row>
    <row r="14" spans="1:24" ht="14.45" customHeight="1">
      <c r="A14" s="905"/>
      <c r="B14" s="529" t="s">
        <v>585</v>
      </c>
      <c r="C14" s="528">
        <f t="shared" ref="C14:W14" si="3">C12+C13</f>
        <v>128962</v>
      </c>
      <c r="D14" s="528">
        <f t="shared" si="3"/>
        <v>6</v>
      </c>
      <c r="E14" s="528">
        <f t="shared" si="3"/>
        <v>1</v>
      </c>
      <c r="F14" s="528">
        <f t="shared" si="3"/>
        <v>0</v>
      </c>
      <c r="G14" s="528">
        <f t="shared" si="3"/>
        <v>0</v>
      </c>
      <c r="H14" s="528">
        <f t="shared" si="3"/>
        <v>1</v>
      </c>
      <c r="I14" s="528">
        <f t="shared" si="3"/>
        <v>0</v>
      </c>
      <c r="J14" s="528">
        <f t="shared" si="3"/>
        <v>0</v>
      </c>
      <c r="K14" s="528">
        <f t="shared" si="3"/>
        <v>0</v>
      </c>
      <c r="L14" s="528">
        <f t="shared" si="3"/>
        <v>0</v>
      </c>
      <c r="M14" s="528">
        <f t="shared" si="3"/>
        <v>0</v>
      </c>
      <c r="N14" s="528">
        <f t="shared" si="3"/>
        <v>0</v>
      </c>
      <c r="O14" s="528">
        <f t="shared" si="3"/>
        <v>0</v>
      </c>
      <c r="P14" s="528">
        <f t="shared" si="3"/>
        <v>0</v>
      </c>
      <c r="Q14" s="528">
        <f t="shared" si="3"/>
        <v>0</v>
      </c>
      <c r="R14" s="528">
        <f t="shared" si="3"/>
        <v>0</v>
      </c>
      <c r="S14" s="528">
        <f t="shared" si="3"/>
        <v>0</v>
      </c>
      <c r="T14" s="528">
        <f t="shared" si="3"/>
        <v>0</v>
      </c>
      <c r="U14" s="528">
        <f t="shared" si="3"/>
        <v>0</v>
      </c>
      <c r="V14" s="528">
        <f t="shared" si="3"/>
        <v>0</v>
      </c>
      <c r="W14" s="528">
        <f t="shared" si="3"/>
        <v>0</v>
      </c>
      <c r="X14" s="528">
        <f t="shared" si="0"/>
        <v>128970</v>
      </c>
    </row>
    <row r="15" spans="1:24" ht="14.45" customHeight="1">
      <c r="A15" s="905" t="s">
        <v>596</v>
      </c>
      <c r="B15" s="529" t="s">
        <v>587</v>
      </c>
      <c r="C15" s="530">
        <v>135577</v>
      </c>
      <c r="D15" s="530">
        <v>7</v>
      </c>
      <c r="E15" s="530">
        <v>2</v>
      </c>
      <c r="F15" s="530">
        <v>0</v>
      </c>
      <c r="G15" s="530">
        <v>0</v>
      </c>
      <c r="H15" s="530">
        <v>0</v>
      </c>
      <c r="I15" s="530">
        <v>0</v>
      </c>
      <c r="J15" s="530">
        <v>0</v>
      </c>
      <c r="K15" s="530">
        <v>0</v>
      </c>
      <c r="L15" s="530">
        <v>0</v>
      </c>
      <c r="M15" s="530">
        <v>2</v>
      </c>
      <c r="N15" s="530">
        <v>1</v>
      </c>
      <c r="O15" s="530">
        <v>0</v>
      </c>
      <c r="P15" s="530">
        <v>0</v>
      </c>
      <c r="Q15" s="530">
        <v>0</v>
      </c>
      <c r="R15" s="530">
        <v>0</v>
      </c>
      <c r="S15" s="530">
        <v>0</v>
      </c>
      <c r="T15" s="530">
        <v>0</v>
      </c>
      <c r="U15" s="530">
        <v>0</v>
      </c>
      <c r="V15" s="530">
        <v>0</v>
      </c>
      <c r="W15" s="530">
        <v>0</v>
      </c>
      <c r="X15" s="528">
        <f t="shared" si="0"/>
        <v>135589</v>
      </c>
    </row>
    <row r="16" spans="1:24" ht="14.45" customHeight="1">
      <c r="A16" s="905"/>
      <c r="B16" s="529" t="s">
        <v>586</v>
      </c>
      <c r="C16" s="530">
        <v>21974</v>
      </c>
      <c r="D16" s="530">
        <v>0</v>
      </c>
      <c r="E16" s="530">
        <v>3</v>
      </c>
      <c r="F16" s="530">
        <v>0</v>
      </c>
      <c r="G16" s="530">
        <v>0</v>
      </c>
      <c r="H16" s="530">
        <v>0</v>
      </c>
      <c r="I16" s="530">
        <v>0</v>
      </c>
      <c r="J16" s="530">
        <v>0</v>
      </c>
      <c r="K16" s="530">
        <v>0</v>
      </c>
      <c r="L16" s="530">
        <v>0</v>
      </c>
      <c r="M16" s="530">
        <v>0</v>
      </c>
      <c r="N16" s="530">
        <v>0</v>
      </c>
      <c r="O16" s="530">
        <v>0</v>
      </c>
      <c r="P16" s="530">
        <v>0</v>
      </c>
      <c r="Q16" s="530">
        <v>0</v>
      </c>
      <c r="R16" s="530">
        <v>0</v>
      </c>
      <c r="S16" s="530">
        <v>0</v>
      </c>
      <c r="T16" s="530">
        <v>0</v>
      </c>
      <c r="U16" s="530">
        <v>0</v>
      </c>
      <c r="V16" s="530">
        <v>0</v>
      </c>
      <c r="W16" s="530">
        <v>0</v>
      </c>
      <c r="X16" s="528">
        <f t="shared" si="0"/>
        <v>21977</v>
      </c>
    </row>
    <row r="17" spans="1:24" ht="14.45" customHeight="1">
      <c r="A17" s="905"/>
      <c r="B17" s="529" t="s">
        <v>585</v>
      </c>
      <c r="C17" s="528">
        <f t="shared" ref="C17:W17" si="4">C15+C16</f>
        <v>157551</v>
      </c>
      <c r="D17" s="528">
        <f t="shared" si="4"/>
        <v>7</v>
      </c>
      <c r="E17" s="528">
        <f t="shared" si="4"/>
        <v>5</v>
      </c>
      <c r="F17" s="528">
        <f t="shared" si="4"/>
        <v>0</v>
      </c>
      <c r="G17" s="528">
        <f t="shared" si="4"/>
        <v>0</v>
      </c>
      <c r="H17" s="528">
        <f t="shared" si="4"/>
        <v>0</v>
      </c>
      <c r="I17" s="528">
        <f t="shared" si="4"/>
        <v>0</v>
      </c>
      <c r="J17" s="528">
        <f t="shared" si="4"/>
        <v>0</v>
      </c>
      <c r="K17" s="528">
        <f t="shared" si="4"/>
        <v>0</v>
      </c>
      <c r="L17" s="528">
        <f t="shared" si="4"/>
        <v>0</v>
      </c>
      <c r="M17" s="528">
        <f t="shared" si="4"/>
        <v>2</v>
      </c>
      <c r="N17" s="528">
        <f t="shared" si="4"/>
        <v>1</v>
      </c>
      <c r="O17" s="528">
        <f t="shared" si="4"/>
        <v>0</v>
      </c>
      <c r="P17" s="528">
        <f t="shared" si="4"/>
        <v>0</v>
      </c>
      <c r="Q17" s="528">
        <f t="shared" si="4"/>
        <v>0</v>
      </c>
      <c r="R17" s="528">
        <f t="shared" si="4"/>
        <v>0</v>
      </c>
      <c r="S17" s="528">
        <f t="shared" si="4"/>
        <v>0</v>
      </c>
      <c r="T17" s="528">
        <f t="shared" si="4"/>
        <v>0</v>
      </c>
      <c r="U17" s="528">
        <f t="shared" si="4"/>
        <v>0</v>
      </c>
      <c r="V17" s="528">
        <f t="shared" si="4"/>
        <v>0</v>
      </c>
      <c r="W17" s="528">
        <f t="shared" si="4"/>
        <v>0</v>
      </c>
      <c r="X17" s="528">
        <f t="shared" si="0"/>
        <v>157566</v>
      </c>
    </row>
    <row r="18" spans="1:24" ht="14.45" customHeight="1">
      <c r="A18" s="905" t="s">
        <v>595</v>
      </c>
      <c r="B18" s="529" t="s">
        <v>587</v>
      </c>
      <c r="C18" s="530">
        <v>147170</v>
      </c>
      <c r="D18" s="530">
        <v>25</v>
      </c>
      <c r="E18" s="530">
        <v>10</v>
      </c>
      <c r="F18" s="530">
        <v>2</v>
      </c>
      <c r="G18" s="530">
        <v>1</v>
      </c>
      <c r="H18" s="530">
        <v>1</v>
      </c>
      <c r="I18" s="530">
        <v>0</v>
      </c>
      <c r="J18" s="530">
        <v>0</v>
      </c>
      <c r="K18" s="530">
        <v>0</v>
      </c>
      <c r="L18" s="530">
        <v>0</v>
      </c>
      <c r="M18" s="530">
        <v>1</v>
      </c>
      <c r="N18" s="530">
        <v>0</v>
      </c>
      <c r="O18" s="530">
        <v>2</v>
      </c>
      <c r="P18" s="530">
        <v>0</v>
      </c>
      <c r="Q18" s="530">
        <v>0</v>
      </c>
      <c r="R18" s="530">
        <v>0</v>
      </c>
      <c r="S18" s="530">
        <v>0</v>
      </c>
      <c r="T18" s="530">
        <v>0</v>
      </c>
      <c r="U18" s="530">
        <v>0</v>
      </c>
      <c r="V18" s="530">
        <v>0</v>
      </c>
      <c r="W18" s="530">
        <v>0</v>
      </c>
      <c r="X18" s="528">
        <f t="shared" si="0"/>
        <v>147212</v>
      </c>
    </row>
    <row r="19" spans="1:24" ht="14.45" customHeight="1">
      <c r="A19" s="905"/>
      <c r="B19" s="529" t="s">
        <v>586</v>
      </c>
      <c r="C19" s="530">
        <v>26674</v>
      </c>
      <c r="D19" s="530">
        <v>3</v>
      </c>
      <c r="E19" s="530">
        <v>0</v>
      </c>
      <c r="F19" s="530">
        <v>0</v>
      </c>
      <c r="G19" s="530">
        <v>0</v>
      </c>
      <c r="H19" s="530">
        <v>1</v>
      </c>
      <c r="I19" s="530">
        <v>0</v>
      </c>
      <c r="J19" s="530">
        <v>0</v>
      </c>
      <c r="K19" s="530">
        <v>0</v>
      </c>
      <c r="L19" s="530">
        <v>0</v>
      </c>
      <c r="M19" s="530">
        <v>0</v>
      </c>
      <c r="N19" s="530">
        <v>0</v>
      </c>
      <c r="O19" s="530">
        <v>0</v>
      </c>
      <c r="P19" s="530">
        <v>0</v>
      </c>
      <c r="Q19" s="530">
        <v>0</v>
      </c>
      <c r="R19" s="530">
        <v>0</v>
      </c>
      <c r="S19" s="530">
        <v>0</v>
      </c>
      <c r="T19" s="530">
        <v>0</v>
      </c>
      <c r="U19" s="530">
        <v>0</v>
      </c>
      <c r="V19" s="530">
        <v>0</v>
      </c>
      <c r="W19" s="530">
        <v>0</v>
      </c>
      <c r="X19" s="528">
        <f t="shared" si="0"/>
        <v>26678</v>
      </c>
    </row>
    <row r="20" spans="1:24" ht="14.45" customHeight="1">
      <c r="A20" s="905"/>
      <c r="B20" s="529" t="s">
        <v>585</v>
      </c>
      <c r="C20" s="528">
        <f t="shared" ref="C20:W20" si="5">C18+C19</f>
        <v>173844</v>
      </c>
      <c r="D20" s="528">
        <f t="shared" si="5"/>
        <v>28</v>
      </c>
      <c r="E20" s="528">
        <f t="shared" si="5"/>
        <v>10</v>
      </c>
      <c r="F20" s="528">
        <f t="shared" si="5"/>
        <v>2</v>
      </c>
      <c r="G20" s="528">
        <f t="shared" si="5"/>
        <v>1</v>
      </c>
      <c r="H20" s="528">
        <f t="shared" si="5"/>
        <v>2</v>
      </c>
      <c r="I20" s="528">
        <f t="shared" si="5"/>
        <v>0</v>
      </c>
      <c r="J20" s="528">
        <f t="shared" si="5"/>
        <v>0</v>
      </c>
      <c r="K20" s="528">
        <f t="shared" si="5"/>
        <v>0</v>
      </c>
      <c r="L20" s="528">
        <f t="shared" si="5"/>
        <v>0</v>
      </c>
      <c r="M20" s="528">
        <f t="shared" si="5"/>
        <v>1</v>
      </c>
      <c r="N20" s="528">
        <f t="shared" si="5"/>
        <v>0</v>
      </c>
      <c r="O20" s="528">
        <f t="shared" si="5"/>
        <v>2</v>
      </c>
      <c r="P20" s="528">
        <f t="shared" si="5"/>
        <v>0</v>
      </c>
      <c r="Q20" s="528">
        <f t="shared" si="5"/>
        <v>0</v>
      </c>
      <c r="R20" s="528">
        <f t="shared" si="5"/>
        <v>0</v>
      </c>
      <c r="S20" s="528">
        <f t="shared" si="5"/>
        <v>0</v>
      </c>
      <c r="T20" s="528">
        <f t="shared" si="5"/>
        <v>0</v>
      </c>
      <c r="U20" s="528">
        <f t="shared" si="5"/>
        <v>0</v>
      </c>
      <c r="V20" s="528">
        <f t="shared" si="5"/>
        <v>0</v>
      </c>
      <c r="W20" s="528">
        <f t="shared" si="5"/>
        <v>0</v>
      </c>
      <c r="X20" s="528">
        <f t="shared" si="0"/>
        <v>173890</v>
      </c>
    </row>
    <row r="21" spans="1:24" ht="14.45" customHeight="1">
      <c r="A21" s="905" t="s">
        <v>594</v>
      </c>
      <c r="B21" s="529" t="s">
        <v>587</v>
      </c>
      <c r="C21" s="530">
        <v>128667</v>
      </c>
      <c r="D21" s="530">
        <v>54</v>
      </c>
      <c r="E21" s="530">
        <v>11</v>
      </c>
      <c r="F21" s="530">
        <v>4</v>
      </c>
      <c r="G21" s="530">
        <v>1</v>
      </c>
      <c r="H21" s="530">
        <v>0</v>
      </c>
      <c r="I21" s="530">
        <v>0</v>
      </c>
      <c r="J21" s="530">
        <v>1</v>
      </c>
      <c r="K21" s="530">
        <v>2</v>
      </c>
      <c r="L21" s="530">
        <v>0</v>
      </c>
      <c r="M21" s="530">
        <v>1</v>
      </c>
      <c r="N21" s="530">
        <v>0</v>
      </c>
      <c r="O21" s="530">
        <v>2</v>
      </c>
      <c r="P21" s="530">
        <v>0</v>
      </c>
      <c r="Q21" s="530">
        <v>0</v>
      </c>
      <c r="R21" s="530">
        <v>0</v>
      </c>
      <c r="S21" s="530">
        <v>0</v>
      </c>
      <c r="T21" s="530">
        <v>0</v>
      </c>
      <c r="U21" s="530">
        <v>0</v>
      </c>
      <c r="V21" s="530">
        <v>0</v>
      </c>
      <c r="W21" s="530">
        <v>0</v>
      </c>
      <c r="X21" s="528">
        <f t="shared" si="0"/>
        <v>128743</v>
      </c>
    </row>
    <row r="22" spans="1:24" ht="14.45" customHeight="1">
      <c r="A22" s="905"/>
      <c r="B22" s="529" t="s">
        <v>586</v>
      </c>
      <c r="C22" s="530">
        <v>24560</v>
      </c>
      <c r="D22" s="530">
        <v>6</v>
      </c>
      <c r="E22" s="530">
        <v>0</v>
      </c>
      <c r="F22" s="530">
        <v>1</v>
      </c>
      <c r="G22" s="530">
        <v>1</v>
      </c>
      <c r="H22" s="530">
        <v>0</v>
      </c>
      <c r="I22" s="530">
        <v>0</v>
      </c>
      <c r="J22" s="530">
        <v>0</v>
      </c>
      <c r="K22" s="530">
        <v>0</v>
      </c>
      <c r="L22" s="530">
        <v>0</v>
      </c>
      <c r="M22" s="530">
        <v>0</v>
      </c>
      <c r="N22" s="530">
        <v>0</v>
      </c>
      <c r="O22" s="530">
        <v>0</v>
      </c>
      <c r="P22" s="530">
        <v>0</v>
      </c>
      <c r="Q22" s="530">
        <v>0</v>
      </c>
      <c r="R22" s="530">
        <v>0</v>
      </c>
      <c r="S22" s="530">
        <v>0</v>
      </c>
      <c r="T22" s="530">
        <v>0</v>
      </c>
      <c r="U22" s="530">
        <v>0</v>
      </c>
      <c r="V22" s="530">
        <v>0</v>
      </c>
      <c r="W22" s="530">
        <v>0</v>
      </c>
      <c r="X22" s="528">
        <f t="shared" si="0"/>
        <v>24568</v>
      </c>
    </row>
    <row r="23" spans="1:24" ht="14.45" customHeight="1">
      <c r="A23" s="905"/>
      <c r="B23" s="529" t="s">
        <v>585</v>
      </c>
      <c r="C23" s="528">
        <f t="shared" ref="C23:W23" si="6">C21+C22</f>
        <v>153227</v>
      </c>
      <c r="D23" s="528">
        <f t="shared" si="6"/>
        <v>60</v>
      </c>
      <c r="E23" s="528">
        <f t="shared" si="6"/>
        <v>11</v>
      </c>
      <c r="F23" s="528">
        <f t="shared" si="6"/>
        <v>5</v>
      </c>
      <c r="G23" s="528">
        <f t="shared" si="6"/>
        <v>2</v>
      </c>
      <c r="H23" s="528">
        <f t="shared" si="6"/>
        <v>0</v>
      </c>
      <c r="I23" s="528">
        <f t="shared" si="6"/>
        <v>0</v>
      </c>
      <c r="J23" s="528">
        <f t="shared" si="6"/>
        <v>1</v>
      </c>
      <c r="K23" s="528">
        <f t="shared" si="6"/>
        <v>2</v>
      </c>
      <c r="L23" s="528">
        <f t="shared" si="6"/>
        <v>0</v>
      </c>
      <c r="M23" s="528">
        <f t="shared" si="6"/>
        <v>1</v>
      </c>
      <c r="N23" s="528">
        <f t="shared" si="6"/>
        <v>0</v>
      </c>
      <c r="O23" s="528">
        <f t="shared" si="6"/>
        <v>2</v>
      </c>
      <c r="P23" s="528">
        <f t="shared" si="6"/>
        <v>0</v>
      </c>
      <c r="Q23" s="528">
        <f t="shared" si="6"/>
        <v>0</v>
      </c>
      <c r="R23" s="528">
        <f t="shared" si="6"/>
        <v>0</v>
      </c>
      <c r="S23" s="528">
        <f t="shared" si="6"/>
        <v>0</v>
      </c>
      <c r="T23" s="528">
        <f t="shared" si="6"/>
        <v>0</v>
      </c>
      <c r="U23" s="528">
        <f t="shared" si="6"/>
        <v>0</v>
      </c>
      <c r="V23" s="528">
        <f t="shared" si="6"/>
        <v>0</v>
      </c>
      <c r="W23" s="528">
        <f t="shared" si="6"/>
        <v>0</v>
      </c>
      <c r="X23" s="528">
        <f t="shared" si="0"/>
        <v>153311</v>
      </c>
    </row>
    <row r="24" spans="1:24" ht="14.45" customHeight="1">
      <c r="A24" s="905" t="s">
        <v>593</v>
      </c>
      <c r="B24" s="529" t="s">
        <v>587</v>
      </c>
      <c r="C24" s="530">
        <v>86711</v>
      </c>
      <c r="D24" s="530">
        <v>36</v>
      </c>
      <c r="E24" s="530">
        <v>9</v>
      </c>
      <c r="F24" s="530">
        <v>2</v>
      </c>
      <c r="G24" s="530">
        <v>0</v>
      </c>
      <c r="H24" s="530">
        <v>0</v>
      </c>
      <c r="I24" s="530">
        <v>0</v>
      </c>
      <c r="J24" s="530">
        <v>1</v>
      </c>
      <c r="K24" s="530">
        <v>1</v>
      </c>
      <c r="L24" s="530">
        <v>0</v>
      </c>
      <c r="M24" s="530">
        <v>1</v>
      </c>
      <c r="N24" s="530">
        <v>0</v>
      </c>
      <c r="O24" s="530">
        <v>3</v>
      </c>
      <c r="P24" s="530">
        <v>0</v>
      </c>
      <c r="Q24" s="530">
        <v>0</v>
      </c>
      <c r="R24" s="530">
        <v>0</v>
      </c>
      <c r="S24" s="530">
        <v>0</v>
      </c>
      <c r="T24" s="530">
        <v>0</v>
      </c>
      <c r="U24" s="530">
        <v>0</v>
      </c>
      <c r="V24" s="530">
        <v>0</v>
      </c>
      <c r="W24" s="530">
        <v>0</v>
      </c>
      <c r="X24" s="528">
        <f t="shared" si="0"/>
        <v>86764</v>
      </c>
    </row>
    <row r="25" spans="1:24" ht="14.45" customHeight="1">
      <c r="A25" s="905"/>
      <c r="B25" s="529" t="s">
        <v>586</v>
      </c>
      <c r="C25" s="530">
        <v>17638</v>
      </c>
      <c r="D25" s="530">
        <v>4</v>
      </c>
      <c r="E25" s="530">
        <v>3</v>
      </c>
      <c r="F25" s="530">
        <v>1</v>
      </c>
      <c r="G25" s="530">
        <v>2</v>
      </c>
      <c r="H25" s="530">
        <v>0</v>
      </c>
      <c r="I25" s="530">
        <v>0</v>
      </c>
      <c r="J25" s="530">
        <v>1</v>
      </c>
      <c r="K25" s="530">
        <v>0</v>
      </c>
      <c r="L25" s="530">
        <v>0</v>
      </c>
      <c r="M25" s="530">
        <v>0</v>
      </c>
      <c r="N25" s="530">
        <v>0</v>
      </c>
      <c r="O25" s="530">
        <v>0</v>
      </c>
      <c r="P25" s="530">
        <v>0</v>
      </c>
      <c r="Q25" s="530">
        <v>0</v>
      </c>
      <c r="R25" s="530">
        <v>0</v>
      </c>
      <c r="S25" s="530">
        <v>0</v>
      </c>
      <c r="T25" s="530">
        <v>0</v>
      </c>
      <c r="U25" s="530">
        <v>0</v>
      </c>
      <c r="V25" s="530">
        <v>0</v>
      </c>
      <c r="W25" s="530">
        <v>0</v>
      </c>
      <c r="X25" s="528">
        <f t="shared" si="0"/>
        <v>17649</v>
      </c>
    </row>
    <row r="26" spans="1:24" ht="14.45" customHeight="1">
      <c r="A26" s="905"/>
      <c r="B26" s="529" t="s">
        <v>585</v>
      </c>
      <c r="C26" s="528">
        <f t="shared" ref="C26:W26" si="7">C24+C25</f>
        <v>104349</v>
      </c>
      <c r="D26" s="528">
        <f t="shared" si="7"/>
        <v>40</v>
      </c>
      <c r="E26" s="528">
        <f t="shared" si="7"/>
        <v>12</v>
      </c>
      <c r="F26" s="528">
        <f t="shared" si="7"/>
        <v>3</v>
      </c>
      <c r="G26" s="528">
        <f t="shared" si="7"/>
        <v>2</v>
      </c>
      <c r="H26" s="528">
        <f t="shared" si="7"/>
        <v>0</v>
      </c>
      <c r="I26" s="528">
        <f t="shared" si="7"/>
        <v>0</v>
      </c>
      <c r="J26" s="528">
        <f t="shared" si="7"/>
        <v>2</v>
      </c>
      <c r="K26" s="528">
        <f t="shared" si="7"/>
        <v>1</v>
      </c>
      <c r="L26" s="528">
        <f t="shared" si="7"/>
        <v>0</v>
      </c>
      <c r="M26" s="528">
        <f t="shared" si="7"/>
        <v>1</v>
      </c>
      <c r="N26" s="528">
        <f t="shared" si="7"/>
        <v>0</v>
      </c>
      <c r="O26" s="528">
        <f t="shared" si="7"/>
        <v>3</v>
      </c>
      <c r="P26" s="528">
        <f t="shared" si="7"/>
        <v>0</v>
      </c>
      <c r="Q26" s="528">
        <f t="shared" si="7"/>
        <v>0</v>
      </c>
      <c r="R26" s="528">
        <f t="shared" si="7"/>
        <v>0</v>
      </c>
      <c r="S26" s="528">
        <f t="shared" si="7"/>
        <v>0</v>
      </c>
      <c r="T26" s="528">
        <f t="shared" si="7"/>
        <v>0</v>
      </c>
      <c r="U26" s="528">
        <f t="shared" si="7"/>
        <v>0</v>
      </c>
      <c r="V26" s="528">
        <f t="shared" si="7"/>
        <v>0</v>
      </c>
      <c r="W26" s="528">
        <f t="shared" si="7"/>
        <v>0</v>
      </c>
      <c r="X26" s="528">
        <f t="shared" si="0"/>
        <v>104413</v>
      </c>
    </row>
    <row r="27" spans="1:24" ht="14.45" customHeight="1">
      <c r="A27" s="905" t="s">
        <v>592</v>
      </c>
      <c r="B27" s="529" t="s">
        <v>587</v>
      </c>
      <c r="C27" s="530">
        <v>50624</v>
      </c>
      <c r="D27" s="530">
        <v>35</v>
      </c>
      <c r="E27" s="530">
        <v>6</v>
      </c>
      <c r="F27" s="530">
        <v>3</v>
      </c>
      <c r="G27" s="530">
        <v>2</v>
      </c>
      <c r="H27" s="530">
        <v>1</v>
      </c>
      <c r="I27" s="530">
        <v>0</v>
      </c>
      <c r="J27" s="530">
        <v>0</v>
      </c>
      <c r="K27" s="530">
        <v>0</v>
      </c>
      <c r="L27" s="530">
        <v>0</v>
      </c>
      <c r="M27" s="530">
        <v>1</v>
      </c>
      <c r="N27" s="530">
        <v>0</v>
      </c>
      <c r="O27" s="530">
        <v>2</v>
      </c>
      <c r="P27" s="530">
        <v>0</v>
      </c>
      <c r="Q27" s="530">
        <v>0</v>
      </c>
      <c r="R27" s="530">
        <v>0</v>
      </c>
      <c r="S27" s="530">
        <v>0</v>
      </c>
      <c r="T27" s="530">
        <v>0</v>
      </c>
      <c r="U27" s="530">
        <v>0</v>
      </c>
      <c r="V27" s="530">
        <v>0</v>
      </c>
      <c r="W27" s="530">
        <v>0</v>
      </c>
      <c r="X27" s="528">
        <f t="shared" si="0"/>
        <v>50674</v>
      </c>
    </row>
    <row r="28" spans="1:24" ht="14.45" customHeight="1">
      <c r="A28" s="905"/>
      <c r="B28" s="529" t="s">
        <v>586</v>
      </c>
      <c r="C28" s="530">
        <v>9599</v>
      </c>
      <c r="D28" s="530">
        <v>2</v>
      </c>
      <c r="E28" s="530">
        <v>1</v>
      </c>
      <c r="F28" s="530">
        <v>1</v>
      </c>
      <c r="G28" s="530">
        <v>0</v>
      </c>
      <c r="H28" s="530">
        <v>0</v>
      </c>
      <c r="I28" s="530">
        <v>0</v>
      </c>
      <c r="J28" s="530">
        <v>0</v>
      </c>
      <c r="K28" s="530">
        <v>1</v>
      </c>
      <c r="L28" s="530">
        <v>0</v>
      </c>
      <c r="M28" s="530">
        <v>0</v>
      </c>
      <c r="N28" s="530">
        <v>0</v>
      </c>
      <c r="O28" s="530">
        <v>0</v>
      </c>
      <c r="P28" s="530">
        <v>0</v>
      </c>
      <c r="Q28" s="530">
        <v>0</v>
      </c>
      <c r="R28" s="530">
        <v>0</v>
      </c>
      <c r="S28" s="530">
        <v>0</v>
      </c>
      <c r="T28" s="530">
        <v>0</v>
      </c>
      <c r="U28" s="530">
        <v>0</v>
      </c>
      <c r="V28" s="530">
        <v>0</v>
      </c>
      <c r="W28" s="530">
        <v>0</v>
      </c>
      <c r="X28" s="528">
        <f t="shared" si="0"/>
        <v>9604</v>
      </c>
    </row>
    <row r="29" spans="1:24" ht="14.45" customHeight="1">
      <c r="A29" s="905"/>
      <c r="B29" s="529" t="s">
        <v>585</v>
      </c>
      <c r="C29" s="528">
        <f t="shared" ref="C29:W29" si="8">C27+C28</f>
        <v>60223</v>
      </c>
      <c r="D29" s="528">
        <f t="shared" si="8"/>
        <v>37</v>
      </c>
      <c r="E29" s="528">
        <f t="shared" si="8"/>
        <v>7</v>
      </c>
      <c r="F29" s="528">
        <f t="shared" si="8"/>
        <v>4</v>
      </c>
      <c r="G29" s="528">
        <f t="shared" si="8"/>
        <v>2</v>
      </c>
      <c r="H29" s="528">
        <f t="shared" si="8"/>
        <v>1</v>
      </c>
      <c r="I29" s="528">
        <f t="shared" si="8"/>
        <v>0</v>
      </c>
      <c r="J29" s="528">
        <f t="shared" si="8"/>
        <v>0</v>
      </c>
      <c r="K29" s="528">
        <f t="shared" si="8"/>
        <v>1</v>
      </c>
      <c r="L29" s="528">
        <f t="shared" si="8"/>
        <v>0</v>
      </c>
      <c r="M29" s="528">
        <f t="shared" si="8"/>
        <v>1</v>
      </c>
      <c r="N29" s="528">
        <f t="shared" si="8"/>
        <v>0</v>
      </c>
      <c r="O29" s="528">
        <f t="shared" si="8"/>
        <v>2</v>
      </c>
      <c r="P29" s="528">
        <f t="shared" si="8"/>
        <v>0</v>
      </c>
      <c r="Q29" s="528">
        <f t="shared" si="8"/>
        <v>0</v>
      </c>
      <c r="R29" s="528">
        <f t="shared" si="8"/>
        <v>0</v>
      </c>
      <c r="S29" s="528">
        <f t="shared" si="8"/>
        <v>0</v>
      </c>
      <c r="T29" s="528">
        <f t="shared" si="8"/>
        <v>0</v>
      </c>
      <c r="U29" s="528">
        <f t="shared" si="8"/>
        <v>0</v>
      </c>
      <c r="V29" s="528">
        <f t="shared" si="8"/>
        <v>0</v>
      </c>
      <c r="W29" s="528">
        <f t="shared" si="8"/>
        <v>0</v>
      </c>
      <c r="X29" s="528">
        <f t="shared" si="0"/>
        <v>60278</v>
      </c>
    </row>
    <row r="30" spans="1:24" ht="14.45" customHeight="1">
      <c r="A30" s="905" t="s">
        <v>591</v>
      </c>
      <c r="B30" s="529" t="s">
        <v>587</v>
      </c>
      <c r="C30" s="530">
        <v>15989</v>
      </c>
      <c r="D30" s="530">
        <v>3</v>
      </c>
      <c r="E30" s="530">
        <v>1</v>
      </c>
      <c r="F30" s="530">
        <v>0</v>
      </c>
      <c r="G30" s="530">
        <v>0</v>
      </c>
      <c r="H30" s="530">
        <v>0</v>
      </c>
      <c r="I30" s="530">
        <v>0</v>
      </c>
      <c r="J30" s="530">
        <v>0</v>
      </c>
      <c r="K30" s="530">
        <v>0</v>
      </c>
      <c r="L30" s="530">
        <v>0</v>
      </c>
      <c r="M30" s="530">
        <v>0</v>
      </c>
      <c r="N30" s="530">
        <v>1</v>
      </c>
      <c r="O30" s="530">
        <v>0</v>
      </c>
      <c r="P30" s="530">
        <v>0</v>
      </c>
      <c r="Q30" s="530">
        <v>0</v>
      </c>
      <c r="R30" s="530">
        <v>0</v>
      </c>
      <c r="S30" s="530">
        <v>0</v>
      </c>
      <c r="T30" s="530">
        <v>0</v>
      </c>
      <c r="U30" s="530">
        <v>0</v>
      </c>
      <c r="V30" s="530">
        <v>0</v>
      </c>
      <c r="W30" s="530">
        <v>0</v>
      </c>
      <c r="X30" s="528">
        <f t="shared" si="0"/>
        <v>15994</v>
      </c>
    </row>
    <row r="31" spans="1:24" ht="14.45" customHeight="1">
      <c r="A31" s="905"/>
      <c r="B31" s="529" t="s">
        <v>586</v>
      </c>
      <c r="C31" s="530">
        <v>4968</v>
      </c>
      <c r="D31" s="530">
        <v>0</v>
      </c>
      <c r="E31" s="530">
        <v>0</v>
      </c>
      <c r="F31" s="530">
        <v>1</v>
      </c>
      <c r="G31" s="530">
        <v>0</v>
      </c>
      <c r="H31" s="530">
        <v>0</v>
      </c>
      <c r="I31" s="530">
        <v>0</v>
      </c>
      <c r="J31" s="530">
        <v>0</v>
      </c>
      <c r="K31" s="530">
        <v>0</v>
      </c>
      <c r="L31" s="530">
        <v>0</v>
      </c>
      <c r="M31" s="530">
        <v>0</v>
      </c>
      <c r="N31" s="530">
        <v>1</v>
      </c>
      <c r="O31" s="530">
        <v>0</v>
      </c>
      <c r="P31" s="530">
        <v>0</v>
      </c>
      <c r="Q31" s="530">
        <v>0</v>
      </c>
      <c r="R31" s="530">
        <v>0</v>
      </c>
      <c r="S31" s="530">
        <v>0</v>
      </c>
      <c r="T31" s="530">
        <v>0</v>
      </c>
      <c r="U31" s="530">
        <v>0</v>
      </c>
      <c r="V31" s="530">
        <v>0</v>
      </c>
      <c r="W31" s="530">
        <v>0</v>
      </c>
      <c r="X31" s="528">
        <f t="shared" si="0"/>
        <v>4970</v>
      </c>
    </row>
    <row r="32" spans="1:24" ht="14.45" customHeight="1">
      <c r="A32" s="905"/>
      <c r="B32" s="529" t="s">
        <v>585</v>
      </c>
      <c r="C32" s="528">
        <f t="shared" ref="C32:W32" si="9">C30+C31</f>
        <v>20957</v>
      </c>
      <c r="D32" s="528">
        <f t="shared" si="9"/>
        <v>3</v>
      </c>
      <c r="E32" s="528">
        <f t="shared" si="9"/>
        <v>1</v>
      </c>
      <c r="F32" s="528">
        <f t="shared" si="9"/>
        <v>1</v>
      </c>
      <c r="G32" s="528">
        <f t="shared" si="9"/>
        <v>0</v>
      </c>
      <c r="H32" s="528">
        <f t="shared" si="9"/>
        <v>0</v>
      </c>
      <c r="I32" s="528">
        <f t="shared" si="9"/>
        <v>0</v>
      </c>
      <c r="J32" s="528">
        <f t="shared" si="9"/>
        <v>0</v>
      </c>
      <c r="K32" s="528">
        <f t="shared" si="9"/>
        <v>0</v>
      </c>
      <c r="L32" s="528">
        <f t="shared" si="9"/>
        <v>0</v>
      </c>
      <c r="M32" s="528">
        <f t="shared" si="9"/>
        <v>0</v>
      </c>
      <c r="N32" s="528">
        <f t="shared" si="9"/>
        <v>2</v>
      </c>
      <c r="O32" s="528">
        <f t="shared" si="9"/>
        <v>0</v>
      </c>
      <c r="P32" s="528">
        <f t="shared" si="9"/>
        <v>0</v>
      </c>
      <c r="Q32" s="528">
        <f t="shared" si="9"/>
        <v>0</v>
      </c>
      <c r="R32" s="528">
        <f t="shared" si="9"/>
        <v>0</v>
      </c>
      <c r="S32" s="528">
        <f t="shared" si="9"/>
        <v>0</v>
      </c>
      <c r="T32" s="528">
        <f t="shared" si="9"/>
        <v>0</v>
      </c>
      <c r="U32" s="528">
        <f t="shared" si="9"/>
        <v>0</v>
      </c>
      <c r="V32" s="528">
        <f t="shared" si="9"/>
        <v>0</v>
      </c>
      <c r="W32" s="528">
        <f t="shared" si="9"/>
        <v>0</v>
      </c>
      <c r="X32" s="528">
        <f t="shared" si="0"/>
        <v>20964</v>
      </c>
    </row>
    <row r="33" spans="1:24" ht="14.45" customHeight="1">
      <c r="A33" s="905" t="s">
        <v>590</v>
      </c>
      <c r="B33" s="529" t="s">
        <v>587</v>
      </c>
      <c r="C33" s="530">
        <v>7362</v>
      </c>
      <c r="D33" s="530">
        <v>0</v>
      </c>
      <c r="E33" s="530">
        <v>0</v>
      </c>
      <c r="F33" s="530">
        <v>0</v>
      </c>
      <c r="G33" s="530">
        <v>0</v>
      </c>
      <c r="H33" s="530">
        <v>0</v>
      </c>
      <c r="I33" s="530">
        <v>0</v>
      </c>
      <c r="J33" s="530">
        <v>0</v>
      </c>
      <c r="K33" s="530">
        <v>0</v>
      </c>
      <c r="L33" s="530">
        <v>0</v>
      </c>
      <c r="M33" s="530">
        <v>0</v>
      </c>
      <c r="N33" s="530">
        <v>0</v>
      </c>
      <c r="O33" s="530">
        <v>0</v>
      </c>
      <c r="P33" s="530">
        <v>0</v>
      </c>
      <c r="Q33" s="530">
        <v>0</v>
      </c>
      <c r="R33" s="530">
        <v>0</v>
      </c>
      <c r="S33" s="530">
        <v>0</v>
      </c>
      <c r="T33" s="530">
        <v>0</v>
      </c>
      <c r="U33" s="530">
        <v>0</v>
      </c>
      <c r="V33" s="530">
        <v>0</v>
      </c>
      <c r="W33" s="530">
        <v>0</v>
      </c>
      <c r="X33" s="528">
        <f t="shared" si="0"/>
        <v>7362</v>
      </c>
    </row>
    <row r="34" spans="1:24" ht="14.45" customHeight="1">
      <c r="A34" s="905"/>
      <c r="B34" s="529" t="s">
        <v>586</v>
      </c>
      <c r="C34" s="530">
        <v>2343</v>
      </c>
      <c r="D34" s="530">
        <v>0</v>
      </c>
      <c r="E34" s="530">
        <v>0</v>
      </c>
      <c r="F34" s="530">
        <v>0</v>
      </c>
      <c r="G34" s="530">
        <v>0</v>
      </c>
      <c r="H34" s="530">
        <v>0</v>
      </c>
      <c r="I34" s="530">
        <v>0</v>
      </c>
      <c r="J34" s="530">
        <v>0</v>
      </c>
      <c r="K34" s="530">
        <v>0</v>
      </c>
      <c r="L34" s="530">
        <v>0</v>
      </c>
      <c r="M34" s="530">
        <v>0</v>
      </c>
      <c r="N34" s="530">
        <v>0</v>
      </c>
      <c r="O34" s="530">
        <v>0</v>
      </c>
      <c r="P34" s="530">
        <v>0</v>
      </c>
      <c r="Q34" s="530">
        <v>0</v>
      </c>
      <c r="R34" s="530">
        <v>0</v>
      </c>
      <c r="S34" s="530">
        <v>0</v>
      </c>
      <c r="T34" s="530">
        <v>0</v>
      </c>
      <c r="U34" s="530">
        <v>0</v>
      </c>
      <c r="V34" s="530">
        <v>0</v>
      </c>
      <c r="W34" s="530">
        <v>0</v>
      </c>
      <c r="X34" s="528">
        <f t="shared" si="0"/>
        <v>2343</v>
      </c>
    </row>
    <row r="35" spans="1:24" ht="14.45" customHeight="1">
      <c r="A35" s="905"/>
      <c r="B35" s="529" t="s">
        <v>585</v>
      </c>
      <c r="C35" s="528">
        <f t="shared" ref="C35:W35" si="10">C33+C34</f>
        <v>9705</v>
      </c>
      <c r="D35" s="528">
        <f t="shared" si="10"/>
        <v>0</v>
      </c>
      <c r="E35" s="528">
        <f t="shared" si="10"/>
        <v>0</v>
      </c>
      <c r="F35" s="528">
        <f t="shared" si="10"/>
        <v>0</v>
      </c>
      <c r="G35" s="528">
        <f t="shared" si="10"/>
        <v>0</v>
      </c>
      <c r="H35" s="528">
        <f t="shared" si="10"/>
        <v>0</v>
      </c>
      <c r="I35" s="528">
        <f t="shared" si="10"/>
        <v>0</v>
      </c>
      <c r="J35" s="528">
        <f t="shared" si="10"/>
        <v>0</v>
      </c>
      <c r="K35" s="528">
        <f t="shared" si="10"/>
        <v>0</v>
      </c>
      <c r="L35" s="528">
        <f t="shared" si="10"/>
        <v>0</v>
      </c>
      <c r="M35" s="528">
        <f t="shared" si="10"/>
        <v>0</v>
      </c>
      <c r="N35" s="528">
        <f t="shared" si="10"/>
        <v>0</v>
      </c>
      <c r="O35" s="528">
        <f t="shared" si="10"/>
        <v>0</v>
      </c>
      <c r="P35" s="528">
        <f t="shared" si="10"/>
        <v>0</v>
      </c>
      <c r="Q35" s="528">
        <f t="shared" si="10"/>
        <v>0</v>
      </c>
      <c r="R35" s="528">
        <f t="shared" si="10"/>
        <v>0</v>
      </c>
      <c r="S35" s="528">
        <f t="shared" si="10"/>
        <v>0</v>
      </c>
      <c r="T35" s="528">
        <f t="shared" si="10"/>
        <v>0</v>
      </c>
      <c r="U35" s="528">
        <f t="shared" si="10"/>
        <v>0</v>
      </c>
      <c r="V35" s="528">
        <f t="shared" si="10"/>
        <v>0</v>
      </c>
      <c r="W35" s="528">
        <f t="shared" si="10"/>
        <v>0</v>
      </c>
      <c r="X35" s="528">
        <f t="shared" si="0"/>
        <v>9705</v>
      </c>
    </row>
    <row r="36" spans="1:24" ht="14.45" customHeight="1">
      <c r="A36" s="905" t="s">
        <v>589</v>
      </c>
      <c r="B36" s="529" t="s">
        <v>587</v>
      </c>
      <c r="C36" s="530">
        <v>4669</v>
      </c>
      <c r="D36" s="530">
        <v>0</v>
      </c>
      <c r="E36" s="530">
        <v>0</v>
      </c>
      <c r="F36" s="530">
        <v>0</v>
      </c>
      <c r="G36" s="530">
        <v>0</v>
      </c>
      <c r="H36" s="530">
        <v>0</v>
      </c>
      <c r="I36" s="530">
        <v>0</v>
      </c>
      <c r="J36" s="530">
        <v>0</v>
      </c>
      <c r="K36" s="530">
        <v>0</v>
      </c>
      <c r="L36" s="530">
        <v>0</v>
      </c>
      <c r="M36" s="530">
        <v>0</v>
      </c>
      <c r="N36" s="530">
        <v>0</v>
      </c>
      <c r="O36" s="530">
        <v>1</v>
      </c>
      <c r="P36" s="530">
        <v>0</v>
      </c>
      <c r="Q36" s="530">
        <v>0</v>
      </c>
      <c r="R36" s="530">
        <v>0</v>
      </c>
      <c r="S36" s="530">
        <v>0</v>
      </c>
      <c r="T36" s="530">
        <v>0</v>
      </c>
      <c r="U36" s="530">
        <v>0</v>
      </c>
      <c r="V36" s="530">
        <v>0</v>
      </c>
      <c r="W36" s="530">
        <v>0</v>
      </c>
      <c r="X36" s="528">
        <f t="shared" si="0"/>
        <v>4670</v>
      </c>
    </row>
    <row r="37" spans="1:24" ht="14.45" customHeight="1">
      <c r="A37" s="905"/>
      <c r="B37" s="529" t="s">
        <v>586</v>
      </c>
      <c r="C37" s="530">
        <v>1194</v>
      </c>
      <c r="D37" s="530">
        <v>0</v>
      </c>
      <c r="E37" s="530">
        <v>0</v>
      </c>
      <c r="F37" s="530">
        <v>0</v>
      </c>
      <c r="G37" s="530">
        <v>0</v>
      </c>
      <c r="H37" s="530">
        <v>0</v>
      </c>
      <c r="I37" s="530">
        <v>0</v>
      </c>
      <c r="J37" s="530">
        <v>0</v>
      </c>
      <c r="K37" s="530">
        <v>0</v>
      </c>
      <c r="L37" s="530">
        <v>0</v>
      </c>
      <c r="M37" s="530">
        <v>0</v>
      </c>
      <c r="N37" s="530">
        <v>0</v>
      </c>
      <c r="O37" s="530">
        <v>0</v>
      </c>
      <c r="P37" s="530">
        <v>0</v>
      </c>
      <c r="Q37" s="530">
        <v>0</v>
      </c>
      <c r="R37" s="530">
        <v>0</v>
      </c>
      <c r="S37" s="530">
        <v>0</v>
      </c>
      <c r="T37" s="530">
        <v>0</v>
      </c>
      <c r="U37" s="530">
        <v>0</v>
      </c>
      <c r="V37" s="530">
        <v>0</v>
      </c>
      <c r="W37" s="530">
        <v>0</v>
      </c>
      <c r="X37" s="528">
        <f t="shared" si="0"/>
        <v>1194</v>
      </c>
    </row>
    <row r="38" spans="1:24" ht="14.45" customHeight="1">
      <c r="A38" s="905"/>
      <c r="B38" s="529" t="s">
        <v>585</v>
      </c>
      <c r="C38" s="528">
        <f t="shared" ref="C38:W38" si="11">C36+C37</f>
        <v>5863</v>
      </c>
      <c r="D38" s="528">
        <f t="shared" si="11"/>
        <v>0</v>
      </c>
      <c r="E38" s="528">
        <f t="shared" si="11"/>
        <v>0</v>
      </c>
      <c r="F38" s="528">
        <f t="shared" si="11"/>
        <v>0</v>
      </c>
      <c r="G38" s="528">
        <f t="shared" si="11"/>
        <v>0</v>
      </c>
      <c r="H38" s="528">
        <f t="shared" si="11"/>
        <v>0</v>
      </c>
      <c r="I38" s="528">
        <f t="shared" si="11"/>
        <v>0</v>
      </c>
      <c r="J38" s="528">
        <f t="shared" si="11"/>
        <v>0</v>
      </c>
      <c r="K38" s="528">
        <f t="shared" si="11"/>
        <v>0</v>
      </c>
      <c r="L38" s="528">
        <f t="shared" si="11"/>
        <v>0</v>
      </c>
      <c r="M38" s="528">
        <f t="shared" si="11"/>
        <v>0</v>
      </c>
      <c r="N38" s="528">
        <f t="shared" si="11"/>
        <v>0</v>
      </c>
      <c r="O38" s="528">
        <f t="shared" si="11"/>
        <v>1</v>
      </c>
      <c r="P38" s="528">
        <f t="shared" si="11"/>
        <v>0</v>
      </c>
      <c r="Q38" s="528">
        <f t="shared" si="11"/>
        <v>0</v>
      </c>
      <c r="R38" s="528">
        <f t="shared" si="11"/>
        <v>0</v>
      </c>
      <c r="S38" s="528">
        <f t="shared" si="11"/>
        <v>0</v>
      </c>
      <c r="T38" s="528">
        <f t="shared" si="11"/>
        <v>0</v>
      </c>
      <c r="U38" s="528">
        <f t="shared" si="11"/>
        <v>0</v>
      </c>
      <c r="V38" s="528">
        <f t="shared" si="11"/>
        <v>0</v>
      </c>
      <c r="W38" s="528">
        <f t="shared" si="11"/>
        <v>0</v>
      </c>
      <c r="X38" s="528">
        <f t="shared" si="0"/>
        <v>5864</v>
      </c>
    </row>
    <row r="39" spans="1:24" ht="14.45" customHeight="1">
      <c r="A39" s="905" t="s">
        <v>588</v>
      </c>
      <c r="B39" s="529" t="s">
        <v>587</v>
      </c>
      <c r="C39" s="530">
        <v>7775</v>
      </c>
      <c r="D39" s="530">
        <v>0</v>
      </c>
      <c r="E39" s="530">
        <v>0</v>
      </c>
      <c r="F39" s="530">
        <v>0</v>
      </c>
      <c r="G39" s="530">
        <v>0</v>
      </c>
      <c r="H39" s="530">
        <v>0</v>
      </c>
      <c r="I39" s="530">
        <v>0</v>
      </c>
      <c r="J39" s="530">
        <v>0</v>
      </c>
      <c r="K39" s="530">
        <v>0</v>
      </c>
      <c r="L39" s="530">
        <v>0</v>
      </c>
      <c r="M39" s="530">
        <v>0</v>
      </c>
      <c r="N39" s="530">
        <v>0</v>
      </c>
      <c r="O39" s="530">
        <v>0</v>
      </c>
      <c r="P39" s="530">
        <v>0</v>
      </c>
      <c r="Q39" s="530">
        <v>0</v>
      </c>
      <c r="R39" s="530">
        <v>0</v>
      </c>
      <c r="S39" s="530">
        <v>0</v>
      </c>
      <c r="T39" s="530">
        <v>0</v>
      </c>
      <c r="U39" s="530">
        <v>0</v>
      </c>
      <c r="V39" s="530">
        <v>0</v>
      </c>
      <c r="W39" s="530">
        <v>0</v>
      </c>
      <c r="X39" s="528">
        <f t="shared" si="0"/>
        <v>7775</v>
      </c>
    </row>
    <row r="40" spans="1:24" ht="14.45" customHeight="1">
      <c r="A40" s="905"/>
      <c r="B40" s="529" t="s">
        <v>586</v>
      </c>
      <c r="C40" s="530">
        <v>1562</v>
      </c>
      <c r="D40" s="530">
        <v>0</v>
      </c>
      <c r="E40" s="530">
        <v>0</v>
      </c>
      <c r="F40" s="530">
        <v>0</v>
      </c>
      <c r="G40" s="530">
        <v>0</v>
      </c>
      <c r="H40" s="530">
        <v>0</v>
      </c>
      <c r="I40" s="530">
        <v>0</v>
      </c>
      <c r="J40" s="530">
        <v>0</v>
      </c>
      <c r="K40" s="530">
        <v>0</v>
      </c>
      <c r="L40" s="530">
        <v>0</v>
      </c>
      <c r="M40" s="530">
        <v>0</v>
      </c>
      <c r="N40" s="530">
        <v>0</v>
      </c>
      <c r="O40" s="530">
        <v>0</v>
      </c>
      <c r="P40" s="530">
        <v>0</v>
      </c>
      <c r="Q40" s="530">
        <v>0</v>
      </c>
      <c r="R40" s="530">
        <v>0</v>
      </c>
      <c r="S40" s="530">
        <v>0</v>
      </c>
      <c r="T40" s="530">
        <v>0</v>
      </c>
      <c r="U40" s="530">
        <v>0</v>
      </c>
      <c r="V40" s="530">
        <v>0</v>
      </c>
      <c r="W40" s="530">
        <v>0</v>
      </c>
      <c r="X40" s="528">
        <f t="shared" si="0"/>
        <v>1562</v>
      </c>
    </row>
    <row r="41" spans="1:24" ht="14.45" customHeight="1">
      <c r="A41" s="905"/>
      <c r="B41" s="529" t="s">
        <v>585</v>
      </c>
      <c r="C41" s="528">
        <f t="shared" ref="C41:W41" si="12">C39+C40</f>
        <v>9337</v>
      </c>
      <c r="D41" s="528">
        <f t="shared" si="12"/>
        <v>0</v>
      </c>
      <c r="E41" s="528">
        <f t="shared" si="12"/>
        <v>0</v>
      </c>
      <c r="F41" s="528">
        <f t="shared" si="12"/>
        <v>0</v>
      </c>
      <c r="G41" s="528">
        <f t="shared" si="12"/>
        <v>0</v>
      </c>
      <c r="H41" s="528">
        <f t="shared" si="12"/>
        <v>0</v>
      </c>
      <c r="I41" s="528">
        <f t="shared" si="12"/>
        <v>0</v>
      </c>
      <c r="J41" s="528">
        <f t="shared" si="12"/>
        <v>0</v>
      </c>
      <c r="K41" s="528">
        <f t="shared" si="12"/>
        <v>0</v>
      </c>
      <c r="L41" s="528">
        <f t="shared" si="12"/>
        <v>0</v>
      </c>
      <c r="M41" s="528">
        <f t="shared" si="12"/>
        <v>0</v>
      </c>
      <c r="N41" s="528">
        <f t="shared" si="12"/>
        <v>0</v>
      </c>
      <c r="O41" s="528">
        <f t="shared" si="12"/>
        <v>0</v>
      </c>
      <c r="P41" s="528">
        <f t="shared" si="12"/>
        <v>0</v>
      </c>
      <c r="Q41" s="528">
        <f t="shared" si="12"/>
        <v>0</v>
      </c>
      <c r="R41" s="528">
        <f t="shared" si="12"/>
        <v>0</v>
      </c>
      <c r="S41" s="528">
        <f t="shared" si="12"/>
        <v>0</v>
      </c>
      <c r="T41" s="528">
        <f t="shared" si="12"/>
        <v>0</v>
      </c>
      <c r="U41" s="528">
        <f t="shared" si="12"/>
        <v>0</v>
      </c>
      <c r="V41" s="528">
        <f t="shared" si="12"/>
        <v>0</v>
      </c>
      <c r="W41" s="528">
        <f t="shared" si="12"/>
        <v>0</v>
      </c>
      <c r="X41" s="528">
        <f t="shared" si="0"/>
        <v>9337</v>
      </c>
    </row>
    <row r="42" spans="1:24" ht="24.95" customHeight="1">
      <c r="A42" s="914" t="s">
        <v>584</v>
      </c>
      <c r="B42" s="914"/>
      <c r="C42" s="527">
        <f t="shared" ref="C42:X42" si="13">C39+C36+C33+C30+C27+C24+C21+C18+C15+C12+C9+C6</f>
        <v>791556</v>
      </c>
      <c r="D42" s="527">
        <f t="shared" si="13"/>
        <v>170</v>
      </c>
      <c r="E42" s="527">
        <f t="shared" si="13"/>
        <v>40</v>
      </c>
      <c r="F42" s="527">
        <f t="shared" si="13"/>
        <v>11</v>
      </c>
      <c r="G42" s="527">
        <f t="shared" si="13"/>
        <v>4</v>
      </c>
      <c r="H42" s="527">
        <f t="shared" si="13"/>
        <v>4</v>
      </c>
      <c r="I42" s="527">
        <f t="shared" si="13"/>
        <v>0</v>
      </c>
      <c r="J42" s="527">
        <f t="shared" si="13"/>
        <v>2</v>
      </c>
      <c r="K42" s="527">
        <f t="shared" si="13"/>
        <v>3</v>
      </c>
      <c r="L42" s="527">
        <f t="shared" si="13"/>
        <v>0</v>
      </c>
      <c r="M42" s="527">
        <f t="shared" si="13"/>
        <v>6</v>
      </c>
      <c r="N42" s="527">
        <f t="shared" si="13"/>
        <v>3</v>
      </c>
      <c r="O42" s="527">
        <f t="shared" si="13"/>
        <v>10</v>
      </c>
      <c r="P42" s="527">
        <f t="shared" si="13"/>
        <v>0</v>
      </c>
      <c r="Q42" s="527">
        <f t="shared" si="13"/>
        <v>0</v>
      </c>
      <c r="R42" s="527">
        <f t="shared" si="13"/>
        <v>0</v>
      </c>
      <c r="S42" s="527">
        <f t="shared" si="13"/>
        <v>0</v>
      </c>
      <c r="T42" s="527">
        <f t="shared" si="13"/>
        <v>0</v>
      </c>
      <c r="U42" s="527">
        <f t="shared" si="13"/>
        <v>0</v>
      </c>
      <c r="V42" s="527">
        <f t="shared" si="13"/>
        <v>0</v>
      </c>
      <c r="W42" s="527">
        <f t="shared" si="13"/>
        <v>0</v>
      </c>
      <c r="X42" s="527">
        <f t="shared" si="13"/>
        <v>791809</v>
      </c>
    </row>
    <row r="43" spans="1:24" ht="24.95" customHeight="1">
      <c r="A43" s="915" t="s">
        <v>583</v>
      </c>
      <c r="B43" s="915"/>
      <c r="C43" s="526">
        <f t="shared" ref="C43:X43" si="14">C40+C37+C34+C31+C28+C25+C22+C19+C16+C13+C10+C7</f>
        <v>136611</v>
      </c>
      <c r="D43" s="526">
        <f t="shared" si="14"/>
        <v>16</v>
      </c>
      <c r="E43" s="526">
        <f t="shared" si="14"/>
        <v>7</v>
      </c>
      <c r="F43" s="526">
        <f t="shared" si="14"/>
        <v>4</v>
      </c>
      <c r="G43" s="526">
        <f t="shared" si="14"/>
        <v>3</v>
      </c>
      <c r="H43" s="526">
        <f t="shared" si="14"/>
        <v>1</v>
      </c>
      <c r="I43" s="526">
        <f t="shared" si="14"/>
        <v>0</v>
      </c>
      <c r="J43" s="526">
        <f t="shared" si="14"/>
        <v>1</v>
      </c>
      <c r="K43" s="526">
        <f t="shared" si="14"/>
        <v>1</v>
      </c>
      <c r="L43" s="526">
        <f t="shared" si="14"/>
        <v>0</v>
      </c>
      <c r="M43" s="526">
        <f t="shared" si="14"/>
        <v>0</v>
      </c>
      <c r="N43" s="526">
        <f t="shared" si="14"/>
        <v>1</v>
      </c>
      <c r="O43" s="526">
        <f t="shared" si="14"/>
        <v>0</v>
      </c>
      <c r="P43" s="526">
        <f t="shared" si="14"/>
        <v>0</v>
      </c>
      <c r="Q43" s="526">
        <f t="shared" si="14"/>
        <v>0</v>
      </c>
      <c r="R43" s="526">
        <f t="shared" si="14"/>
        <v>0</v>
      </c>
      <c r="S43" s="526">
        <f t="shared" si="14"/>
        <v>0</v>
      </c>
      <c r="T43" s="526">
        <f t="shared" si="14"/>
        <v>0</v>
      </c>
      <c r="U43" s="526">
        <f t="shared" si="14"/>
        <v>0</v>
      </c>
      <c r="V43" s="526">
        <f t="shared" si="14"/>
        <v>0</v>
      </c>
      <c r="W43" s="526">
        <f t="shared" si="14"/>
        <v>0</v>
      </c>
      <c r="X43" s="526">
        <f t="shared" si="14"/>
        <v>136645</v>
      </c>
    </row>
    <row r="44" spans="1:24" ht="24.95" customHeight="1">
      <c r="A44" s="913" t="s">
        <v>582</v>
      </c>
      <c r="B44" s="913"/>
      <c r="C44" s="525">
        <f t="shared" ref="C44:X44" si="15">C42+C43</f>
        <v>928167</v>
      </c>
      <c r="D44" s="525">
        <f t="shared" si="15"/>
        <v>186</v>
      </c>
      <c r="E44" s="525">
        <f t="shared" si="15"/>
        <v>47</v>
      </c>
      <c r="F44" s="525">
        <f t="shared" si="15"/>
        <v>15</v>
      </c>
      <c r="G44" s="525">
        <f t="shared" si="15"/>
        <v>7</v>
      </c>
      <c r="H44" s="525">
        <f t="shared" si="15"/>
        <v>5</v>
      </c>
      <c r="I44" s="525">
        <f t="shared" si="15"/>
        <v>0</v>
      </c>
      <c r="J44" s="525">
        <f t="shared" si="15"/>
        <v>3</v>
      </c>
      <c r="K44" s="525">
        <f t="shared" si="15"/>
        <v>4</v>
      </c>
      <c r="L44" s="525">
        <f t="shared" si="15"/>
        <v>0</v>
      </c>
      <c r="M44" s="525">
        <f t="shared" si="15"/>
        <v>6</v>
      </c>
      <c r="N44" s="525">
        <f t="shared" si="15"/>
        <v>4</v>
      </c>
      <c r="O44" s="525">
        <f t="shared" si="15"/>
        <v>10</v>
      </c>
      <c r="P44" s="525">
        <f t="shared" si="15"/>
        <v>0</v>
      </c>
      <c r="Q44" s="525">
        <f t="shared" si="15"/>
        <v>0</v>
      </c>
      <c r="R44" s="525">
        <f t="shared" si="15"/>
        <v>0</v>
      </c>
      <c r="S44" s="525">
        <f t="shared" si="15"/>
        <v>0</v>
      </c>
      <c r="T44" s="525">
        <f t="shared" si="15"/>
        <v>0</v>
      </c>
      <c r="U44" s="525">
        <f t="shared" si="15"/>
        <v>0</v>
      </c>
      <c r="V44" s="525">
        <f t="shared" si="15"/>
        <v>0</v>
      </c>
      <c r="W44" s="525">
        <f t="shared" si="15"/>
        <v>0</v>
      </c>
      <c r="X44" s="525">
        <f t="shared" si="15"/>
        <v>928454</v>
      </c>
    </row>
    <row r="45" spans="1:24" ht="15" customHeight="1">
      <c r="A45" s="510" t="s">
        <v>581</v>
      </c>
    </row>
  </sheetData>
  <mergeCells count="21">
    <mergeCell ref="C4:W4"/>
    <mergeCell ref="A24:A26"/>
    <mergeCell ref="A1:X1"/>
    <mergeCell ref="A2:X2"/>
    <mergeCell ref="X4:X5"/>
    <mergeCell ref="A4:A5"/>
    <mergeCell ref="B4:B5"/>
    <mergeCell ref="A6:A8"/>
    <mergeCell ref="A9:A11"/>
    <mergeCell ref="A12:A14"/>
    <mergeCell ref="A43:B43"/>
    <mergeCell ref="A44:B44"/>
    <mergeCell ref="A27:A29"/>
    <mergeCell ref="A30:A32"/>
    <mergeCell ref="A15:A17"/>
    <mergeCell ref="A33:A35"/>
    <mergeCell ref="A36:A38"/>
    <mergeCell ref="A39:A41"/>
    <mergeCell ref="A18:A20"/>
    <mergeCell ref="A21:A23"/>
    <mergeCell ref="A42:B42"/>
  </mergeCells>
  <printOptions horizontalCentered="1" verticalCentered="1"/>
  <pageMargins left="0" right="0" top="0" bottom="0" header="0" footer="0"/>
  <pageSetup paperSize="9"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topLeftCell="A10" zoomScaleNormal="100" workbookViewId="0">
      <selection activeCell="I20" sqref="I20"/>
    </sheetView>
  </sheetViews>
  <sheetFormatPr defaultRowHeight="12.75"/>
  <cols>
    <col min="1" max="1" width="7.7109375" style="532" customWidth="1"/>
    <col min="2" max="2" width="1.7109375" style="533" customWidth="1"/>
    <col min="3" max="3" width="7.7109375" style="532" customWidth="1"/>
    <col min="4" max="13" width="12.7109375" style="523" customWidth="1"/>
    <col min="14" max="16384" width="9.140625" style="523"/>
  </cols>
  <sheetData>
    <row r="1" spans="1:13" ht="29.25" customHeight="1">
      <c r="A1" s="918" t="s">
        <v>683</v>
      </c>
      <c r="B1" s="918"/>
      <c r="C1" s="918"/>
      <c r="D1" s="918"/>
      <c r="E1" s="918"/>
      <c r="F1" s="918"/>
      <c r="G1" s="918"/>
      <c r="H1" s="918"/>
      <c r="I1" s="918"/>
      <c r="J1" s="918"/>
      <c r="K1" s="918"/>
      <c r="L1" s="918"/>
      <c r="M1" s="918"/>
    </row>
    <row r="2" spans="1:13" ht="25.5" customHeight="1">
      <c r="A2" s="919" t="s">
        <v>684</v>
      </c>
      <c r="B2" s="919"/>
      <c r="C2" s="919"/>
      <c r="D2" s="919"/>
      <c r="E2" s="919"/>
      <c r="F2" s="919"/>
      <c r="G2" s="919"/>
      <c r="H2" s="919"/>
      <c r="I2" s="919"/>
      <c r="J2" s="919"/>
      <c r="K2" s="919"/>
      <c r="L2" s="919"/>
      <c r="M2" s="919"/>
    </row>
    <row r="3" spans="1:13" ht="12.75" customHeight="1">
      <c r="C3" s="553"/>
      <c r="D3" s="552"/>
      <c r="E3" s="552"/>
      <c r="F3" s="552"/>
      <c r="G3" s="552"/>
      <c r="H3" s="552"/>
      <c r="I3" s="552"/>
      <c r="J3" s="552"/>
      <c r="K3" s="552"/>
      <c r="L3" s="552"/>
      <c r="M3" s="552"/>
    </row>
    <row r="4" spans="1:13" ht="35.25" customHeight="1">
      <c r="A4" s="886" t="s">
        <v>607</v>
      </c>
      <c r="B4" s="886"/>
      <c r="C4" s="906"/>
      <c r="D4" s="924" t="s">
        <v>606</v>
      </c>
      <c r="E4" s="924"/>
      <c r="F4" s="924"/>
      <c r="G4" s="924"/>
      <c r="H4" s="925"/>
      <c r="I4" s="926" t="s">
        <v>605</v>
      </c>
      <c r="J4" s="924"/>
      <c r="K4" s="924"/>
      <c r="L4" s="924"/>
      <c r="M4" s="924"/>
    </row>
    <row r="5" spans="1:13" ht="56.25" customHeight="1">
      <c r="A5" s="920"/>
      <c r="B5" s="920"/>
      <c r="C5" s="907"/>
      <c r="D5" s="551" t="s">
        <v>194</v>
      </c>
      <c r="E5" s="550" t="s">
        <v>604</v>
      </c>
      <c r="F5" s="550" t="s">
        <v>195</v>
      </c>
      <c r="G5" s="550" t="s">
        <v>604</v>
      </c>
      <c r="H5" s="550" t="s">
        <v>176</v>
      </c>
      <c r="I5" s="550" t="s">
        <v>194</v>
      </c>
      <c r="J5" s="550" t="s">
        <v>604</v>
      </c>
      <c r="K5" s="550" t="s">
        <v>195</v>
      </c>
      <c r="L5" s="550" t="s">
        <v>604</v>
      </c>
      <c r="M5" s="549" t="s">
        <v>176</v>
      </c>
    </row>
    <row r="6" spans="1:13" ht="18.95" customHeight="1">
      <c r="A6" s="922">
        <v>34.049999999999997</v>
      </c>
      <c r="B6" s="922"/>
      <c r="C6" s="922"/>
      <c r="D6" s="544">
        <v>1471422</v>
      </c>
      <c r="E6" s="541">
        <f t="shared" ref="E6:E26" si="0">(D6/$H$27)*100</f>
        <v>73.615416480721393</v>
      </c>
      <c r="F6" s="542">
        <v>454931</v>
      </c>
      <c r="G6" s="541">
        <f t="shared" ref="G6:G26" si="1">(F6*100)/$H$27</f>
        <v>22.760251671506246</v>
      </c>
      <c r="H6" s="540">
        <f t="shared" ref="H6:H26" si="2">(D6+F6)</f>
        <v>1926353</v>
      </c>
      <c r="I6" s="544">
        <v>791556</v>
      </c>
      <c r="J6" s="541">
        <f t="shared" ref="J6:J26" si="3">(I6*100)/$M$27</f>
        <v>85.255273820781639</v>
      </c>
      <c r="K6" s="542">
        <v>136611</v>
      </c>
      <c r="L6" s="541">
        <f t="shared" ref="L6:L26" si="4">(K6*100)/$M$27</f>
        <v>14.71381457778199</v>
      </c>
      <c r="M6" s="540">
        <f t="shared" ref="M6:M26" si="5">+K6+I6</f>
        <v>928167</v>
      </c>
    </row>
    <row r="7" spans="1:13" ht="18.95" customHeight="1">
      <c r="A7" s="547">
        <v>34.06</v>
      </c>
      <c r="B7" s="546" t="s">
        <v>93</v>
      </c>
      <c r="C7" s="545">
        <v>44</v>
      </c>
      <c r="D7" s="544">
        <v>28983</v>
      </c>
      <c r="E7" s="541">
        <f t="shared" si="0"/>
        <v>1.4500229137941041</v>
      </c>
      <c r="F7" s="542">
        <v>5621</v>
      </c>
      <c r="G7" s="541">
        <f t="shared" si="1"/>
        <v>0.28121929401499701</v>
      </c>
      <c r="H7" s="540">
        <f t="shared" si="2"/>
        <v>34604</v>
      </c>
      <c r="I7" s="543">
        <v>170</v>
      </c>
      <c r="J7" s="541">
        <f t="shared" si="3"/>
        <v>1.83100078194504E-2</v>
      </c>
      <c r="K7" s="542">
        <v>16</v>
      </c>
      <c r="L7" s="541">
        <f t="shared" si="4"/>
        <v>1.7232948535953316E-3</v>
      </c>
      <c r="M7" s="540">
        <f t="shared" si="5"/>
        <v>186</v>
      </c>
    </row>
    <row r="8" spans="1:13" ht="18.95" customHeight="1">
      <c r="A8" s="547">
        <v>44.01</v>
      </c>
      <c r="B8" s="546" t="s">
        <v>93</v>
      </c>
      <c r="C8" s="545">
        <v>54</v>
      </c>
      <c r="D8" s="544">
        <v>12642</v>
      </c>
      <c r="E8" s="541">
        <f t="shared" si="0"/>
        <v>0.63248075341355503</v>
      </c>
      <c r="F8" s="544">
        <v>2977</v>
      </c>
      <c r="G8" s="541">
        <f t="shared" si="1"/>
        <v>0.14893966167632916</v>
      </c>
      <c r="H8" s="540">
        <f t="shared" si="2"/>
        <v>15619</v>
      </c>
      <c r="I8" s="543">
        <v>40</v>
      </c>
      <c r="J8" s="541">
        <f t="shared" si="3"/>
        <v>4.3082371339883286E-3</v>
      </c>
      <c r="K8" s="548">
        <v>7</v>
      </c>
      <c r="L8" s="541">
        <f t="shared" si="4"/>
        <v>7.5394149844795755E-4</v>
      </c>
      <c r="M8" s="540">
        <f t="shared" si="5"/>
        <v>47</v>
      </c>
    </row>
    <row r="9" spans="1:13" ht="18.95" customHeight="1">
      <c r="A9" s="547">
        <v>54.01</v>
      </c>
      <c r="B9" s="546" t="s">
        <v>93</v>
      </c>
      <c r="C9" s="545">
        <v>64</v>
      </c>
      <c r="D9" s="544">
        <v>4401</v>
      </c>
      <c r="E9" s="541">
        <f t="shared" si="0"/>
        <v>0.22018254989503683</v>
      </c>
      <c r="F9" s="544">
        <v>919</v>
      </c>
      <c r="G9" s="541">
        <f t="shared" si="1"/>
        <v>4.5977678562494621E-2</v>
      </c>
      <c r="H9" s="540">
        <f t="shared" si="2"/>
        <v>5320</v>
      </c>
      <c r="I9" s="543">
        <v>11</v>
      </c>
      <c r="J9" s="541">
        <f t="shared" si="3"/>
        <v>1.1847652118467905E-3</v>
      </c>
      <c r="K9" s="548">
        <v>4</v>
      </c>
      <c r="L9" s="541">
        <f t="shared" si="4"/>
        <v>4.3082371339883289E-4</v>
      </c>
      <c r="M9" s="540">
        <f t="shared" si="5"/>
        <v>15</v>
      </c>
    </row>
    <row r="10" spans="1:13" s="475" customFormat="1" ht="18.95" customHeight="1">
      <c r="A10" s="547">
        <v>64.010000000000005</v>
      </c>
      <c r="B10" s="546" t="s">
        <v>93</v>
      </c>
      <c r="C10" s="545">
        <v>74</v>
      </c>
      <c r="D10" s="544">
        <v>3187</v>
      </c>
      <c r="E10" s="541">
        <f t="shared" si="0"/>
        <v>0.15944598648386329</v>
      </c>
      <c r="F10" s="544">
        <v>707</v>
      </c>
      <c r="G10" s="541">
        <f t="shared" si="1"/>
        <v>3.5371293518698256E-2</v>
      </c>
      <c r="H10" s="540">
        <f t="shared" si="2"/>
        <v>3894</v>
      </c>
      <c r="I10" s="543">
        <v>4</v>
      </c>
      <c r="J10" s="541">
        <f t="shared" si="3"/>
        <v>4.3082371339883289E-4</v>
      </c>
      <c r="K10" s="548">
        <v>3</v>
      </c>
      <c r="L10" s="541">
        <f t="shared" si="4"/>
        <v>3.2311778504912466E-4</v>
      </c>
      <c r="M10" s="540">
        <f t="shared" si="5"/>
        <v>7</v>
      </c>
    </row>
    <row r="11" spans="1:13" s="475" customFormat="1" ht="18.95" customHeight="1">
      <c r="A11" s="547">
        <v>74.010000000000005</v>
      </c>
      <c r="B11" s="546" t="s">
        <v>93</v>
      </c>
      <c r="C11" s="545">
        <v>84</v>
      </c>
      <c r="D11" s="544">
        <v>2300</v>
      </c>
      <c r="E11" s="541">
        <f t="shared" si="0"/>
        <v>0.11506927170156435</v>
      </c>
      <c r="F11" s="544">
        <v>460</v>
      </c>
      <c r="G11" s="541">
        <f t="shared" si="1"/>
        <v>2.3013854340312868E-2</v>
      </c>
      <c r="H11" s="540">
        <f t="shared" si="2"/>
        <v>2760</v>
      </c>
      <c r="I11" s="543">
        <v>4</v>
      </c>
      <c r="J11" s="541">
        <f t="shared" si="3"/>
        <v>4.3082371339883289E-4</v>
      </c>
      <c r="K11" s="548">
        <v>1</v>
      </c>
      <c r="L11" s="541">
        <f t="shared" si="4"/>
        <v>1.0770592834970822E-4</v>
      </c>
      <c r="M11" s="540">
        <f t="shared" si="5"/>
        <v>5</v>
      </c>
    </row>
    <row r="12" spans="1:13" s="475" customFormat="1" ht="18.95" customHeight="1">
      <c r="A12" s="547">
        <v>84.01</v>
      </c>
      <c r="B12" s="546" t="s">
        <v>93</v>
      </c>
      <c r="C12" s="545">
        <v>94</v>
      </c>
      <c r="D12" s="544">
        <v>1020</v>
      </c>
      <c r="E12" s="541">
        <f t="shared" si="0"/>
        <v>5.1030720493737226E-2</v>
      </c>
      <c r="F12" s="544">
        <v>222</v>
      </c>
      <c r="G12" s="541">
        <f t="shared" si="1"/>
        <v>1.1106686225107515E-2</v>
      </c>
      <c r="H12" s="540">
        <f t="shared" si="2"/>
        <v>1242</v>
      </c>
      <c r="I12" s="543">
        <v>0</v>
      </c>
      <c r="J12" s="541">
        <f t="shared" si="3"/>
        <v>0</v>
      </c>
      <c r="K12" s="542">
        <v>0</v>
      </c>
      <c r="L12" s="541">
        <f t="shared" si="4"/>
        <v>0</v>
      </c>
      <c r="M12" s="540">
        <f t="shared" si="5"/>
        <v>0</v>
      </c>
    </row>
    <row r="13" spans="1:13" s="475" customFormat="1" ht="18.95" customHeight="1">
      <c r="A13" s="547">
        <v>94.01</v>
      </c>
      <c r="B13" s="546" t="s">
        <v>93</v>
      </c>
      <c r="C13" s="545">
        <v>104</v>
      </c>
      <c r="D13" s="544">
        <v>2027</v>
      </c>
      <c r="E13" s="541">
        <f t="shared" si="0"/>
        <v>0.10141104945176997</v>
      </c>
      <c r="F13" s="544">
        <v>421</v>
      </c>
      <c r="G13" s="541">
        <f t="shared" si="1"/>
        <v>2.1062679733199387E-2</v>
      </c>
      <c r="H13" s="540">
        <f t="shared" si="2"/>
        <v>2448</v>
      </c>
      <c r="I13" s="543">
        <v>2</v>
      </c>
      <c r="J13" s="541">
        <f t="shared" si="3"/>
        <v>2.1541185669941645E-4</v>
      </c>
      <c r="K13" s="542">
        <v>1</v>
      </c>
      <c r="L13" s="541">
        <f t="shared" si="4"/>
        <v>1.0770592834970822E-4</v>
      </c>
      <c r="M13" s="540">
        <f t="shared" si="5"/>
        <v>3</v>
      </c>
    </row>
    <row r="14" spans="1:13" s="475" customFormat="1" ht="18.95" customHeight="1">
      <c r="A14" s="547">
        <v>104.01</v>
      </c>
      <c r="B14" s="546" t="s">
        <v>93</v>
      </c>
      <c r="C14" s="545">
        <v>114</v>
      </c>
      <c r="D14" s="544">
        <v>451</v>
      </c>
      <c r="E14" s="541">
        <f t="shared" si="0"/>
        <v>2.2563583277132836E-2</v>
      </c>
      <c r="F14" s="544">
        <v>104</v>
      </c>
      <c r="G14" s="541">
        <f t="shared" si="1"/>
        <v>5.2031322856359525E-3</v>
      </c>
      <c r="H14" s="540">
        <f t="shared" si="2"/>
        <v>555</v>
      </c>
      <c r="I14" s="543">
        <v>3</v>
      </c>
      <c r="J14" s="541">
        <f t="shared" si="3"/>
        <v>3.2311778504912466E-4</v>
      </c>
      <c r="K14" s="542">
        <v>1</v>
      </c>
      <c r="L14" s="541">
        <f t="shared" si="4"/>
        <v>1.0770592834970822E-4</v>
      </c>
      <c r="M14" s="540">
        <f t="shared" si="5"/>
        <v>4</v>
      </c>
    </row>
    <row r="15" spans="1:13" s="475" customFormat="1" ht="18.95" customHeight="1">
      <c r="A15" s="547">
        <v>114.01</v>
      </c>
      <c r="B15" s="546" t="s">
        <v>93</v>
      </c>
      <c r="C15" s="545">
        <v>124</v>
      </c>
      <c r="D15" s="544">
        <v>527</v>
      </c>
      <c r="E15" s="541">
        <f t="shared" si="0"/>
        <v>2.636587225509757E-2</v>
      </c>
      <c r="F15" s="544">
        <v>107</v>
      </c>
      <c r="G15" s="541">
        <f t="shared" si="1"/>
        <v>5.3532226400292973E-3</v>
      </c>
      <c r="H15" s="540">
        <f t="shared" si="2"/>
        <v>634</v>
      </c>
      <c r="I15" s="543">
        <v>0</v>
      </c>
      <c r="J15" s="541">
        <f t="shared" si="3"/>
        <v>0</v>
      </c>
      <c r="K15" s="542">
        <v>0</v>
      </c>
      <c r="L15" s="541">
        <f t="shared" si="4"/>
        <v>0</v>
      </c>
      <c r="M15" s="540">
        <f t="shared" si="5"/>
        <v>0</v>
      </c>
    </row>
    <row r="16" spans="1:13" s="475" customFormat="1" ht="18.95" customHeight="1">
      <c r="A16" s="547">
        <v>124.01</v>
      </c>
      <c r="B16" s="546" t="s">
        <v>93</v>
      </c>
      <c r="C16" s="545">
        <v>134</v>
      </c>
      <c r="D16" s="544">
        <v>380</v>
      </c>
      <c r="E16" s="541">
        <f t="shared" si="0"/>
        <v>1.9011444889823675E-2</v>
      </c>
      <c r="F16" s="544">
        <v>73</v>
      </c>
      <c r="G16" s="541">
        <f t="shared" si="1"/>
        <v>3.65219862357139E-3</v>
      </c>
      <c r="H16" s="540">
        <f t="shared" si="2"/>
        <v>453</v>
      </c>
      <c r="I16" s="543">
        <v>6</v>
      </c>
      <c r="J16" s="541">
        <f t="shared" si="3"/>
        <v>6.4623557009824931E-4</v>
      </c>
      <c r="K16" s="542">
        <v>0</v>
      </c>
      <c r="L16" s="541">
        <f t="shared" si="4"/>
        <v>0</v>
      </c>
      <c r="M16" s="540">
        <f t="shared" si="5"/>
        <v>6</v>
      </c>
    </row>
    <row r="17" spans="1:13" s="475" customFormat="1" ht="18.95" customHeight="1">
      <c r="A17" s="547">
        <v>134.01</v>
      </c>
      <c r="B17" s="546" t="s">
        <v>93</v>
      </c>
      <c r="C17" s="545">
        <v>144</v>
      </c>
      <c r="D17" s="544">
        <v>476</v>
      </c>
      <c r="E17" s="541">
        <f t="shared" si="0"/>
        <v>2.381433623041071E-2</v>
      </c>
      <c r="F17" s="544">
        <v>94</v>
      </c>
      <c r="G17" s="541">
        <f t="shared" si="1"/>
        <v>4.7028311043248033E-3</v>
      </c>
      <c r="H17" s="540">
        <f t="shared" si="2"/>
        <v>570</v>
      </c>
      <c r="I17" s="543">
        <v>3</v>
      </c>
      <c r="J17" s="541">
        <f t="shared" si="3"/>
        <v>3.2311778504912466E-4</v>
      </c>
      <c r="K17" s="548">
        <v>1</v>
      </c>
      <c r="L17" s="541">
        <f t="shared" si="4"/>
        <v>1.0770592834970822E-4</v>
      </c>
      <c r="M17" s="540">
        <f t="shared" si="5"/>
        <v>4</v>
      </c>
    </row>
    <row r="18" spans="1:13" s="475" customFormat="1" ht="18.95" customHeight="1">
      <c r="A18" s="547">
        <v>144.01</v>
      </c>
      <c r="B18" s="546" t="s">
        <v>93</v>
      </c>
      <c r="C18" s="545">
        <v>154</v>
      </c>
      <c r="D18" s="544">
        <v>683</v>
      </c>
      <c r="E18" s="541">
        <f t="shared" si="0"/>
        <v>3.4170570683551497E-2</v>
      </c>
      <c r="F18" s="544">
        <v>137</v>
      </c>
      <c r="G18" s="541">
        <f t="shared" si="1"/>
        <v>6.8541261839627455E-3</v>
      </c>
      <c r="H18" s="540">
        <f t="shared" si="2"/>
        <v>820</v>
      </c>
      <c r="I18" s="543">
        <v>10</v>
      </c>
      <c r="J18" s="541">
        <f t="shared" si="3"/>
        <v>1.0770592834970821E-3</v>
      </c>
      <c r="K18" s="542">
        <v>0</v>
      </c>
      <c r="L18" s="541">
        <f t="shared" si="4"/>
        <v>0</v>
      </c>
      <c r="M18" s="540">
        <f t="shared" si="5"/>
        <v>10</v>
      </c>
    </row>
    <row r="19" spans="1:13" s="475" customFormat="1" ht="18.95" customHeight="1">
      <c r="A19" s="547">
        <v>154.01</v>
      </c>
      <c r="B19" s="546" t="s">
        <v>93</v>
      </c>
      <c r="C19" s="545">
        <v>164</v>
      </c>
      <c r="D19" s="544">
        <v>250</v>
      </c>
      <c r="E19" s="541">
        <f t="shared" si="0"/>
        <v>1.2507529532778734E-2</v>
      </c>
      <c r="F19" s="544">
        <v>49</v>
      </c>
      <c r="G19" s="541">
        <f t="shared" si="1"/>
        <v>2.4514757884246318E-3</v>
      </c>
      <c r="H19" s="540">
        <f t="shared" si="2"/>
        <v>299</v>
      </c>
      <c r="I19" s="543">
        <v>0</v>
      </c>
      <c r="J19" s="541">
        <f t="shared" si="3"/>
        <v>0</v>
      </c>
      <c r="K19" s="542">
        <v>0</v>
      </c>
      <c r="L19" s="541">
        <f t="shared" si="4"/>
        <v>0</v>
      </c>
      <c r="M19" s="540">
        <f t="shared" si="5"/>
        <v>0</v>
      </c>
    </row>
    <row r="20" spans="1:13" s="475" customFormat="1" ht="18.95" customHeight="1">
      <c r="A20" s="547">
        <v>164.01</v>
      </c>
      <c r="B20" s="546" t="s">
        <v>93</v>
      </c>
      <c r="C20" s="545">
        <v>174</v>
      </c>
      <c r="D20" s="544">
        <v>478</v>
      </c>
      <c r="E20" s="541">
        <f t="shared" si="0"/>
        <v>2.3914396466672937E-2</v>
      </c>
      <c r="F20" s="544">
        <v>108</v>
      </c>
      <c r="G20" s="541">
        <f t="shared" si="1"/>
        <v>5.4032527581604128E-3</v>
      </c>
      <c r="H20" s="540">
        <f t="shared" si="2"/>
        <v>586</v>
      </c>
      <c r="I20" s="543">
        <v>0</v>
      </c>
      <c r="J20" s="541">
        <f t="shared" si="3"/>
        <v>0</v>
      </c>
      <c r="K20" s="542">
        <v>0</v>
      </c>
      <c r="L20" s="541">
        <f t="shared" si="4"/>
        <v>0</v>
      </c>
      <c r="M20" s="540">
        <f t="shared" si="5"/>
        <v>0</v>
      </c>
    </row>
    <row r="21" spans="1:13" s="475" customFormat="1" ht="18.95" customHeight="1">
      <c r="A21" s="547">
        <v>174.01</v>
      </c>
      <c r="B21" s="546" t="s">
        <v>93</v>
      </c>
      <c r="C21" s="545">
        <v>184</v>
      </c>
      <c r="D21" s="544">
        <v>198</v>
      </c>
      <c r="E21" s="541">
        <f t="shared" si="0"/>
        <v>9.9059633899607567E-3</v>
      </c>
      <c r="F21" s="544">
        <v>43</v>
      </c>
      <c r="G21" s="541">
        <f t="shared" si="1"/>
        <v>2.1512950796379422E-3</v>
      </c>
      <c r="H21" s="540">
        <f t="shared" si="2"/>
        <v>241</v>
      </c>
      <c r="I21" s="543">
        <v>0</v>
      </c>
      <c r="J21" s="541">
        <f t="shared" si="3"/>
        <v>0</v>
      </c>
      <c r="K21" s="542">
        <v>0</v>
      </c>
      <c r="L21" s="541">
        <f t="shared" si="4"/>
        <v>0</v>
      </c>
      <c r="M21" s="540">
        <f t="shared" si="5"/>
        <v>0</v>
      </c>
    </row>
    <row r="22" spans="1:13" s="475" customFormat="1" ht="18.95" customHeight="1">
      <c r="A22" s="547">
        <v>184.01</v>
      </c>
      <c r="B22" s="546" t="s">
        <v>93</v>
      </c>
      <c r="C22" s="545">
        <v>194</v>
      </c>
      <c r="D22" s="544">
        <v>344</v>
      </c>
      <c r="E22" s="541">
        <f t="shared" si="0"/>
        <v>1.7210360637103538E-2</v>
      </c>
      <c r="F22" s="544">
        <v>76</v>
      </c>
      <c r="G22" s="541">
        <f t="shared" si="1"/>
        <v>3.8022889779647348E-3</v>
      </c>
      <c r="H22" s="540">
        <f t="shared" si="2"/>
        <v>420</v>
      </c>
      <c r="I22" s="543">
        <v>0</v>
      </c>
      <c r="J22" s="541">
        <f t="shared" si="3"/>
        <v>0</v>
      </c>
      <c r="K22" s="542">
        <v>0</v>
      </c>
      <c r="L22" s="541">
        <f t="shared" si="4"/>
        <v>0</v>
      </c>
      <c r="M22" s="540">
        <f t="shared" si="5"/>
        <v>0</v>
      </c>
    </row>
    <row r="23" spans="1:13" s="475" customFormat="1" ht="18.95" customHeight="1">
      <c r="A23" s="547">
        <v>194.01</v>
      </c>
      <c r="B23" s="546" t="s">
        <v>93</v>
      </c>
      <c r="C23" s="545">
        <v>204</v>
      </c>
      <c r="D23" s="544">
        <v>327</v>
      </c>
      <c r="E23" s="541">
        <f t="shared" si="0"/>
        <v>1.6359848628874584E-2</v>
      </c>
      <c r="F23" s="544">
        <v>63</v>
      </c>
      <c r="G23" s="541">
        <f t="shared" si="1"/>
        <v>3.1518974422602409E-3</v>
      </c>
      <c r="H23" s="540">
        <f t="shared" si="2"/>
        <v>390</v>
      </c>
      <c r="I23" s="543">
        <v>0</v>
      </c>
      <c r="J23" s="541">
        <f t="shared" si="3"/>
        <v>0</v>
      </c>
      <c r="K23" s="542">
        <v>0</v>
      </c>
      <c r="L23" s="541">
        <f t="shared" si="4"/>
        <v>0</v>
      </c>
      <c r="M23" s="540">
        <f t="shared" si="5"/>
        <v>0</v>
      </c>
    </row>
    <row r="24" spans="1:13" s="475" customFormat="1" ht="18.95" customHeight="1">
      <c r="A24" s="547">
        <v>204.01</v>
      </c>
      <c r="B24" s="546"/>
      <c r="C24" s="545">
        <v>214</v>
      </c>
      <c r="D24" s="544">
        <v>548</v>
      </c>
      <c r="E24" s="541">
        <f t="shared" si="0"/>
        <v>2.7416504735850986E-2</v>
      </c>
      <c r="F24" s="544">
        <v>109</v>
      </c>
      <c r="G24" s="541">
        <f t="shared" si="1"/>
        <v>5.4532828762915275E-3</v>
      </c>
      <c r="H24" s="540">
        <f t="shared" si="2"/>
        <v>657</v>
      </c>
      <c r="I24" s="543">
        <v>0</v>
      </c>
      <c r="J24" s="541">
        <f t="shared" si="3"/>
        <v>0</v>
      </c>
      <c r="K24" s="542">
        <v>0</v>
      </c>
      <c r="L24" s="541">
        <f t="shared" si="4"/>
        <v>0</v>
      </c>
      <c r="M24" s="540">
        <f t="shared" si="5"/>
        <v>0</v>
      </c>
    </row>
    <row r="25" spans="1:13" s="475" customFormat="1" ht="18.95" customHeight="1">
      <c r="A25" s="547">
        <v>214.01</v>
      </c>
      <c r="B25" s="546" t="s">
        <v>93</v>
      </c>
      <c r="C25" s="545">
        <v>221.32</v>
      </c>
      <c r="D25" s="544">
        <v>96</v>
      </c>
      <c r="E25" s="541">
        <f t="shared" si="0"/>
        <v>4.8028913405870335E-3</v>
      </c>
      <c r="F25" s="544">
        <v>18</v>
      </c>
      <c r="G25" s="541">
        <f t="shared" si="1"/>
        <v>9.0054212636006873E-4</v>
      </c>
      <c r="H25" s="540">
        <f t="shared" si="2"/>
        <v>114</v>
      </c>
      <c r="I25" s="543">
        <v>0</v>
      </c>
      <c r="J25" s="541">
        <f t="shared" si="3"/>
        <v>0</v>
      </c>
      <c r="K25" s="542">
        <v>0</v>
      </c>
      <c r="L25" s="541">
        <f t="shared" si="4"/>
        <v>0</v>
      </c>
      <c r="M25" s="540">
        <f t="shared" si="5"/>
        <v>0</v>
      </c>
    </row>
    <row r="26" spans="1:13" s="475" customFormat="1" ht="18.95" customHeight="1">
      <c r="A26" s="923">
        <v>221.33</v>
      </c>
      <c r="B26" s="923"/>
      <c r="C26" s="923"/>
      <c r="D26" s="544">
        <v>681</v>
      </c>
      <c r="E26" s="541">
        <f t="shared" si="0"/>
        <v>3.4070510447289266E-2</v>
      </c>
      <c r="F26" s="544">
        <v>136</v>
      </c>
      <c r="G26" s="541">
        <f t="shared" si="1"/>
        <v>6.8040960658316309E-3</v>
      </c>
      <c r="H26" s="540">
        <f t="shared" si="2"/>
        <v>817</v>
      </c>
      <c r="I26" s="543">
        <v>0</v>
      </c>
      <c r="J26" s="541">
        <f t="shared" si="3"/>
        <v>0</v>
      </c>
      <c r="K26" s="542">
        <v>0</v>
      </c>
      <c r="L26" s="541">
        <f t="shared" si="4"/>
        <v>0</v>
      </c>
      <c r="M26" s="540">
        <f t="shared" si="5"/>
        <v>0</v>
      </c>
    </row>
    <row r="27" spans="1:13" s="475" customFormat="1" ht="24.95" customHeight="1">
      <c r="A27" s="921" t="s">
        <v>522</v>
      </c>
      <c r="B27" s="921"/>
      <c r="C27" s="921"/>
      <c r="D27" s="472">
        <f t="shared" ref="D27:M27" si="6">SUM(D6:D26)</f>
        <v>1531421</v>
      </c>
      <c r="E27" s="539">
        <f t="shared" si="6"/>
        <v>76.617173538470198</v>
      </c>
      <c r="F27" s="472">
        <f t="shared" si="6"/>
        <v>467375</v>
      </c>
      <c r="G27" s="539">
        <f t="shared" si="6"/>
        <v>23.382826461529842</v>
      </c>
      <c r="H27" s="472">
        <f t="shared" si="6"/>
        <v>1998796</v>
      </c>
      <c r="I27" s="472">
        <f t="shared" si="6"/>
        <v>791809</v>
      </c>
      <c r="J27" s="538">
        <f t="shared" si="6"/>
        <v>85.282523420654115</v>
      </c>
      <c r="K27" s="472">
        <f t="shared" si="6"/>
        <v>136645</v>
      </c>
      <c r="L27" s="538">
        <f t="shared" si="6"/>
        <v>14.717476579345885</v>
      </c>
      <c r="M27" s="472">
        <f t="shared" si="6"/>
        <v>928454</v>
      </c>
    </row>
    <row r="28" spans="1:13" s="475" customFormat="1">
      <c r="A28" s="536"/>
      <c r="B28" s="537"/>
      <c r="C28" s="536"/>
      <c r="E28" s="535"/>
      <c r="G28" s="535"/>
      <c r="J28" s="523"/>
      <c r="K28" s="523"/>
      <c r="M28" s="508" t="s">
        <v>92</v>
      </c>
    </row>
    <row r="29" spans="1:13">
      <c r="H29" s="534"/>
    </row>
    <row r="30" spans="1:13">
      <c r="H30" s="534"/>
      <c r="M30" s="534"/>
    </row>
    <row r="31" spans="1:13">
      <c r="D31" s="534"/>
    </row>
  </sheetData>
  <mergeCells count="8">
    <mergeCell ref="A1:M1"/>
    <mergeCell ref="A2:M2"/>
    <mergeCell ref="A4:C5"/>
    <mergeCell ref="A27:C27"/>
    <mergeCell ref="A6:C6"/>
    <mergeCell ref="A26:C26"/>
    <mergeCell ref="D4:H4"/>
    <mergeCell ref="I4:M4"/>
  </mergeCells>
  <printOptions horizontalCentered="1" verticalCentered="1"/>
  <pageMargins left="0" right="0" top="0" bottom="0" header="0" footer="0"/>
  <pageSetup paperSize="9" orientation="landscape" horizontalDpi="4294967295" verticalDpi="4294967295"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tabSelected="1" topLeftCell="A28" zoomScaleNormal="100" workbookViewId="0">
      <selection activeCell="J54" sqref="J54"/>
    </sheetView>
  </sheetViews>
  <sheetFormatPr defaultRowHeight="12.75"/>
  <cols>
    <col min="1" max="1" width="13.7109375" style="110" customWidth="1"/>
    <col min="2" max="7" width="13.7109375" customWidth="1"/>
  </cols>
  <sheetData>
    <row r="1" spans="1:8" s="187" customFormat="1" ht="33.75" customHeight="1">
      <c r="A1" s="730" t="s">
        <v>700</v>
      </c>
      <c r="B1" s="730"/>
      <c r="C1" s="730"/>
      <c r="D1" s="730"/>
      <c r="E1" s="730"/>
      <c r="F1" s="730"/>
      <c r="G1" s="730"/>
    </row>
    <row r="2" spans="1:8" ht="16.5" customHeight="1">
      <c r="A2" s="746" t="s">
        <v>706</v>
      </c>
      <c r="B2" s="746"/>
      <c r="C2" s="746"/>
      <c r="D2" s="746"/>
      <c r="E2" s="746"/>
      <c r="F2" s="746"/>
      <c r="G2" s="746"/>
    </row>
    <row r="3" spans="1:8" ht="16.5" customHeight="1">
      <c r="A3" s="214"/>
      <c r="B3" s="214"/>
      <c r="C3" s="214"/>
      <c r="D3" s="214"/>
      <c r="E3" s="559"/>
    </row>
    <row r="4" spans="1:8" ht="17.25" customHeight="1">
      <c r="A4" s="742" t="s">
        <v>535</v>
      </c>
      <c r="B4" s="927">
        <v>2012</v>
      </c>
      <c r="C4" s="927"/>
      <c r="D4" s="927"/>
      <c r="E4" s="927">
        <v>2013</v>
      </c>
      <c r="F4" s="927"/>
      <c r="G4" s="928"/>
      <c r="H4" s="194"/>
    </row>
    <row r="5" spans="1:8" ht="24.75" customHeight="1">
      <c r="A5" s="744"/>
      <c r="B5" s="213" t="s">
        <v>195</v>
      </c>
      <c r="C5" s="213" t="s">
        <v>194</v>
      </c>
      <c r="D5" s="211" t="s">
        <v>176</v>
      </c>
      <c r="E5" s="213" t="s">
        <v>195</v>
      </c>
      <c r="F5" s="213" t="s">
        <v>194</v>
      </c>
      <c r="G5" s="211" t="s">
        <v>176</v>
      </c>
    </row>
    <row r="6" spans="1:8" ht="14.1" customHeight="1">
      <c r="A6" s="505">
        <v>18</v>
      </c>
      <c r="B6" s="558">
        <v>6</v>
      </c>
      <c r="C6" s="558">
        <v>32</v>
      </c>
      <c r="D6" s="557">
        <f t="shared" ref="D6:D53" si="0">B6+C6</f>
        <v>38</v>
      </c>
      <c r="E6" s="558">
        <v>23</v>
      </c>
      <c r="F6" s="558">
        <v>41</v>
      </c>
      <c r="G6" s="557">
        <f t="shared" ref="G6:G53" si="1">E6+F6</f>
        <v>64</v>
      </c>
    </row>
    <row r="7" spans="1:8" ht="14.1" customHeight="1">
      <c r="A7" s="505">
        <v>19</v>
      </c>
      <c r="B7" s="558">
        <v>208</v>
      </c>
      <c r="C7" s="558">
        <v>2463</v>
      </c>
      <c r="D7" s="557">
        <f t="shared" si="0"/>
        <v>2671</v>
      </c>
      <c r="E7" s="558">
        <v>350</v>
      </c>
      <c r="F7" s="558">
        <v>2519</v>
      </c>
      <c r="G7" s="557">
        <f t="shared" si="1"/>
        <v>2869</v>
      </c>
    </row>
    <row r="8" spans="1:8" ht="14.1" customHeight="1">
      <c r="A8" s="505">
        <v>20</v>
      </c>
      <c r="B8" s="558">
        <v>566</v>
      </c>
      <c r="C8" s="558">
        <v>4364</v>
      </c>
      <c r="D8" s="557">
        <f t="shared" si="0"/>
        <v>4930</v>
      </c>
      <c r="E8" s="558">
        <v>1573</v>
      </c>
      <c r="F8" s="558">
        <v>5337</v>
      </c>
      <c r="G8" s="557">
        <f t="shared" si="1"/>
        <v>6910</v>
      </c>
    </row>
    <row r="9" spans="1:8" ht="14.1" customHeight="1">
      <c r="A9" s="505">
        <v>21</v>
      </c>
      <c r="B9" s="558">
        <v>941</v>
      </c>
      <c r="C9" s="558">
        <v>5400</v>
      </c>
      <c r="D9" s="557">
        <f t="shared" si="0"/>
        <v>6341</v>
      </c>
      <c r="E9" s="558">
        <v>2628</v>
      </c>
      <c r="F9" s="558">
        <v>6729</v>
      </c>
      <c r="G9" s="557">
        <f t="shared" si="1"/>
        <v>9357</v>
      </c>
    </row>
    <row r="10" spans="1:8" ht="14.1" customHeight="1">
      <c r="A10" s="505">
        <v>22</v>
      </c>
      <c r="B10" s="558">
        <v>1642</v>
      </c>
      <c r="C10" s="558">
        <v>9148</v>
      </c>
      <c r="D10" s="557">
        <f t="shared" si="0"/>
        <v>10790</v>
      </c>
      <c r="E10" s="558">
        <v>2387</v>
      </c>
      <c r="F10" s="558">
        <v>7706</v>
      </c>
      <c r="G10" s="557">
        <f t="shared" si="1"/>
        <v>10093</v>
      </c>
    </row>
    <row r="11" spans="1:8" ht="14.1" customHeight="1">
      <c r="A11" s="505">
        <v>23</v>
      </c>
      <c r="B11" s="558">
        <v>5068</v>
      </c>
      <c r="C11" s="558">
        <v>14386</v>
      </c>
      <c r="D11" s="557">
        <f t="shared" si="0"/>
        <v>19454</v>
      </c>
      <c r="E11" s="558">
        <v>5438</v>
      </c>
      <c r="F11" s="558">
        <v>13476</v>
      </c>
      <c r="G11" s="557">
        <f t="shared" si="1"/>
        <v>18914</v>
      </c>
    </row>
    <row r="12" spans="1:8" ht="14.1" customHeight="1">
      <c r="A12" s="505">
        <v>24</v>
      </c>
      <c r="B12" s="558">
        <v>8976</v>
      </c>
      <c r="C12" s="558">
        <v>19261</v>
      </c>
      <c r="D12" s="557">
        <f t="shared" si="0"/>
        <v>28237</v>
      </c>
      <c r="E12" s="558">
        <v>10348</v>
      </c>
      <c r="F12" s="558">
        <v>20285</v>
      </c>
      <c r="G12" s="557">
        <f t="shared" si="1"/>
        <v>30633</v>
      </c>
    </row>
    <row r="13" spans="1:8" ht="14.1" customHeight="1">
      <c r="A13" s="505">
        <v>25</v>
      </c>
      <c r="B13" s="558">
        <v>15019</v>
      </c>
      <c r="C13" s="558">
        <v>25690</v>
      </c>
      <c r="D13" s="557">
        <f t="shared" si="0"/>
        <v>40709</v>
      </c>
      <c r="E13" s="558">
        <v>14865</v>
      </c>
      <c r="F13" s="558">
        <v>26356</v>
      </c>
      <c r="G13" s="557">
        <f t="shared" si="1"/>
        <v>41221</v>
      </c>
    </row>
    <row r="14" spans="1:8" ht="14.1" customHeight="1">
      <c r="A14" s="505">
        <v>26</v>
      </c>
      <c r="B14" s="558">
        <v>21294</v>
      </c>
      <c r="C14" s="558">
        <v>33097</v>
      </c>
      <c r="D14" s="557">
        <f t="shared" si="0"/>
        <v>54391</v>
      </c>
      <c r="E14" s="558">
        <v>20271</v>
      </c>
      <c r="F14" s="558">
        <v>33028</v>
      </c>
      <c r="G14" s="557">
        <f t="shared" si="1"/>
        <v>53299</v>
      </c>
    </row>
    <row r="15" spans="1:8" ht="14.1" customHeight="1">
      <c r="A15" s="505">
        <v>27</v>
      </c>
      <c r="B15" s="558">
        <v>26139</v>
      </c>
      <c r="C15" s="558">
        <v>40230</v>
      </c>
      <c r="D15" s="557">
        <f t="shared" si="0"/>
        <v>66369</v>
      </c>
      <c r="E15" s="558">
        <v>25333</v>
      </c>
      <c r="F15" s="558">
        <v>39807</v>
      </c>
      <c r="G15" s="557">
        <f t="shared" si="1"/>
        <v>65140</v>
      </c>
    </row>
    <row r="16" spans="1:8" ht="14.1" customHeight="1">
      <c r="A16" s="505">
        <v>28</v>
      </c>
      <c r="B16" s="558">
        <v>30748</v>
      </c>
      <c r="C16" s="558">
        <v>44640</v>
      </c>
      <c r="D16" s="557">
        <f t="shared" si="0"/>
        <v>75388</v>
      </c>
      <c r="E16" s="558">
        <v>29114</v>
      </c>
      <c r="F16" s="558">
        <v>46517</v>
      </c>
      <c r="G16" s="557">
        <f t="shared" si="1"/>
        <v>75631</v>
      </c>
    </row>
    <row r="17" spans="1:7" ht="14.1" customHeight="1">
      <c r="A17" s="505">
        <v>29</v>
      </c>
      <c r="B17" s="558">
        <v>35256</v>
      </c>
      <c r="C17" s="558">
        <v>49053</v>
      </c>
      <c r="D17" s="557">
        <f t="shared" si="0"/>
        <v>84309</v>
      </c>
      <c r="E17" s="558">
        <v>32959</v>
      </c>
      <c r="F17" s="558">
        <v>50474</v>
      </c>
      <c r="G17" s="557">
        <f t="shared" si="1"/>
        <v>83433</v>
      </c>
    </row>
    <row r="18" spans="1:7" ht="14.1" customHeight="1">
      <c r="A18" s="505">
        <v>30</v>
      </c>
      <c r="B18" s="558">
        <v>36477</v>
      </c>
      <c r="C18" s="558">
        <v>49588</v>
      </c>
      <c r="D18" s="557">
        <f t="shared" si="0"/>
        <v>86065</v>
      </c>
      <c r="E18" s="558">
        <v>37009</v>
      </c>
      <c r="F18" s="558">
        <v>54670</v>
      </c>
      <c r="G18" s="557">
        <f t="shared" si="1"/>
        <v>91679</v>
      </c>
    </row>
    <row r="19" spans="1:7" ht="14.1" customHeight="1">
      <c r="A19" s="505">
        <v>31</v>
      </c>
      <c r="B19" s="558">
        <v>38147</v>
      </c>
      <c r="C19" s="558">
        <v>51101</v>
      </c>
      <c r="D19" s="557">
        <f t="shared" si="0"/>
        <v>89248</v>
      </c>
      <c r="E19" s="558">
        <v>37842</v>
      </c>
      <c r="F19" s="558">
        <v>54840</v>
      </c>
      <c r="G19" s="557">
        <f t="shared" si="1"/>
        <v>92682</v>
      </c>
    </row>
    <row r="20" spans="1:7" ht="14.1" customHeight="1">
      <c r="A20" s="505">
        <v>32</v>
      </c>
      <c r="B20" s="558">
        <v>43435</v>
      </c>
      <c r="C20" s="558">
        <v>57853</v>
      </c>
      <c r="D20" s="557">
        <f t="shared" si="0"/>
        <v>101288</v>
      </c>
      <c r="E20" s="558">
        <v>39277</v>
      </c>
      <c r="F20" s="558">
        <v>56366</v>
      </c>
      <c r="G20" s="557">
        <f t="shared" si="1"/>
        <v>95643</v>
      </c>
    </row>
    <row r="21" spans="1:7" ht="14.1" customHeight="1">
      <c r="A21" s="505">
        <v>33</v>
      </c>
      <c r="B21" s="558">
        <v>42577</v>
      </c>
      <c r="C21" s="558">
        <v>57246</v>
      </c>
      <c r="D21" s="557">
        <f t="shared" si="0"/>
        <v>99823</v>
      </c>
      <c r="E21" s="558">
        <v>44244</v>
      </c>
      <c r="F21" s="558">
        <v>63546</v>
      </c>
      <c r="G21" s="557">
        <f t="shared" si="1"/>
        <v>107790</v>
      </c>
    </row>
    <row r="22" spans="1:7" ht="14.1" customHeight="1">
      <c r="A22" s="505">
        <v>34</v>
      </c>
      <c r="B22" s="558">
        <v>41094</v>
      </c>
      <c r="C22" s="558">
        <v>56417</v>
      </c>
      <c r="D22" s="557">
        <f t="shared" si="0"/>
        <v>97511</v>
      </c>
      <c r="E22" s="558">
        <v>43324</v>
      </c>
      <c r="F22" s="558">
        <v>62461</v>
      </c>
      <c r="G22" s="557">
        <f t="shared" si="1"/>
        <v>105785</v>
      </c>
    </row>
    <row r="23" spans="1:7" ht="14.1" customHeight="1">
      <c r="A23" s="505">
        <v>35</v>
      </c>
      <c r="B23" s="558">
        <v>39483</v>
      </c>
      <c r="C23" s="558">
        <v>58822</v>
      </c>
      <c r="D23" s="557">
        <f t="shared" si="0"/>
        <v>98305</v>
      </c>
      <c r="E23" s="558">
        <v>41807</v>
      </c>
      <c r="F23" s="558">
        <v>61348</v>
      </c>
      <c r="G23" s="557">
        <f t="shared" si="1"/>
        <v>103155</v>
      </c>
    </row>
    <row r="24" spans="1:7" ht="14.1" customHeight="1">
      <c r="A24" s="505">
        <v>36</v>
      </c>
      <c r="B24" s="558">
        <v>39234</v>
      </c>
      <c r="C24" s="558">
        <v>61090</v>
      </c>
      <c r="D24" s="557">
        <f t="shared" si="0"/>
        <v>100324</v>
      </c>
      <c r="E24" s="558">
        <v>40130</v>
      </c>
      <c r="F24" s="558">
        <v>63717</v>
      </c>
      <c r="G24" s="557">
        <f t="shared" si="1"/>
        <v>103847</v>
      </c>
    </row>
    <row r="25" spans="1:7" ht="14.1" customHeight="1">
      <c r="A25" s="505">
        <v>37</v>
      </c>
      <c r="B25" s="558">
        <v>36572</v>
      </c>
      <c r="C25" s="558">
        <v>60401</v>
      </c>
      <c r="D25" s="557">
        <f t="shared" si="0"/>
        <v>96973</v>
      </c>
      <c r="E25" s="558">
        <v>39700</v>
      </c>
      <c r="F25" s="558">
        <v>65637</v>
      </c>
      <c r="G25" s="557">
        <f t="shared" si="1"/>
        <v>105337</v>
      </c>
    </row>
    <row r="26" spans="1:7" ht="14.1" customHeight="1">
      <c r="A26" s="505">
        <v>38</v>
      </c>
      <c r="B26" s="558">
        <v>34870</v>
      </c>
      <c r="C26" s="558">
        <v>63269</v>
      </c>
      <c r="D26" s="557">
        <f t="shared" si="0"/>
        <v>98139</v>
      </c>
      <c r="E26" s="558">
        <v>37018</v>
      </c>
      <c r="F26" s="558">
        <v>64509</v>
      </c>
      <c r="G26" s="557">
        <f t="shared" si="1"/>
        <v>101527</v>
      </c>
    </row>
    <row r="27" spans="1:7" ht="14.1" customHeight="1">
      <c r="A27" s="505">
        <v>39</v>
      </c>
      <c r="B27" s="558">
        <v>35361</v>
      </c>
      <c r="C27" s="558">
        <v>71573</v>
      </c>
      <c r="D27" s="557">
        <f t="shared" si="0"/>
        <v>106934</v>
      </c>
      <c r="E27" s="558">
        <v>35264</v>
      </c>
      <c r="F27" s="558">
        <v>67368</v>
      </c>
      <c r="G27" s="557">
        <f t="shared" si="1"/>
        <v>102632</v>
      </c>
    </row>
    <row r="28" spans="1:7" ht="14.1" customHeight="1">
      <c r="A28" s="505">
        <v>40</v>
      </c>
      <c r="B28" s="558">
        <v>32994</v>
      </c>
      <c r="C28" s="558">
        <v>66592</v>
      </c>
      <c r="D28" s="557">
        <f t="shared" si="0"/>
        <v>99586</v>
      </c>
      <c r="E28" s="558">
        <v>35785</v>
      </c>
      <c r="F28" s="558">
        <v>75957</v>
      </c>
      <c r="G28" s="557">
        <f t="shared" si="1"/>
        <v>111742</v>
      </c>
    </row>
    <row r="29" spans="1:7" ht="14.1" customHeight="1">
      <c r="A29" s="505">
        <v>41</v>
      </c>
      <c r="B29" s="558">
        <v>31852</v>
      </c>
      <c r="C29" s="558">
        <v>66636</v>
      </c>
      <c r="D29" s="557">
        <f t="shared" si="0"/>
        <v>98488</v>
      </c>
      <c r="E29" s="558">
        <v>33355</v>
      </c>
      <c r="F29" s="558">
        <v>70563</v>
      </c>
      <c r="G29" s="557">
        <f t="shared" si="1"/>
        <v>103918</v>
      </c>
    </row>
    <row r="30" spans="1:7" ht="14.1" customHeight="1">
      <c r="A30" s="505">
        <v>42</v>
      </c>
      <c r="B30" s="558">
        <v>31888</v>
      </c>
      <c r="C30" s="558">
        <v>67485</v>
      </c>
      <c r="D30" s="557">
        <f t="shared" si="0"/>
        <v>99373</v>
      </c>
      <c r="E30" s="558">
        <v>32197</v>
      </c>
      <c r="F30" s="558">
        <v>70429</v>
      </c>
      <c r="G30" s="557">
        <f t="shared" si="1"/>
        <v>102626</v>
      </c>
    </row>
    <row r="31" spans="1:7" ht="14.1" customHeight="1">
      <c r="A31" s="505">
        <v>43</v>
      </c>
      <c r="B31" s="558">
        <v>30853</v>
      </c>
      <c r="C31" s="558">
        <v>64506</v>
      </c>
      <c r="D31" s="557">
        <f t="shared" si="0"/>
        <v>95359</v>
      </c>
      <c r="E31" s="558">
        <v>32172</v>
      </c>
      <c r="F31" s="558">
        <v>70713</v>
      </c>
      <c r="G31" s="557">
        <f t="shared" si="1"/>
        <v>102885</v>
      </c>
    </row>
    <row r="32" spans="1:7" ht="14.1" customHeight="1">
      <c r="A32" s="505">
        <v>44</v>
      </c>
      <c r="B32" s="558">
        <v>30524</v>
      </c>
      <c r="C32" s="558">
        <v>60993</v>
      </c>
      <c r="D32" s="557">
        <f t="shared" si="0"/>
        <v>91517</v>
      </c>
      <c r="E32" s="558">
        <v>31194</v>
      </c>
      <c r="F32" s="558">
        <v>67343</v>
      </c>
      <c r="G32" s="557">
        <f t="shared" si="1"/>
        <v>98537</v>
      </c>
    </row>
    <row r="33" spans="1:7" ht="14.1" customHeight="1">
      <c r="A33" s="505">
        <v>45</v>
      </c>
      <c r="B33" s="558">
        <v>27780</v>
      </c>
      <c r="C33" s="558">
        <v>55119</v>
      </c>
      <c r="D33" s="557">
        <f t="shared" si="0"/>
        <v>82899</v>
      </c>
      <c r="E33" s="558">
        <v>30367</v>
      </c>
      <c r="F33" s="558">
        <v>63574</v>
      </c>
      <c r="G33" s="557">
        <f t="shared" si="1"/>
        <v>93941</v>
      </c>
    </row>
    <row r="34" spans="1:7" ht="14.1" customHeight="1">
      <c r="A34" s="505">
        <v>46</v>
      </c>
      <c r="B34" s="558">
        <v>23568</v>
      </c>
      <c r="C34" s="558">
        <v>47190</v>
      </c>
      <c r="D34" s="557">
        <f t="shared" si="0"/>
        <v>70758</v>
      </c>
      <c r="E34" s="558">
        <v>27324</v>
      </c>
      <c r="F34" s="558">
        <v>56474</v>
      </c>
      <c r="G34" s="557">
        <f t="shared" si="1"/>
        <v>83798</v>
      </c>
    </row>
    <row r="35" spans="1:7" ht="14.1" customHeight="1">
      <c r="A35" s="505">
        <v>47</v>
      </c>
      <c r="B35" s="558">
        <v>23617</v>
      </c>
      <c r="C35" s="558">
        <v>57549</v>
      </c>
      <c r="D35" s="557">
        <f t="shared" si="0"/>
        <v>81166</v>
      </c>
      <c r="E35" s="558">
        <v>23033</v>
      </c>
      <c r="F35" s="558">
        <v>49043</v>
      </c>
      <c r="G35" s="557">
        <f t="shared" si="1"/>
        <v>72076</v>
      </c>
    </row>
    <row r="36" spans="1:7" ht="14.1" customHeight="1">
      <c r="A36" s="505">
        <v>48</v>
      </c>
      <c r="B36" s="558">
        <v>20512</v>
      </c>
      <c r="C36" s="558">
        <v>63166</v>
      </c>
      <c r="D36" s="557">
        <f t="shared" si="0"/>
        <v>83678</v>
      </c>
      <c r="E36" s="558">
        <v>22941</v>
      </c>
      <c r="F36" s="558">
        <v>59948</v>
      </c>
      <c r="G36" s="557">
        <f t="shared" si="1"/>
        <v>82889</v>
      </c>
    </row>
    <row r="37" spans="1:7" ht="14.1" customHeight="1">
      <c r="A37" s="505">
        <v>49</v>
      </c>
      <c r="B37" s="558">
        <v>16818</v>
      </c>
      <c r="C37" s="558">
        <v>59625</v>
      </c>
      <c r="D37" s="557">
        <f t="shared" si="0"/>
        <v>76443</v>
      </c>
      <c r="E37" s="558">
        <v>19930</v>
      </c>
      <c r="F37" s="558">
        <v>65484</v>
      </c>
      <c r="G37" s="557">
        <f t="shared" si="1"/>
        <v>85414</v>
      </c>
    </row>
    <row r="38" spans="1:7" ht="14.1" customHeight="1">
      <c r="A38" s="505">
        <v>50</v>
      </c>
      <c r="B38" s="558">
        <v>13514</v>
      </c>
      <c r="C38" s="558">
        <v>50950</v>
      </c>
      <c r="D38" s="557">
        <f t="shared" si="0"/>
        <v>64464</v>
      </c>
      <c r="E38" s="558">
        <v>16207</v>
      </c>
      <c r="F38" s="558">
        <v>60124</v>
      </c>
      <c r="G38" s="557">
        <f t="shared" si="1"/>
        <v>76331</v>
      </c>
    </row>
    <row r="39" spans="1:7" ht="14.1" customHeight="1">
      <c r="A39" s="505">
        <v>51</v>
      </c>
      <c r="B39" s="558">
        <v>11514</v>
      </c>
      <c r="C39" s="558">
        <v>47224</v>
      </c>
      <c r="D39" s="557">
        <f t="shared" si="0"/>
        <v>58738</v>
      </c>
      <c r="E39" s="558">
        <v>12926</v>
      </c>
      <c r="F39" s="558">
        <v>50710</v>
      </c>
      <c r="G39" s="557">
        <f t="shared" si="1"/>
        <v>63636</v>
      </c>
    </row>
    <row r="40" spans="1:7" ht="14.1" customHeight="1">
      <c r="A40" s="505">
        <v>52</v>
      </c>
      <c r="B40" s="558">
        <v>9124</v>
      </c>
      <c r="C40" s="558">
        <v>37595</v>
      </c>
      <c r="D40" s="557">
        <f t="shared" si="0"/>
        <v>46719</v>
      </c>
      <c r="E40" s="558">
        <v>10922</v>
      </c>
      <c r="F40" s="558">
        <v>47219</v>
      </c>
      <c r="G40" s="557">
        <f t="shared" si="1"/>
        <v>58141</v>
      </c>
    </row>
    <row r="41" spans="1:7" ht="14.1" customHeight="1">
      <c r="A41" s="505">
        <v>53</v>
      </c>
      <c r="B41" s="558">
        <v>8994</v>
      </c>
      <c r="C41" s="558">
        <v>41169</v>
      </c>
      <c r="D41" s="557">
        <f t="shared" si="0"/>
        <v>50163</v>
      </c>
      <c r="E41" s="558">
        <v>8654</v>
      </c>
      <c r="F41" s="558">
        <v>37272</v>
      </c>
      <c r="G41" s="557">
        <f t="shared" si="1"/>
        <v>45926</v>
      </c>
    </row>
    <row r="42" spans="1:7" ht="14.1" customHeight="1">
      <c r="A42" s="505">
        <v>54</v>
      </c>
      <c r="B42" s="558">
        <v>7265</v>
      </c>
      <c r="C42" s="558">
        <v>30864</v>
      </c>
      <c r="D42" s="557">
        <f t="shared" si="0"/>
        <v>38129</v>
      </c>
      <c r="E42" s="558">
        <v>8460</v>
      </c>
      <c r="F42" s="558">
        <v>40709</v>
      </c>
      <c r="G42" s="557">
        <f t="shared" si="1"/>
        <v>49169</v>
      </c>
    </row>
    <row r="43" spans="1:7" ht="14.1" customHeight="1">
      <c r="A43" s="505">
        <v>55</v>
      </c>
      <c r="B43" s="558">
        <v>5422</v>
      </c>
      <c r="C43" s="558">
        <v>23659</v>
      </c>
      <c r="D43" s="557">
        <f t="shared" si="0"/>
        <v>29081</v>
      </c>
      <c r="E43" s="558">
        <v>6768</v>
      </c>
      <c r="F43" s="558">
        <v>30274</v>
      </c>
      <c r="G43" s="557">
        <f t="shared" si="1"/>
        <v>37042</v>
      </c>
    </row>
    <row r="44" spans="1:7" ht="14.1" customHeight="1">
      <c r="A44" s="505">
        <v>56</v>
      </c>
      <c r="B44" s="558">
        <v>4222</v>
      </c>
      <c r="C44" s="558">
        <v>19315</v>
      </c>
      <c r="D44" s="557">
        <f t="shared" si="0"/>
        <v>23537</v>
      </c>
      <c r="E44" s="558">
        <v>5034</v>
      </c>
      <c r="F44" s="558">
        <v>22676</v>
      </c>
      <c r="G44" s="557">
        <f t="shared" si="1"/>
        <v>27710</v>
      </c>
    </row>
    <row r="45" spans="1:7" ht="14.1" customHeight="1">
      <c r="A45" s="505">
        <v>57</v>
      </c>
      <c r="B45" s="558">
        <v>3794</v>
      </c>
      <c r="C45" s="558">
        <v>23648</v>
      </c>
      <c r="D45" s="557">
        <f t="shared" si="0"/>
        <v>27442</v>
      </c>
      <c r="E45" s="558">
        <v>3886</v>
      </c>
      <c r="F45" s="558">
        <v>18848</v>
      </c>
      <c r="G45" s="557">
        <f t="shared" si="1"/>
        <v>22734</v>
      </c>
    </row>
    <row r="46" spans="1:7" ht="14.1" customHeight="1">
      <c r="A46" s="505">
        <v>58</v>
      </c>
      <c r="B46" s="558">
        <v>2897</v>
      </c>
      <c r="C46" s="558">
        <v>18697</v>
      </c>
      <c r="D46" s="557">
        <f t="shared" si="0"/>
        <v>21594</v>
      </c>
      <c r="E46" s="558">
        <v>3492</v>
      </c>
      <c r="F46" s="558">
        <v>23158</v>
      </c>
      <c r="G46" s="557">
        <f t="shared" si="1"/>
        <v>26650</v>
      </c>
    </row>
    <row r="47" spans="1:7" ht="14.1" customHeight="1">
      <c r="A47" s="505">
        <v>59</v>
      </c>
      <c r="B47" s="558">
        <v>2100</v>
      </c>
      <c r="C47" s="558">
        <v>13240</v>
      </c>
      <c r="D47" s="557">
        <f t="shared" si="0"/>
        <v>15340</v>
      </c>
      <c r="E47" s="558">
        <v>2670</v>
      </c>
      <c r="F47" s="558">
        <v>18146</v>
      </c>
      <c r="G47" s="557">
        <f t="shared" si="1"/>
        <v>20816</v>
      </c>
    </row>
    <row r="48" spans="1:7" ht="14.1" customHeight="1">
      <c r="A48" s="505">
        <v>60</v>
      </c>
      <c r="B48" s="558">
        <v>1560</v>
      </c>
      <c r="C48" s="558">
        <v>9679</v>
      </c>
      <c r="D48" s="557">
        <f t="shared" si="0"/>
        <v>11239</v>
      </c>
      <c r="E48" s="558">
        <v>1904</v>
      </c>
      <c r="F48" s="558">
        <v>12898</v>
      </c>
      <c r="G48" s="557">
        <f t="shared" si="1"/>
        <v>14802</v>
      </c>
    </row>
    <row r="49" spans="1:10" ht="14.1" customHeight="1">
      <c r="A49" s="505">
        <v>61</v>
      </c>
      <c r="B49" s="558">
        <v>1112</v>
      </c>
      <c r="C49" s="558">
        <v>7221</v>
      </c>
      <c r="D49" s="557">
        <f t="shared" si="0"/>
        <v>8333</v>
      </c>
      <c r="E49" s="558">
        <v>1420</v>
      </c>
      <c r="F49" s="558">
        <v>9176</v>
      </c>
      <c r="G49" s="557">
        <f t="shared" si="1"/>
        <v>10596</v>
      </c>
    </row>
    <row r="50" spans="1:10" ht="14.1" customHeight="1">
      <c r="A50" s="505">
        <v>62</v>
      </c>
      <c r="B50" s="558">
        <v>904</v>
      </c>
      <c r="C50" s="558">
        <v>4875</v>
      </c>
      <c r="D50" s="557">
        <f t="shared" si="0"/>
        <v>5779</v>
      </c>
      <c r="E50" s="558">
        <v>1016</v>
      </c>
      <c r="F50" s="558">
        <v>6953</v>
      </c>
      <c r="G50" s="557">
        <f t="shared" si="1"/>
        <v>7969</v>
      </c>
    </row>
    <row r="51" spans="1:10" ht="14.1" customHeight="1">
      <c r="A51" s="505">
        <v>63</v>
      </c>
      <c r="B51" s="558">
        <v>753</v>
      </c>
      <c r="C51" s="558">
        <v>5565</v>
      </c>
      <c r="D51" s="557">
        <f t="shared" si="0"/>
        <v>6318</v>
      </c>
      <c r="E51" s="558">
        <v>841</v>
      </c>
      <c r="F51" s="558">
        <v>4669</v>
      </c>
      <c r="G51" s="557">
        <f t="shared" si="1"/>
        <v>5510</v>
      </c>
    </row>
    <row r="52" spans="1:10" ht="14.1" customHeight="1">
      <c r="A52" s="505">
        <v>64</v>
      </c>
      <c r="B52" s="558">
        <v>516</v>
      </c>
      <c r="C52" s="558">
        <v>3616</v>
      </c>
      <c r="D52" s="557">
        <f t="shared" si="0"/>
        <v>4132</v>
      </c>
      <c r="E52" s="558">
        <v>674</v>
      </c>
      <c r="F52" s="558">
        <v>5292</v>
      </c>
      <c r="G52" s="557">
        <f t="shared" si="1"/>
        <v>5966</v>
      </c>
    </row>
    <row r="53" spans="1:10" ht="14.1" customHeight="1">
      <c r="A53" s="505" t="s">
        <v>608</v>
      </c>
      <c r="B53" s="558">
        <v>679</v>
      </c>
      <c r="C53" s="558">
        <v>3417</v>
      </c>
      <c r="D53" s="557">
        <f t="shared" si="0"/>
        <v>4096</v>
      </c>
      <c r="E53" s="558">
        <v>695</v>
      </c>
      <c r="F53" s="558">
        <v>4240</v>
      </c>
      <c r="G53" s="557">
        <f t="shared" si="1"/>
        <v>4935</v>
      </c>
    </row>
    <row r="54" spans="1:10" s="110" customFormat="1" ht="24" customHeight="1">
      <c r="A54" s="215" t="s">
        <v>91</v>
      </c>
      <c r="B54" s="556">
        <f>SUM(B6:B53)</f>
        <v>877889</v>
      </c>
      <c r="C54" s="556">
        <f>SUM(C6:C53)</f>
        <v>1784719</v>
      </c>
      <c r="D54" s="556">
        <f>SUM(D6:D53)</f>
        <v>2662608</v>
      </c>
      <c r="E54" s="556">
        <f>SUM(E6:E53)</f>
        <v>914771</v>
      </c>
      <c r="F54" s="556">
        <f>SUM(F6:F53)</f>
        <v>1908629</v>
      </c>
      <c r="G54" s="556">
        <f>SUM(E54:F54)</f>
        <v>2823400</v>
      </c>
      <c r="H54" s="555"/>
      <c r="I54" s="555"/>
      <c r="J54" s="641"/>
    </row>
    <row r="55" spans="1:10">
      <c r="B55" s="554"/>
    </row>
    <row r="56" spans="1:10">
      <c r="G56" s="554"/>
    </row>
  </sheetData>
  <mergeCells count="5">
    <mergeCell ref="B4:D4"/>
    <mergeCell ref="E4:G4"/>
    <mergeCell ref="A4:A5"/>
    <mergeCell ref="A1:G1"/>
    <mergeCell ref="A2:G2"/>
  </mergeCells>
  <pageMargins left="0" right="0" top="0" bottom="0"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33</vt:i4>
      </vt:variant>
      <vt:variant>
        <vt:lpstr>Adlandırılmış Aralıklar</vt:lpstr>
      </vt:variant>
      <vt:variant>
        <vt:i4>26</vt:i4>
      </vt:variant>
    </vt:vector>
  </HeadingPairs>
  <TitlesOfParts>
    <vt:vector size="59" baseType="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TABLO-1.18-grafik 1.18</vt:lpstr>
      <vt:lpstr>TABLO-1.19</vt:lpstr>
      <vt:lpstr>TABLO-1.20</vt:lpstr>
      <vt:lpstr>Tablo-1.21</vt:lpstr>
      <vt:lpstr>TABLO-1.22</vt:lpstr>
      <vt:lpstr>TABLO-1.23</vt:lpstr>
      <vt:lpstr>Tablo-1.24</vt:lpstr>
      <vt:lpstr>TABLO-1.25</vt:lpstr>
      <vt:lpstr>TABLO-1.26</vt:lpstr>
      <vt:lpstr>TABLO-1.27</vt:lpstr>
      <vt:lpstr>Tablo-1.28</vt:lpstr>
      <vt:lpstr>'TABLO-1.2 '!_GoBack</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'TABLO-1.12'!Yazdırma_Alanı</vt:lpstr>
      <vt:lpstr>'TABLO-1.13'!Yazdırma_Alanı</vt:lpstr>
      <vt:lpstr>'TABLO-1.14'!Yazdırma_Alanı</vt:lpstr>
      <vt:lpstr>'TABLO-1.15'!Yazdırma_Alanı</vt:lpstr>
      <vt:lpstr>'TABLO-1.16'!Yazdırma_Alanı</vt:lpstr>
      <vt:lpstr>'TABLO-1.17 '!Yazdırma_Alanı</vt:lpstr>
      <vt:lpstr>'TABLO-1.18-grafik 1.18'!Yazdırma_Alanı</vt:lpstr>
      <vt:lpstr>'TABLO-1.19'!Yazdırma_Alanı</vt:lpstr>
      <vt:lpstr>'TABLO-1.2 '!Yazdırma_Alanı</vt:lpstr>
      <vt:lpstr>'TABLO-1.20'!Yazdırma_Alanı</vt:lpstr>
      <vt:lpstr>'TABLO-1.23'!Yazdırma_Alanı</vt:lpstr>
      <vt:lpstr>'TABLO-1.25'!Yazdırma_Alanı</vt:lpstr>
      <vt:lpstr>'TABLO-1.27'!Yazdırma_Alanı</vt:lpstr>
      <vt:lpstr>'TABLO-1.3'!Yazdırma_Alanı</vt:lpstr>
      <vt:lpstr>'TABLO-1.4'!Yazdırma_Alanı</vt:lpstr>
      <vt:lpstr>'TABLO-1.6 '!Yazdırma_Alanı</vt:lpstr>
      <vt:lpstr>'TABLO-1.7'!Yazdırma_Alanı</vt:lpstr>
      <vt:lpstr>'TABLO-1.9'!Yazdırma_Alanı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MUHAMMED FATIH TUZEN</cp:lastModifiedBy>
  <cp:lastPrinted>2015-03-30T07:49:27Z</cp:lastPrinted>
  <dcterms:created xsi:type="dcterms:W3CDTF">2000-05-11T13:49:14Z</dcterms:created>
  <dcterms:modified xsi:type="dcterms:W3CDTF">2015-03-30T08:18:24Z</dcterms:modified>
</cp:coreProperties>
</file>